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firstSheet="22" activeTab="22"/>
  </bookViews>
  <sheets>
    <sheet name="B1-4" sheetId="2" r:id="rId1"/>
    <sheet name="B1-5" sheetId="3" r:id="rId2"/>
    <sheet name="B1-6" sheetId="4" r:id="rId3"/>
    <sheet name="B2-4" sheetId="5" r:id="rId4"/>
    <sheet name="B5-1" sheetId="6" r:id="rId5"/>
    <sheet name="B6-1A" sheetId="7" r:id="rId6"/>
    <sheet name="B6-1B" sheetId="8" r:id="rId7"/>
    <sheet name="C1-4" sheetId="9" r:id="rId8"/>
    <sheet name="C2-3" sheetId="10" r:id="rId9"/>
    <sheet name="C2-4" sheetId="11" r:id="rId10"/>
    <sheet name="C2-10" sheetId="12" r:id="rId11"/>
    <sheet name="C2-11" sheetId="13" r:id="rId12"/>
    <sheet name="C2-12" sheetId="14" r:id="rId13"/>
    <sheet name="C2-13" sheetId="15" r:id="rId14"/>
    <sheet name="C3-1" sheetId="16" r:id="rId15"/>
    <sheet name="C3-2" sheetId="17" r:id="rId16"/>
    <sheet name="C3-9" sheetId="18" r:id="rId17"/>
    <sheet name="C3-10" sheetId="19" r:id="rId18"/>
    <sheet name="C3-13" sheetId="20" r:id="rId19"/>
    <sheet name="C4-1" sheetId="21" r:id="rId20"/>
    <sheet name="C4-2" sheetId="22" r:id="rId21"/>
    <sheet name="C4-3" sheetId="23" r:id="rId22"/>
    <sheet name="C4-4" sheetId="61" r:id="rId23"/>
    <sheet name="C4-5" sheetId="24" r:id="rId24"/>
    <sheet name="C4-6" sheetId="25" r:id="rId25"/>
    <sheet name="C5-9" sheetId="26" r:id="rId26"/>
    <sheet name="C6-3" sheetId="27" r:id="rId27"/>
    <sheet name="C7-1" sheetId="28" r:id="rId28"/>
    <sheet name="C7-2" sheetId="29" r:id="rId29"/>
    <sheet name="C7-3" sheetId="30" r:id="rId30"/>
    <sheet name="C7-4" sheetId="31" r:id="rId31"/>
    <sheet name="C7-5" sheetId="32" r:id="rId32"/>
    <sheet name="C7-6" sheetId="33" r:id="rId33"/>
    <sheet name="C7-7" sheetId="34" r:id="rId34"/>
    <sheet name="C7-8" sheetId="35" r:id="rId35"/>
    <sheet name="C7-9" sheetId="36" r:id="rId36"/>
    <sheet name="C8-5" sheetId="37" r:id="rId37"/>
    <sheet name="Tabla C9-3" sheetId="48" r:id="rId38"/>
    <sheet name="Tabla C9-4" sheetId="49" r:id="rId39"/>
    <sheet name="Tabla 10-3" sheetId="50" r:id="rId40"/>
    <sheet name="Tabla 10-4" sheetId="51" r:id="rId41"/>
    <sheet name="D2-3" sheetId="52" r:id="rId42"/>
    <sheet name="D2-4" sheetId="53" r:id="rId43"/>
    <sheet name="D4-5" sheetId="54" r:id="rId44"/>
    <sheet name="D4-6new" sheetId="55" r:id="rId45"/>
    <sheet name="D4-7new" sheetId="56" r:id="rId46"/>
    <sheet name="D5-4" sheetId="57" r:id="rId47"/>
    <sheet name="E1-3" sheetId="58" r:id="rId48"/>
    <sheet name="B-catalog" sheetId="59" r:id="rId49"/>
    <sheet name="B-catalog-ForCopying" sheetId="60" r:id="rId50"/>
  </sheets>
  <externalReferences>
    <externalReference r:id="rId51"/>
    <externalReference r:id="rId52"/>
    <externalReference r:id="rId53"/>
    <externalReference r:id="rId54"/>
    <externalReference r:id="rId55"/>
    <externalReference r:id="rId56"/>
  </externalReferences>
  <definedNames>
    <definedName name="BurialTable">#REF!</definedName>
    <definedName name="BurialTable2">#REF!</definedName>
    <definedName name="Context_FewFields" localSheetId="49">'B-catalog-ForCopying'!$A$1:$N$1366</definedName>
    <definedName name="Context_FewFields">'B-catalog'!$A$1:$N$1468</definedName>
    <definedName name="CoreZoneSizes" localSheetId="22">#REF!</definedName>
    <definedName name="CoreZoneSizes">#REF!</definedName>
    <definedName name="DCS_list" localSheetId="36">'C8-5'!$A$3:$T$31</definedName>
    <definedName name="DCS_list">'C1-4'!$B$3:$H$165</definedName>
    <definedName name="EpicenterArea">[3]EpicenterArea!$A$1:$K$59</definedName>
    <definedName name="EpicenterSizes">[4]EpiSizes!$A$1:$L$53</definedName>
    <definedName name="Full_List_for_Article" localSheetId="22">#REF!</definedName>
    <definedName name="Full_List_for_Article">#REF!</definedName>
    <definedName name="MURR_All_samples" localSheetId="22">#REF!</definedName>
    <definedName name="MURR_All_samples" localSheetId="26">#REF!</definedName>
    <definedName name="MURR_All_samples" localSheetId="30">#REF!</definedName>
    <definedName name="MURR_All_samples" localSheetId="42">'D2-4'!$B$3:$K$164</definedName>
    <definedName name="MURR_All_samples">#REF!</definedName>
    <definedName name="MURR_All_samples_2">#REF!</definedName>
    <definedName name="MURR_All_samples_3">#REF!</definedName>
    <definedName name="MURR_All_samples_4">#REF!</definedName>
    <definedName name="MURR_All_samples_5">#REF!</definedName>
    <definedName name="MURR_All_samples_6">#REF!</definedName>
    <definedName name="NonUrban_or_No_Data" localSheetId="22">#REF!</definedName>
    <definedName name="NonUrban_or_No_Data">#REF!</definedName>
    <definedName name="_xlnm.Print_Titles" localSheetId="0">'B1-4'!$3:$3</definedName>
    <definedName name="_xlnm.Print_Titles" localSheetId="48">'B-catalog'!$1:$1</definedName>
    <definedName name="_xlnm.Print_Titles" localSheetId="49">'B-catalog-ForCopying'!$1:$1</definedName>
    <definedName name="_xlnm.Print_Titles" localSheetId="7">'C1-4'!$3:$3</definedName>
    <definedName name="_xlnm.Print_Titles" localSheetId="10">'C2-10'!$2:$3</definedName>
    <definedName name="_xlnm.Print_Titles" localSheetId="12">'C2-12'!$2:$3</definedName>
    <definedName name="_xlnm.Print_Titles" localSheetId="13">'C2-13'!$3:$3</definedName>
    <definedName name="_xlnm.Print_Titles" localSheetId="8">'C2-3'!$2:$3</definedName>
    <definedName name="_xlnm.Print_Titles" localSheetId="9">'C2-4'!$3:$3</definedName>
    <definedName name="_xlnm.Print_Titles" localSheetId="14">'C3-1'!$2:$3</definedName>
    <definedName name="_xlnm.Print_Titles" localSheetId="18">'C3-13'!$2:$3</definedName>
    <definedName name="_xlnm.Print_Titles" localSheetId="15">'C3-2'!$2:$3</definedName>
    <definedName name="_xlnm.Print_Titles" localSheetId="25">'C5-9'!$1:$1</definedName>
    <definedName name="_xlnm.Print_Titles" localSheetId="26">'C6-3'!$3:$3</definedName>
    <definedName name="_xlnm.Print_Titles" localSheetId="27">'C7-1'!$3:$3</definedName>
    <definedName name="_xlnm.Print_Titles" localSheetId="28">'C7-2'!$3:$3</definedName>
    <definedName name="_xlnm.Print_Titles" localSheetId="29">'C7-3'!$3:$3</definedName>
    <definedName name="_xlnm.Print_Titles" localSheetId="31">'C7-5'!$3:$3</definedName>
    <definedName name="_xlnm.Print_Titles" localSheetId="32">'C7-6'!$3:$3</definedName>
    <definedName name="_xlnm.Print_Titles" localSheetId="33">'C7-7'!$3:$3</definedName>
    <definedName name="_xlnm.Print_Titles" localSheetId="34">'C7-8'!$3:$3</definedName>
    <definedName name="_xlnm.Print_Titles" localSheetId="35">'C7-9'!$3:$3</definedName>
    <definedName name="_xlnm.Print_Titles" localSheetId="42">'D2-4'!$3:$3</definedName>
    <definedName name="_xlnm.Print_Titles" localSheetId="44">'D4-6new'!$3:$4</definedName>
    <definedName name="_xlnm.Print_Titles" localSheetId="47">'E1-3'!$2:$3</definedName>
    <definedName name="SiteArea">[3]SiteArea!$A$1:$K$66</definedName>
    <definedName name="SourcesDataEntry" localSheetId="22">#REF!</definedName>
    <definedName name="SourcesDataEntry">#REF!</definedName>
    <definedName name="SPSS" localSheetId="22">#REF!</definedName>
    <definedName name="SPSS" localSheetId="30">#REF!</definedName>
    <definedName name="SPSS" localSheetId="44">#REF!</definedName>
    <definedName name="SPSS" localSheetId="45">#REF!</definedName>
    <definedName name="SPSS">#REF!</definedName>
    <definedName name="XRF_Phasing_04" localSheetId="22">#REF!</definedName>
    <definedName name="XRF_Phasing_04" localSheetId="45">'D4-7new'!$A$3:$K$463</definedName>
    <definedName name="XRF_Phasing_04">#REF!</definedName>
    <definedName name="Y_FigurineDrawings" localSheetId="17">'C3-10'!$C$3:$V$103</definedName>
    <definedName name="Yautepec_Spinning_Bowl_Catalog">'[5]D5-6'!$A$3:$I$491</definedName>
    <definedName name="Yautepec_Whorl_Catalog">'[5]D5-5'!$A$3:$G$539</definedName>
  </definedNames>
  <calcPr calcId="152511"/>
</workbook>
</file>

<file path=xl/calcChain.xml><?xml version="1.0" encoding="utf-8"?>
<calcChain xmlns="http://schemas.openxmlformats.org/spreadsheetml/2006/main">
  <c r="I18" i="61" l="1"/>
  <c r="F18" i="61"/>
  <c r="I17" i="61"/>
  <c r="F17" i="61"/>
  <c r="I16" i="61"/>
  <c r="F16" i="61"/>
  <c r="I15" i="61"/>
  <c r="F15" i="61"/>
  <c r="I14" i="61"/>
  <c r="F14" i="61"/>
  <c r="I13" i="61"/>
  <c r="F13" i="61"/>
  <c r="I12" i="61"/>
  <c r="F12" i="61"/>
  <c r="I11" i="61"/>
  <c r="F11" i="61"/>
  <c r="I10" i="61"/>
  <c r="F10" i="61"/>
  <c r="I9" i="61"/>
  <c r="F9" i="61"/>
  <c r="I8" i="61"/>
  <c r="F8" i="61"/>
  <c r="I7" i="61"/>
  <c r="F7" i="61"/>
  <c r="I6" i="61"/>
  <c r="F6" i="61"/>
  <c r="I5" i="61"/>
  <c r="I20" i="61" s="1"/>
  <c r="F5" i="61"/>
  <c r="F20" i="61" s="1"/>
  <c r="F42" i="25" l="1"/>
  <c r="E42" i="25"/>
  <c r="D42" i="25"/>
  <c r="C42" i="25"/>
  <c r="B42" i="25" s="1"/>
  <c r="B40" i="25"/>
  <c r="H37" i="25"/>
  <c r="G37" i="25"/>
  <c r="F37" i="25"/>
  <c r="E37" i="25"/>
  <c r="D37" i="25"/>
  <c r="C37" i="25"/>
  <c r="B37" i="25" s="1"/>
  <c r="B36" i="25"/>
  <c r="B35" i="25"/>
  <c r="B34" i="25"/>
  <c r="B33" i="25"/>
  <c r="B32" i="25"/>
  <c r="B31" i="25"/>
  <c r="B30" i="25"/>
  <c r="B29" i="25"/>
  <c r="B28" i="25"/>
  <c r="B27" i="25"/>
  <c r="B26" i="25"/>
  <c r="B25" i="25"/>
  <c r="H22" i="25"/>
  <c r="G22" i="25"/>
  <c r="F22" i="25"/>
  <c r="E22" i="25"/>
  <c r="D22" i="25"/>
  <c r="C22" i="25"/>
  <c r="B22" i="25"/>
  <c r="B21" i="25"/>
  <c r="B20" i="25"/>
  <c r="B19" i="25"/>
  <c r="B18" i="25"/>
  <c r="B17" i="25"/>
  <c r="B16" i="25"/>
  <c r="B15" i="25"/>
  <c r="B14" i="25"/>
  <c r="B13" i="25"/>
  <c r="H10" i="25"/>
  <c r="G10" i="25"/>
  <c r="F10" i="25"/>
  <c r="E10" i="25"/>
  <c r="D10" i="25"/>
  <c r="C10" i="25"/>
  <c r="B10" i="25"/>
  <c r="B9" i="25"/>
  <c r="B8" i="25"/>
  <c r="B7" i="25"/>
  <c r="I5" i="24"/>
  <c r="F5" i="24"/>
  <c r="I15" i="23"/>
  <c r="F15" i="23"/>
  <c r="I14" i="23"/>
  <c r="F14" i="23"/>
  <c r="I13" i="23"/>
  <c r="F13" i="23"/>
  <c r="I12" i="23"/>
  <c r="F12" i="23"/>
  <c r="I11" i="23"/>
  <c r="F11" i="23"/>
  <c r="I10" i="23"/>
  <c r="F10" i="23"/>
  <c r="I9" i="23"/>
  <c r="F9" i="23"/>
  <c r="I8" i="23"/>
  <c r="F8" i="23"/>
  <c r="I7" i="23"/>
  <c r="F7" i="23"/>
  <c r="I6" i="23"/>
  <c r="F6" i="23"/>
  <c r="F17" i="23" s="1"/>
  <c r="I5" i="23"/>
  <c r="I17" i="23" s="1"/>
  <c r="F5" i="23"/>
  <c r="I8" i="22"/>
  <c r="F8" i="22"/>
  <c r="I7" i="22"/>
  <c r="F7" i="22"/>
  <c r="F10" i="22" s="1"/>
  <c r="I6" i="22"/>
  <c r="I10" i="22" s="1"/>
  <c r="F6" i="22"/>
  <c r="I5" i="22"/>
  <c r="F5" i="22"/>
  <c r="G20" i="21"/>
  <c r="F20" i="21"/>
  <c r="E20" i="21"/>
  <c r="D20" i="21"/>
  <c r="G19" i="21"/>
  <c r="F19" i="21"/>
  <c r="E19" i="21"/>
  <c r="D19" i="21"/>
  <c r="G18" i="21"/>
  <c r="F18" i="21"/>
  <c r="E18" i="21"/>
  <c r="D18" i="21"/>
  <c r="G17" i="21"/>
  <c r="F17" i="21"/>
  <c r="E17" i="21"/>
  <c r="D17" i="21"/>
  <c r="G16" i="21"/>
  <c r="F16" i="21"/>
  <c r="E16" i="21"/>
  <c r="D16" i="21"/>
  <c r="G15" i="21"/>
  <c r="F15" i="21"/>
  <c r="E15" i="21"/>
  <c r="D15" i="21"/>
  <c r="G14" i="20"/>
  <c r="F14" i="20"/>
  <c r="E14" i="20"/>
  <c r="D14" i="20"/>
  <c r="G46" i="17"/>
  <c r="F46" i="17"/>
  <c r="E46" i="17"/>
  <c r="D46" i="17"/>
  <c r="G43" i="16"/>
  <c r="F43" i="16"/>
  <c r="E43" i="16"/>
  <c r="D43" i="16"/>
  <c r="N19" i="15"/>
  <c r="M19" i="15"/>
  <c r="L19" i="15"/>
  <c r="K19" i="15"/>
  <c r="J19" i="15"/>
  <c r="I19" i="15"/>
  <c r="H19" i="15"/>
  <c r="G19" i="15"/>
  <c r="F19" i="15"/>
  <c r="E19" i="15"/>
  <c r="D19" i="15"/>
  <c r="L12" i="15"/>
  <c r="K12" i="15"/>
  <c r="J12" i="15"/>
  <c r="I12" i="15"/>
  <c r="H12" i="15"/>
  <c r="G12" i="15"/>
  <c r="F12" i="15"/>
  <c r="E12" i="15"/>
  <c r="D12" i="15"/>
  <c r="F18" i="14"/>
  <c r="E18" i="14"/>
  <c r="D18" i="14"/>
  <c r="C18" i="14"/>
  <c r="G24" i="12"/>
  <c r="F24" i="12"/>
  <c r="E24" i="12"/>
  <c r="D24" i="12"/>
  <c r="G85" i="10"/>
  <c r="F85" i="10"/>
  <c r="E85" i="10"/>
  <c r="D85" i="10"/>
  <c r="G7" i="4" l="1"/>
  <c r="G8" i="4"/>
  <c r="G9" i="4"/>
  <c r="G12" i="4"/>
  <c r="G13" i="4"/>
  <c r="G14" i="4"/>
  <c r="G15" i="4"/>
  <c r="G16" i="4"/>
  <c r="G20" i="4"/>
  <c r="G21" i="4"/>
  <c r="G24" i="4"/>
  <c r="G25" i="4"/>
  <c r="G26" i="4"/>
  <c r="G27" i="4"/>
  <c r="G28" i="4"/>
  <c r="G31" i="4"/>
  <c r="G32" i="4"/>
  <c r="G35" i="4"/>
  <c r="C37" i="4"/>
  <c r="D37" i="4"/>
  <c r="E37" i="4"/>
  <c r="F37" i="4"/>
  <c r="G37" i="4"/>
  <c r="F5" i="3"/>
  <c r="F6" i="3"/>
  <c r="F7" i="3"/>
  <c r="F8" i="3"/>
  <c r="F9" i="3"/>
  <c r="F10" i="3"/>
  <c r="B12" i="3"/>
  <c r="C12" i="3"/>
  <c r="D12" i="3"/>
  <c r="E12" i="3"/>
  <c r="F12" i="3"/>
  <c r="E93" i="2"/>
  <c r="D93" i="2"/>
  <c r="C93" i="2"/>
  <c r="F91" i="2"/>
  <c r="F89" i="2"/>
  <c r="F88" i="2"/>
  <c r="F86" i="2"/>
  <c r="F85" i="2"/>
  <c r="F84" i="2"/>
  <c r="F83" i="2"/>
  <c r="F80" i="2"/>
  <c r="F79" i="2"/>
  <c r="F78" i="2"/>
  <c r="F77" i="2"/>
  <c r="F76" i="2"/>
  <c r="F75" i="2"/>
  <c r="F74" i="2"/>
  <c r="F73" i="2"/>
  <c r="F71" i="2"/>
  <c r="F70" i="2"/>
  <c r="F69" i="2"/>
  <c r="F68" i="2"/>
  <c r="F67" i="2"/>
  <c r="F66" i="2"/>
  <c r="F65" i="2"/>
  <c r="F64" i="2"/>
  <c r="F63" i="2"/>
  <c r="F62" i="2"/>
  <c r="F61" i="2"/>
  <c r="F60" i="2"/>
  <c r="F59" i="2"/>
  <c r="F58" i="2"/>
  <c r="F57" i="2"/>
  <c r="F56" i="2"/>
  <c r="F55" i="2"/>
  <c r="F54" i="2"/>
  <c r="F52" i="2"/>
  <c r="F51" i="2"/>
  <c r="F48" i="2"/>
  <c r="F47" i="2"/>
  <c r="F46" i="2"/>
  <c r="F45" i="2"/>
  <c r="F44" i="2"/>
  <c r="F43" i="2"/>
  <c r="F42" i="2"/>
  <c r="F41" i="2"/>
  <c r="F40" i="2"/>
  <c r="F39" i="2"/>
  <c r="F38" i="2"/>
  <c r="F37" i="2"/>
  <c r="F34" i="2"/>
  <c r="F33" i="2"/>
  <c r="F32" i="2"/>
  <c r="F31" i="2"/>
  <c r="F30" i="2"/>
  <c r="F29" i="2"/>
  <c r="F26" i="2"/>
  <c r="F25" i="2"/>
  <c r="F24" i="2"/>
  <c r="F23" i="2"/>
  <c r="F22" i="2"/>
  <c r="F21" i="2"/>
  <c r="F18" i="2"/>
  <c r="F17" i="2"/>
  <c r="F16" i="2"/>
  <c r="F15" i="2"/>
  <c r="F14" i="2"/>
  <c r="F13" i="2"/>
  <c r="F12" i="2"/>
  <c r="F11" i="2"/>
  <c r="F10" i="2"/>
  <c r="F7" i="2"/>
  <c r="F6" i="2"/>
  <c r="F93" i="2" s="1"/>
</calcChain>
</file>

<file path=xl/sharedStrings.xml><?xml version="1.0" encoding="utf-8"?>
<sst xmlns="http://schemas.openxmlformats.org/spreadsheetml/2006/main" count="10406" uniqueCount="1910">
  <si>
    <t>Cuadro B1-4. Frecuencias de los tipos cerámicos, recolecciones superficiales de 1992</t>
  </si>
  <si>
    <t>no.</t>
  </si>
  <si>
    <t>Tipo</t>
  </si>
  <si>
    <t>Muestras, 2x2</t>
  </si>
  <si>
    <t>Trincheras</t>
  </si>
  <si>
    <t>Col. General</t>
  </si>
  <si>
    <t>Total</t>
  </si>
  <si>
    <t>Cajetes sín decoración:</t>
  </si>
  <si>
    <t>Erosionados</t>
  </si>
  <si>
    <t>Sín decoración</t>
  </si>
  <si>
    <t>Policroma Tlahuica:</t>
  </si>
  <si>
    <t>B-7</t>
  </si>
  <si>
    <t>B-4</t>
  </si>
  <si>
    <t>B-4 / B-7 fragmentos</t>
  </si>
  <si>
    <t>B-8</t>
  </si>
  <si>
    <t>C-1</t>
  </si>
  <si>
    <t>C-2</t>
  </si>
  <si>
    <t>C, sín tipo</t>
  </si>
  <si>
    <t>Policroma Teopanzolco</t>
  </si>
  <si>
    <t>Policroma Tlahuica, fragmentos</t>
  </si>
  <si>
    <t>Otros tipos decorados locales:</t>
  </si>
  <si>
    <t xml:space="preserve">Guinda </t>
  </si>
  <si>
    <t>Guinda, tipos expeciales</t>
  </si>
  <si>
    <t>Naranja, borde negro</t>
  </si>
  <si>
    <t>Bicroma Tepozteco</t>
  </si>
  <si>
    <t>Pintado, erosionado</t>
  </si>
  <si>
    <t>Otros tipos decorados</t>
  </si>
  <si>
    <t>De importación:</t>
  </si>
  <si>
    <t>Azteca I negro s. naranja</t>
  </si>
  <si>
    <t>Azteca III negro s. naranja</t>
  </si>
  <si>
    <t>Naranja Azteca, sín tipo</t>
  </si>
  <si>
    <t>Azteca III, imitación</t>
  </si>
  <si>
    <t>Policroma Chalco-Cholula</t>
  </si>
  <si>
    <t>Café con incisión</t>
  </si>
  <si>
    <t>Ollas:</t>
  </si>
  <si>
    <t>Erosionada</t>
  </si>
  <si>
    <t>Blanco fugitivo</t>
  </si>
  <si>
    <t>Naranja burda</t>
  </si>
  <si>
    <t>Policroma Tlahuica</t>
  </si>
  <si>
    <t>Policroma Xochimilco</t>
  </si>
  <si>
    <t>Negro s. blanco</t>
  </si>
  <si>
    <t>Rojo s. bayo</t>
  </si>
  <si>
    <t>Rojo s. crema</t>
  </si>
  <si>
    <t>Otro tipo decorado</t>
  </si>
  <si>
    <t>(cuadro B1-xx,  continuado)</t>
  </si>
  <si>
    <t>Cuencos</t>
  </si>
  <si>
    <t>Comales</t>
  </si>
  <si>
    <t>Otras Vasijas:</t>
  </si>
  <si>
    <t>Fragmento</t>
  </si>
  <si>
    <t>Impresión de textil, Texcoco</t>
  </si>
  <si>
    <t>Molcajete, Azteca' III</t>
  </si>
  <si>
    <t>Molcajete, Azteca III/IV</t>
  </si>
  <si>
    <t>Molcajete, otro</t>
  </si>
  <si>
    <t>Sahumador, Texcoco moldeado</t>
  </si>
  <si>
    <t>Sahumador, tipo sarten</t>
  </si>
  <si>
    <t>Incensario rayado</t>
  </si>
  <si>
    <t>Incensario grande</t>
  </si>
  <si>
    <t>Cajete para hilar, local</t>
  </si>
  <si>
    <t>Cajete para hilar, Azteca</t>
  </si>
  <si>
    <t>Jarra, guinda</t>
  </si>
  <si>
    <t>Copa, fragmento</t>
  </si>
  <si>
    <t>Vasijas miniatura</t>
  </si>
  <si>
    <t>Plato</t>
  </si>
  <si>
    <t>Cucharón</t>
  </si>
  <si>
    <t>Olla con estribo</t>
  </si>
  <si>
    <t>Artefactos misceláneos:</t>
  </si>
  <si>
    <t>Malacate, chico</t>
  </si>
  <si>
    <t>Malacate, grande</t>
  </si>
  <si>
    <t>Tejo</t>
  </si>
  <si>
    <t>Tepalcate trabajado</t>
  </si>
  <si>
    <t>Peso</t>
  </si>
  <si>
    <t>Sonaja</t>
  </si>
  <si>
    <t>Tipos coloniales:</t>
  </si>
  <si>
    <t>Envidriado</t>
  </si>
  <si>
    <t>Majolica</t>
  </si>
  <si>
    <t>Burdo y grueso</t>
  </si>
  <si>
    <t>Otro tipo colonial</t>
  </si>
  <si>
    <t>Cerámica clásica</t>
  </si>
  <si>
    <t>Cerámica formativa</t>
  </si>
  <si>
    <t>Cerámica erosionada</t>
  </si>
  <si>
    <t>Totales:</t>
  </si>
  <si>
    <t>Nota: ver los capítulos C2 y C3 para la clasificación cerámica.</t>
  </si>
  <si>
    <t>Total, N</t>
  </si>
  <si>
    <t>Total, %</t>
  </si>
  <si>
    <t>Otros</t>
  </si>
  <si>
    <t>Artefactos</t>
  </si>
  <si>
    <t>Lascas y desechos</t>
  </si>
  <si>
    <t>Artefactos de navaja</t>
  </si>
  <si>
    <t>Navajas</t>
  </si>
  <si>
    <t>Nucleos</t>
  </si>
  <si>
    <t>Otro</t>
  </si>
  <si>
    <t>Silex</t>
  </si>
  <si>
    <t>Ob. Gris</t>
  </si>
  <si>
    <t>Ob. Verde</t>
  </si>
  <si>
    <t>Categoria</t>
  </si>
  <si>
    <t>Cuadro B1-5. Total de lítica recuperada, por categoria grande</t>
  </si>
  <si>
    <t>N</t>
  </si>
  <si>
    <t>%</t>
  </si>
  <si>
    <t>Raspadores</t>
  </si>
  <si>
    <t>Artifacto Tallado en dos Lados</t>
  </si>
  <si>
    <t>Trozo</t>
  </si>
  <si>
    <t>Lasca Grande</t>
  </si>
  <si>
    <t>Lasca Chica</t>
  </si>
  <si>
    <t>Lasca Rasposa (no tallado)</t>
  </si>
  <si>
    <t>Lasca Grande de un Nucleo</t>
  </si>
  <si>
    <t xml:space="preserve">Punta de Fletcha (Navaja) </t>
  </si>
  <si>
    <t xml:space="preserve">Navaja con un circulo tallado </t>
  </si>
  <si>
    <t>Navajas Tallado en solo un lado</t>
  </si>
  <si>
    <t>Navajas No-Prismaticas-Chicas</t>
  </si>
  <si>
    <t>Najava Prismatica-Chicas</t>
  </si>
  <si>
    <t>Navaja Prismaticas de Rasposa</t>
  </si>
  <si>
    <t>Navaja Prismaticas</t>
  </si>
  <si>
    <t>Navajas Grandes</t>
  </si>
  <si>
    <t>Nucleo sin Navajas Prismaticas</t>
  </si>
  <si>
    <t>Lasca de Nucleos</t>
  </si>
  <si>
    <t>Platforma de Nucleos</t>
  </si>
  <si>
    <t>Nucleos-todos</t>
  </si>
  <si>
    <t>Cuadro B1-6. Total de lítica recuperada, por tipo</t>
  </si>
  <si>
    <t>-</t>
  </si>
  <si>
    <t>x</t>
  </si>
  <si>
    <t>K</t>
  </si>
  <si>
    <t>J</t>
  </si>
  <si>
    <t>I</t>
  </si>
  <si>
    <t>H</t>
  </si>
  <si>
    <t>G</t>
  </si>
  <si>
    <t>*(34+)</t>
  </si>
  <si>
    <t>A</t>
  </si>
  <si>
    <t>F</t>
  </si>
  <si>
    <t>E</t>
  </si>
  <si>
    <t>D</t>
  </si>
  <si>
    <t>C</t>
  </si>
  <si>
    <t>*(74+)</t>
  </si>
  <si>
    <t>B</t>
  </si>
  <si>
    <t>*(22+)</t>
  </si>
  <si>
    <t>Aluvium</t>
  </si>
  <si>
    <t>Basurero</t>
  </si>
  <si>
    <t>Entierros</t>
  </si>
  <si>
    <t>Muros</t>
  </si>
  <si>
    <t>No. casas</t>
  </si>
  <si>
    <t>Tepalcates</t>
  </si>
  <si>
    <t>Volumen</t>
  </si>
  <si>
    <t>Extensión</t>
  </si>
  <si>
    <t>No. lotes</t>
  </si>
  <si>
    <t>Area</t>
  </si>
  <si>
    <t>Unidad</t>
  </si>
  <si>
    <t>Cuadro B2-4. Resumen de datos de las unidades de excavación</t>
  </si>
  <si>
    <t>Cuadro B5-1. Rasgos arquitectónicos de las casas</t>
  </si>
  <si>
    <t>Casa</t>
  </si>
  <si>
    <t>Area de</t>
  </si>
  <si>
    <t>Tamaño</t>
  </si>
  <si>
    <t>Orien-</t>
  </si>
  <si>
    <t>Rasgos:</t>
  </si>
  <si>
    <t>unidad</t>
  </si>
  <si>
    <t>Excav.</t>
  </si>
  <si>
    <t>Fases</t>
  </si>
  <si>
    <r>
      <t>(m</t>
    </r>
    <r>
      <rPr>
        <vertAlign val="superscript"/>
        <sz val="11"/>
        <rFont val="Times New Roman"/>
        <family val="1"/>
      </rPr>
      <t>2</t>
    </r>
    <r>
      <rPr>
        <sz val="11"/>
        <rFont val="Times New Roman"/>
        <family val="1"/>
      </rPr>
      <t>)</t>
    </r>
  </si>
  <si>
    <t>tación</t>
  </si>
  <si>
    <t>Function</t>
  </si>
  <si>
    <r>
      <t>14</t>
    </r>
    <r>
      <rPr>
        <sz val="11"/>
        <rFont val="Symbol"/>
        <family val="1"/>
        <charset val="2"/>
      </rPr>
      <t>°</t>
    </r>
  </si>
  <si>
    <t>casa regular</t>
  </si>
  <si>
    <t>M</t>
  </si>
  <si>
    <t>A, M</t>
  </si>
  <si>
    <t>M, S</t>
  </si>
  <si>
    <r>
      <t>18</t>
    </r>
    <r>
      <rPr>
        <sz val="11"/>
        <rFont val="Symbol"/>
        <family val="1"/>
        <charset val="2"/>
      </rPr>
      <t>°</t>
    </r>
  </si>
  <si>
    <t>(x)</t>
  </si>
  <si>
    <t>casa, elite ?</t>
  </si>
  <si>
    <r>
      <t>21</t>
    </r>
    <r>
      <rPr>
        <sz val="11"/>
        <rFont val="Symbol"/>
        <family val="1"/>
        <charset val="2"/>
      </rPr>
      <t>°</t>
    </r>
  </si>
  <si>
    <t>casa, elite</t>
  </si>
  <si>
    <r>
      <t>13</t>
    </r>
    <r>
      <rPr>
        <sz val="11"/>
        <rFont val="Symbol"/>
        <family val="1"/>
        <charset val="2"/>
      </rPr>
      <t>°</t>
    </r>
  </si>
  <si>
    <t>Palacio</t>
  </si>
  <si>
    <t>palacio real</t>
  </si>
  <si>
    <t>Clave:</t>
  </si>
  <si>
    <t>Fase:</t>
  </si>
  <si>
    <t>A: Atlan; M: Molotla; S: Santiago</t>
  </si>
  <si>
    <t>Tipo:</t>
  </si>
  <si>
    <t>1:  casa al nivel del suelo con basamentos de dos filas de piedras</t>
  </si>
  <si>
    <t>2:  plataforma baja</t>
  </si>
  <si>
    <t>3:  casa de la elite</t>
  </si>
  <si>
    <t>4:  palacio real</t>
  </si>
  <si>
    <t>Rasgo:</t>
  </si>
  <si>
    <t>A:  pisos de estuco; (x) indique evidencia para pisos destruidos</t>
  </si>
  <si>
    <t>B:  fragmentos de bloques de adobe</t>
  </si>
  <si>
    <t>C:  fragmentos de "daub"</t>
  </si>
  <si>
    <t>D:  uso extensivo de piedras bien cortadas</t>
  </si>
  <si>
    <t>E:  más de una etapa de construcción</t>
  </si>
  <si>
    <t>Cuadro B6-1.  Entierros</t>
  </si>
  <si>
    <t>asociación con</t>
  </si>
  <si>
    <t>Entierro</t>
  </si>
  <si>
    <t>Procedencia</t>
  </si>
  <si>
    <t>Fase</t>
  </si>
  <si>
    <t>indiv</t>
  </si>
  <si>
    <t>edad</t>
  </si>
  <si>
    <t>sexo</t>
  </si>
  <si>
    <t>tipo</t>
  </si>
  <si>
    <t>ofrenda</t>
  </si>
  <si>
    <t>estructuras</t>
  </si>
  <si>
    <t>ilustraciones</t>
  </si>
  <si>
    <t>Atl</t>
  </si>
  <si>
    <t>1-1</t>
  </si>
  <si>
    <t>niño</t>
  </si>
  <si>
    <t>?</t>
  </si>
  <si>
    <t>secundaria</t>
  </si>
  <si>
    <t xml:space="preserve"> 1 cajete</t>
  </si>
  <si>
    <t>abajo de casa</t>
  </si>
  <si>
    <t>B6-1, B6-2</t>
  </si>
  <si>
    <t>1-2</t>
  </si>
  <si>
    <t>1-3</t>
  </si>
  <si>
    <t>adulto joven</t>
  </si>
  <si>
    <t>F?</t>
  </si>
  <si>
    <t>1-4?</t>
  </si>
  <si>
    <t>adulto?</t>
  </si>
  <si>
    <t>Mol</t>
  </si>
  <si>
    <t>2-1</t>
  </si>
  <si>
    <t>adulto</t>
  </si>
  <si>
    <t>flexionada</t>
  </si>
  <si>
    <t>1 cajete, 1 malacate</t>
  </si>
  <si>
    <t>cerca de casa</t>
  </si>
  <si>
    <t>B6-3, B6-4</t>
  </si>
  <si>
    <t>2-2</t>
  </si>
  <si>
    <t xml:space="preserve">  2 malacates</t>
  </si>
  <si>
    <t xml:space="preserve"> B6-5, B6-6</t>
  </si>
  <si>
    <t>2-3</t>
  </si>
  <si>
    <t>3-1</t>
  </si>
  <si>
    <t>M?</t>
  </si>
  <si>
    <t>--</t>
  </si>
  <si>
    <t>desconocida</t>
  </si>
  <si>
    <t>B6-7, B6-8</t>
  </si>
  <si>
    <t>3-2</t>
  </si>
  <si>
    <t>B6-7, B6-9, B6-10</t>
  </si>
  <si>
    <t>flexionada sentada</t>
  </si>
  <si>
    <t>B6-11, B6-12</t>
  </si>
  <si>
    <t>bezote (cristal); malacate</t>
  </si>
  <si>
    <t>B6-13, B6-14</t>
  </si>
  <si>
    <t xml:space="preserve">B6-11 </t>
  </si>
  <si>
    <t>niño/feto</t>
  </si>
  <si>
    <t>2 cajetes</t>
  </si>
  <si>
    <t>desconocida, dentro de 2 cajetes</t>
  </si>
  <si>
    <t>B6-11, B6-15</t>
  </si>
  <si>
    <t>1 sahumador</t>
  </si>
  <si>
    <t>B6-11, B6-16</t>
  </si>
  <si>
    <t>10-2</t>
  </si>
  <si>
    <t>B6-11, B6-17</t>
  </si>
  <si>
    <t>10-3</t>
  </si>
  <si>
    <t>3 cajetes</t>
  </si>
  <si>
    <t>11-1</t>
  </si>
  <si>
    <t>B6-18, B6-19</t>
  </si>
  <si>
    <t>11-2</t>
  </si>
  <si>
    <t>adolescente</t>
  </si>
  <si>
    <t>11-3</t>
  </si>
  <si>
    <t>obsidian blade</t>
  </si>
  <si>
    <t>B6-11</t>
  </si>
  <si>
    <t>15-1</t>
  </si>
  <si>
    <t>hoe</t>
  </si>
  <si>
    <t>B6-20</t>
  </si>
  <si>
    <t>15-2</t>
  </si>
  <si>
    <t>15-3</t>
  </si>
  <si>
    <t>Cuadro B6-1.  Entierros (continuado)</t>
  </si>
  <si>
    <t>1 vasija; hueso quemado</t>
  </si>
  <si>
    <t>B6-21, B6-22</t>
  </si>
  <si>
    <t>17-1</t>
  </si>
  <si>
    <t>17-2</t>
  </si>
  <si>
    <t>17-3?</t>
  </si>
  <si>
    <t>No Existe</t>
  </si>
  <si>
    <t>19-1</t>
  </si>
  <si>
    <t>19-2</t>
  </si>
  <si>
    <t>20-1</t>
  </si>
  <si>
    <t xml:space="preserve">adulto  </t>
  </si>
  <si>
    <t xml:space="preserve"> 2 cuencas</t>
  </si>
  <si>
    <t>desconcida</t>
  </si>
  <si>
    <t>B6-23</t>
  </si>
  <si>
    <t>20-2</t>
  </si>
  <si>
    <t>Cuadro C1-4. Lista de lotes en la Muestra de Contextos Domésticos</t>
  </si>
  <si>
    <t>Capa</t>
  </si>
  <si>
    <t>Tiestos</t>
  </si>
  <si>
    <t>Poch</t>
  </si>
  <si>
    <t>San</t>
  </si>
  <si>
    <t>Cuadro C2-3. Frecuencias de tipos cerámicos, cajetes</t>
  </si>
  <si>
    <t>Porcentages:</t>
  </si>
  <si>
    <t>Colección de tipos:</t>
  </si>
  <si>
    <t>orig.*</t>
  </si>
  <si>
    <t>Cajetes:</t>
  </si>
  <si>
    <t>Y</t>
  </si>
  <si>
    <t>Policroma Tlahuica, Local:</t>
  </si>
  <si>
    <t>C-3</t>
  </si>
  <si>
    <t>C-4</t>
  </si>
  <si>
    <t>Policroma Tlahuica, Teopanzolco:</t>
  </si>
  <si>
    <t>A-1</t>
  </si>
  <si>
    <t>A-2</t>
  </si>
  <si>
    <t>A-3</t>
  </si>
  <si>
    <t>B-1</t>
  </si>
  <si>
    <t>B-2</t>
  </si>
  <si>
    <t>E-1</t>
  </si>
  <si>
    <t>E-2</t>
  </si>
  <si>
    <t>F / G fragmentos</t>
  </si>
  <si>
    <t>Policroma Teopanzolco, interior</t>
  </si>
  <si>
    <t>Policroma Teopanzolco, sin tipo</t>
  </si>
  <si>
    <t>Policroma Tlahuica, Otro:</t>
  </si>
  <si>
    <t>B-3</t>
  </si>
  <si>
    <t>B-5</t>
  </si>
  <si>
    <t>B-6</t>
  </si>
  <si>
    <t>B-9</t>
  </si>
  <si>
    <t>Policroma Tlahuica, otro</t>
  </si>
  <si>
    <t>Guinda:  totales)</t>
  </si>
  <si>
    <t>Y/C</t>
  </si>
  <si>
    <t>Guinda, variante A</t>
  </si>
  <si>
    <t>Guinda, variante B</t>
  </si>
  <si>
    <t>Guinda, variante C</t>
  </si>
  <si>
    <t>Guinda, variante D</t>
  </si>
  <si>
    <t>Guinda, variante E</t>
  </si>
  <si>
    <t>Guinda, variante F</t>
  </si>
  <si>
    <t>Guinda, variante G</t>
  </si>
  <si>
    <t>Guinda, variante H</t>
  </si>
  <si>
    <t>Guinda, variante I</t>
  </si>
  <si>
    <t>Guinda, variante J</t>
  </si>
  <si>
    <t>Guinda, variante K</t>
  </si>
  <si>
    <t>Otros Tipos Decorados, Morelos:</t>
  </si>
  <si>
    <t>Fondo sellado</t>
  </si>
  <si>
    <t>Dec. con incisión</t>
  </si>
  <si>
    <t>Negro s. café</t>
  </si>
  <si>
    <t>Tipos de Importación:</t>
  </si>
  <si>
    <t>Azteca II negro s. naranja</t>
  </si>
  <si>
    <t>Azteca III/IV negro s. naranja</t>
  </si>
  <si>
    <t>Café inciso</t>
  </si>
  <si>
    <t>Rojo s. blanco, Toluca</t>
  </si>
  <si>
    <t>Importada del occidente</t>
  </si>
  <si>
    <t>Otros tipos importados</t>
  </si>
  <si>
    <t>Tiestos no-erosionados</t>
  </si>
  <si>
    <t>Tiestos erosionados</t>
  </si>
  <si>
    <t>*</t>
  </si>
  <si>
    <t>Origen probable del tipo:</t>
  </si>
  <si>
    <t>Valle de Yautepec</t>
  </si>
  <si>
    <t>Morelos, otra región</t>
  </si>
  <si>
    <t>Cuenca de México (importado)</t>
  </si>
  <si>
    <t>Importado de otra área</t>
  </si>
  <si>
    <t>Cuadro C2-4.  Formas de vasija, cajetes</t>
  </si>
  <si>
    <t>A-C</t>
  </si>
  <si>
    <t>L</t>
  </si>
  <si>
    <t>total</t>
  </si>
  <si>
    <t>A-1 / E-1 fragmentos</t>
  </si>
  <si>
    <t>Guinda:  (totales)</t>
  </si>
  <si>
    <t>Mor-Pueb / Tepozt fragments</t>
  </si>
  <si>
    <t>Las Pilas black-on-orange</t>
  </si>
  <si>
    <t>Fragmentos, Malinalco/I</t>
  </si>
  <si>
    <t>TOTAL</t>
  </si>
  <si>
    <t>Cuadro C2-10. Frecuencias de tipos cerámicos, ollas</t>
  </si>
  <si>
    <t>orig.</t>
  </si>
  <si>
    <t>Naranja burda, engobe blanco</t>
  </si>
  <si>
    <t>Decoración negativo</t>
  </si>
  <si>
    <t>Cuadro C2-11.  Formas de vasija, ollas</t>
  </si>
  <si>
    <t>Cuadro C2-12. Frecuencias de tipos cerámicos, cuencos y comales</t>
  </si>
  <si>
    <t>Cuencos:</t>
  </si>
  <si>
    <t>Naranja s. blanco</t>
  </si>
  <si>
    <t>Cuenco delgado</t>
  </si>
  <si>
    <t>Comales:</t>
  </si>
  <si>
    <t>Cuadro C2-13.  Formas de vasija, cuencas y comales</t>
  </si>
  <si>
    <t>(2)</t>
  </si>
  <si>
    <t>(6)</t>
  </si>
  <si>
    <t>Cuenco delgada</t>
  </si>
  <si>
    <t>(1)</t>
  </si>
  <si>
    <t>Cuencos, Total:</t>
  </si>
  <si>
    <t>Comales, Total:</t>
  </si>
  <si>
    <r>
      <t xml:space="preserve">Nota: </t>
    </r>
    <r>
      <rPr>
        <sz val="11"/>
        <rFont val="Times New Roman"/>
        <family val="1"/>
      </rPr>
      <t xml:space="preserve"> Los números entre paréntesis indicadan erores en la clasificacíon de las formas de cuencas (ver texto).</t>
    </r>
  </si>
  <si>
    <t>Cuadro C3-1. Frecuencias de tipos cerámicos, otras vasijas</t>
  </si>
  <si>
    <t>Otras Vasijas, Totales:</t>
  </si>
  <si>
    <t>Vasijas de Cocina:</t>
  </si>
  <si>
    <t>Vas. de Sal, impresión de textil</t>
  </si>
  <si>
    <t>Molcajete, Azteca III</t>
  </si>
  <si>
    <t>Incensarios:</t>
  </si>
  <si>
    <t>Sahumador, forma sarten</t>
  </si>
  <si>
    <t>Sahumador, sarten, pasta Azteca</t>
  </si>
  <si>
    <t>Cajetes Para Hilar:</t>
  </si>
  <si>
    <t>Cajete para hilar, guinda</t>
  </si>
  <si>
    <t>Jarras y Copas:</t>
  </si>
  <si>
    <t>Jarra, otra</t>
  </si>
  <si>
    <t>Copa, entrante</t>
  </si>
  <si>
    <t>Copa, recto-divergente</t>
  </si>
  <si>
    <t>Copa, Cholula</t>
  </si>
  <si>
    <t>Globo, guinda</t>
  </si>
  <si>
    <t>Globo, guinda con naranja</t>
  </si>
  <si>
    <t>Vasijas Varias:</t>
  </si>
  <si>
    <t>Tecomate</t>
  </si>
  <si>
    <t>Cajete con bultos</t>
  </si>
  <si>
    <t>Otra forma</t>
  </si>
  <si>
    <t>Cuadro C3-2. Frecuencias de tipos cerámicos, artefactos misceláneos</t>
  </si>
  <si>
    <r>
      <t>Artefactos Misceláneos, Totales</t>
    </r>
    <r>
      <rPr>
        <b/>
        <sz val="11"/>
        <rFont val="Times New Roman"/>
        <family val="1"/>
      </rPr>
      <t>:</t>
    </r>
  </si>
  <si>
    <t>Malcates Para Hilar:</t>
  </si>
  <si>
    <t>Malacate, mediano</t>
  </si>
  <si>
    <t>Tepalcates Utilizados:</t>
  </si>
  <si>
    <t>Tejo con perforación</t>
  </si>
  <si>
    <t>Tepalcate gastado por el río</t>
  </si>
  <si>
    <t>Instrumentos Musicales:</t>
  </si>
  <si>
    <t>Silbato</t>
  </si>
  <si>
    <t>Cascabel</t>
  </si>
  <si>
    <t>Flauta</t>
  </si>
  <si>
    <t>Joyería de Barro:</t>
  </si>
  <si>
    <t>Cuenta</t>
  </si>
  <si>
    <t>Tubo</t>
  </si>
  <si>
    <t>Orrejera</t>
  </si>
  <si>
    <t>Relileves y Esculturas:</t>
  </si>
  <si>
    <t>Relieve</t>
  </si>
  <si>
    <t>Placa</t>
  </si>
  <si>
    <t>Escultura</t>
  </si>
  <si>
    <t>Figurillas:</t>
  </si>
  <si>
    <t>Figurilla</t>
  </si>
  <si>
    <t>Objetos Rituales Varios:</t>
  </si>
  <si>
    <t>Sello</t>
  </si>
  <si>
    <t>Pipa</t>
  </si>
  <si>
    <t>Jugete</t>
  </si>
  <si>
    <t>Moldes:</t>
  </si>
  <si>
    <t>Molde para figuras</t>
  </si>
  <si>
    <t>Molde, otro</t>
  </si>
  <si>
    <t>Otros Objetos:</t>
  </si>
  <si>
    <t>Bola</t>
  </si>
  <si>
    <t>Cilindro</t>
  </si>
  <si>
    <t>ver el cuadro C3-1</t>
  </si>
  <si>
    <t>Cuadro C3-9. Claves de atributos para figurillas</t>
  </si>
  <si>
    <t>Gr</t>
  </si>
  <si>
    <t>Grupo</t>
  </si>
  <si>
    <t>Tp</t>
  </si>
  <si>
    <t>Cr</t>
  </si>
  <si>
    <t>Pt de Cuerpo</t>
  </si>
  <si>
    <t>Ps</t>
  </si>
  <si>
    <t xml:space="preserve">Posición </t>
  </si>
  <si>
    <t>Desconocido</t>
  </si>
  <si>
    <t>Cara</t>
  </si>
  <si>
    <t>De pie</t>
  </si>
  <si>
    <t>Pasta Azteca Nar.</t>
  </si>
  <si>
    <t>Mujer</t>
  </si>
  <si>
    <t>Cuerpo</t>
  </si>
  <si>
    <t>De rodillas</t>
  </si>
  <si>
    <t>Engobe anaranjado</t>
  </si>
  <si>
    <t>Hombre</t>
  </si>
  <si>
    <t>Pasta bayo fino</t>
  </si>
  <si>
    <t>Humano</t>
  </si>
  <si>
    <t>Apendice</t>
  </si>
  <si>
    <t>Sentado</t>
  </si>
  <si>
    <t>galletas</t>
  </si>
  <si>
    <t>Animal</t>
  </si>
  <si>
    <t>Cuer c. cara</t>
  </si>
  <si>
    <t>Acostado</t>
  </si>
  <si>
    <t>Miniaturas</t>
  </si>
  <si>
    <t>Cylindro</t>
  </si>
  <si>
    <t>Local</t>
  </si>
  <si>
    <t>Maqueta</t>
  </si>
  <si>
    <t>foot</t>
  </si>
  <si>
    <t>Colonial</t>
  </si>
  <si>
    <t>Fantasma</t>
  </si>
  <si>
    <t>Mazapan</t>
  </si>
  <si>
    <t>Infante</t>
  </si>
  <si>
    <t>Clasico</t>
  </si>
  <si>
    <t>Titere</t>
  </si>
  <si>
    <t>Formativo</t>
  </si>
  <si>
    <t>Especial</t>
  </si>
  <si>
    <t>Cuexcomate orange</t>
  </si>
  <si>
    <t>Moderno</t>
  </si>
  <si>
    <t>Tc</t>
  </si>
  <si>
    <t>Tocado</t>
  </si>
  <si>
    <t>Fl</t>
  </si>
  <si>
    <t>Falda</t>
  </si>
  <si>
    <t>Pf</t>
  </si>
  <si>
    <t>Perforación</t>
  </si>
  <si>
    <t>Ds</t>
  </si>
  <si>
    <t>Dios</t>
  </si>
  <si>
    <t>punto</t>
  </si>
  <si>
    <t>cuadritos</t>
  </si>
  <si>
    <t>No hay</t>
  </si>
  <si>
    <t>Probablemente</t>
  </si>
  <si>
    <t>plumas horizont.</t>
  </si>
  <si>
    <t>rayos verticales</t>
  </si>
  <si>
    <t>del cuerpo</t>
  </si>
  <si>
    <t>Possiblemente</t>
  </si>
  <si>
    <t>lineas y circulos</t>
  </si>
  <si>
    <t>nudo (hombres)</t>
  </si>
  <si>
    <t>de la cabeza</t>
  </si>
  <si>
    <t>flores</t>
  </si>
  <si>
    <t>rieta</t>
  </si>
  <si>
    <t>lateral, titere</t>
  </si>
  <si>
    <t>cresciente</t>
  </si>
  <si>
    <t>pleated (colonial)</t>
  </si>
  <si>
    <t>trenza</t>
  </si>
  <si>
    <t>baroque</t>
  </si>
  <si>
    <t>misc</t>
  </si>
  <si>
    <t>diagonal</t>
  </si>
  <si>
    <t>sombrero (esp.)</t>
  </si>
  <si>
    <t>diamante</t>
  </si>
  <si>
    <t>Cl</t>
  </si>
  <si>
    <t>Collar</t>
  </si>
  <si>
    <t>Hu</t>
  </si>
  <si>
    <t>Hueco</t>
  </si>
  <si>
    <t>bulbus</t>
  </si>
  <si>
    <t>puntos y giros</t>
  </si>
  <si>
    <t>pequeno</t>
  </si>
  <si>
    <t>hueco</t>
  </si>
  <si>
    <t>diosa de maiz</t>
  </si>
  <si>
    <t>sin decoración</t>
  </si>
  <si>
    <t>pendientes</t>
  </si>
  <si>
    <t>pelo</t>
  </si>
  <si>
    <t>giros</t>
  </si>
  <si>
    <t>mas de 1 fila</t>
  </si>
  <si>
    <t>circulos y plumas</t>
  </si>
  <si>
    <t>2 puntas</t>
  </si>
  <si>
    <t>circulos (G4)</t>
  </si>
  <si>
    <t>corona</t>
  </si>
  <si>
    <t>ondas (G4)</t>
  </si>
  <si>
    <t>2 puntas y trenza</t>
  </si>
  <si>
    <t>circ. Y lineas</t>
  </si>
  <si>
    <t>Sn</t>
  </si>
  <si>
    <t>Sonajas</t>
  </si>
  <si>
    <t>SG</t>
  </si>
  <si>
    <t>Sub-grupo</t>
  </si>
  <si>
    <t>plumas verticales</t>
  </si>
  <si>
    <t>rayas horizont.</t>
  </si>
  <si>
    <t>(de Grupo 5)</t>
  </si>
  <si>
    <t>crescient &amp; puntas</t>
  </si>
  <si>
    <t>torcido</t>
  </si>
  <si>
    <t>negro</t>
  </si>
  <si>
    <t>convexo</t>
  </si>
  <si>
    <t>regular</t>
  </si>
  <si>
    <t>"animalitos"</t>
  </si>
  <si>
    <t>plano, cima, lados</t>
  </si>
  <si>
    <t>animal</t>
  </si>
  <si>
    <t>otro</t>
  </si>
  <si>
    <t>plano, extiende horiz</t>
  </si>
  <si>
    <t>humano</t>
  </si>
  <si>
    <t>mujer, plano/redond</t>
  </si>
  <si>
    <t>cuerpo regular</t>
  </si>
  <si>
    <t>mujer, concavo</t>
  </si>
  <si>
    <t>cuerpo decorado.</t>
  </si>
  <si>
    <t>cuadrado, regular</t>
  </si>
  <si>
    <t>Comentarios varios:</t>
  </si>
  <si>
    <t>panzon</t>
  </si>
  <si>
    <t>cuna</t>
  </si>
  <si>
    <t>con nino</t>
  </si>
  <si>
    <t>en cama</t>
  </si>
  <si>
    <t>con tambor</t>
  </si>
  <si>
    <t>aretes</t>
  </si>
  <si>
    <t>abanico</t>
  </si>
  <si>
    <t>concha cortada</t>
  </si>
  <si>
    <t>cinturon de lasso</t>
  </si>
  <si>
    <t>brazos cruzados</t>
  </si>
  <si>
    <t>cara rota</t>
  </si>
  <si>
    <t>quexqumitl ("QX")</t>
  </si>
  <si>
    <t>Cuadro C3-10. Catálogo de figurillas en las ilustraciones</t>
  </si>
  <si>
    <t>Ilustr.</t>
  </si>
  <si>
    <t>Fig.</t>
  </si>
  <si>
    <t>Comentario</t>
  </si>
  <si>
    <t>C3-47</t>
  </si>
  <si>
    <t>collar</t>
  </si>
  <si>
    <t>mezcl</t>
  </si>
  <si>
    <t>con niño</t>
  </si>
  <si>
    <t>yacapapalotl</t>
  </si>
  <si>
    <t>QX, espejo</t>
  </si>
  <si>
    <t>quahuitl</t>
  </si>
  <si>
    <t>O</t>
  </si>
  <si>
    <t>P</t>
  </si>
  <si>
    <t>Ehecatl</t>
  </si>
  <si>
    <t>C3-48</t>
  </si>
  <si>
    <t>mono</t>
  </si>
  <si>
    <t>dios viejo?</t>
  </si>
  <si>
    <t>Pch</t>
  </si>
  <si>
    <t>orejeras</t>
  </si>
  <si>
    <t>C3-49</t>
  </si>
  <si>
    <t>cinturon</t>
  </si>
  <si>
    <t>murcielago</t>
  </si>
  <si>
    <t>Q</t>
  </si>
  <si>
    <t>C3-50</t>
  </si>
  <si>
    <t>perro</t>
  </si>
  <si>
    <t>con perro</t>
  </si>
  <si>
    <t>espejo</t>
  </si>
  <si>
    <t>C3-51</t>
  </si>
  <si>
    <t>guerrero aguila</t>
  </si>
  <si>
    <t>Ehecatl?</t>
  </si>
  <si>
    <t>ornamento</t>
  </si>
  <si>
    <t>cuerpo montado</t>
  </si>
  <si>
    <t>C3-52</t>
  </si>
  <si>
    <t>panzón</t>
  </si>
  <si>
    <t>cautivo</t>
  </si>
  <si>
    <t>Chicomecoatl ?</t>
  </si>
  <si>
    <t>R</t>
  </si>
  <si>
    <t>tortuga</t>
  </si>
  <si>
    <t>C3-53</t>
  </si>
  <si>
    <t>dios?</t>
  </si>
  <si>
    <t>C3-54</t>
  </si>
  <si>
    <t>C3-55</t>
  </si>
  <si>
    <t>Xochiquetzal?</t>
  </si>
  <si>
    <t>quexquemitl</t>
  </si>
  <si>
    <t>QX; ehecacozcal</t>
  </si>
  <si>
    <t>ehecacozcal</t>
  </si>
  <si>
    <t>panzón, con tamb or</t>
  </si>
  <si>
    <t>S</t>
  </si>
  <si>
    <t>guerrero jaguar</t>
  </si>
  <si>
    <t>T</t>
  </si>
  <si>
    <t>U</t>
  </si>
  <si>
    <t>C3-56</t>
  </si>
  <si>
    <t>C3-57</t>
  </si>
  <si>
    <t>tlacuache</t>
  </si>
  <si>
    <t>jaguar?</t>
  </si>
  <si>
    <t>pipa, papagallo</t>
  </si>
  <si>
    <t>6,3</t>
  </si>
  <si>
    <t>tecomate?</t>
  </si>
  <si>
    <t>Xipe? Ojos de obsid.</t>
  </si>
  <si>
    <t>C3-58</t>
  </si>
  <si>
    <t>Grupo 1</t>
  </si>
  <si>
    <t>C3-59</t>
  </si>
  <si>
    <t>Grupo 2</t>
  </si>
  <si>
    <t>C3-68</t>
  </si>
  <si>
    <t>Cuadro C3-13. Frecuencias de tipos cerámicos, cerámica colonial</t>
  </si>
  <si>
    <t>COLONIAL</t>
  </si>
  <si>
    <t>Vidriado</t>
  </si>
  <si>
    <t>No alisado</t>
  </si>
  <si>
    <t>Cuadro C4-1.  Cantidades de lítica tallada por fase</t>
  </si>
  <si>
    <t>No. de</t>
  </si>
  <si>
    <t>Obsidiana</t>
  </si>
  <si>
    <t>lotes</t>
  </si>
  <si>
    <t>Verde</t>
  </si>
  <si>
    <t>Gris</t>
  </si>
  <si>
    <t>Pedernal</t>
  </si>
  <si>
    <t>No. de objetos:</t>
  </si>
  <si>
    <t>Pochtla</t>
  </si>
  <si>
    <t>Atlan</t>
  </si>
  <si>
    <t>Molotla</t>
  </si>
  <si>
    <t>Santiago</t>
  </si>
  <si>
    <t>Mezclado</t>
  </si>
  <si>
    <t>Sin fase</t>
  </si>
  <si>
    <t>Cuadro C4-2.  Cantidades y proporciones de lítica tallada por unidad, fase Pochtla</t>
  </si>
  <si>
    <t xml:space="preserve">No. de </t>
  </si>
  <si>
    <t>Proporción</t>
  </si>
  <si>
    <t>Promedio*</t>
  </si>
  <si>
    <t>Nota: Las proporciones son el número de objetos por cada 1,000 tepalcates</t>
  </si>
  <si>
    <t>*  El promedio no incluye la unidad 500</t>
  </si>
  <si>
    <t>Cuadro C4-3.  Cantidades y proporciones de lítica tallada por unidad, fase Atlan</t>
  </si>
  <si>
    <t>Promedio</t>
  </si>
  <si>
    <t>Cuadro C4-5.  Cantidades y proporciones de lítica tallada por unidad, fase Santiago</t>
  </si>
  <si>
    <t xml:space="preserve">Cuadro C4-6. Cuentos de obsidiana por tipo y fase </t>
  </si>
  <si>
    <t>Tipos:</t>
  </si>
  <si>
    <t xml:space="preserve">Total </t>
  </si>
  <si>
    <t>Lascas</t>
  </si>
  <si>
    <t>Desecho</t>
  </si>
  <si>
    <t>Talladas</t>
  </si>
  <si>
    <t xml:space="preserve">   Densidad*</t>
  </si>
  <si>
    <t>Pochtla:</t>
  </si>
  <si>
    <t>Atlan:</t>
  </si>
  <si>
    <t>Molotla:</t>
  </si>
  <si>
    <t>Santiago:</t>
  </si>
  <si>
    <t>Total:</t>
  </si>
  <si>
    <t xml:space="preserve"> </t>
  </si>
  <si>
    <t>Densidad: piezas de obsidiana por 1,000 tiestos de cerámica.</t>
  </si>
  <si>
    <t>No.</t>
  </si>
  <si>
    <t>C.T.</t>
  </si>
  <si>
    <t>Illust</t>
  </si>
  <si>
    <t>Fig. C5-19E</t>
  </si>
  <si>
    <t>Fig. C5-12A</t>
  </si>
  <si>
    <t>Fig. C5-19A</t>
  </si>
  <si>
    <t>Fig. C5-07A</t>
  </si>
  <si>
    <t>Ml/mod</t>
  </si>
  <si>
    <t>Fig. C5-25A, C5-26A</t>
  </si>
  <si>
    <t>Fig. C5-12C</t>
  </si>
  <si>
    <t>Fig. C5-16A, C5-17C</t>
  </si>
  <si>
    <t>Fig. C5-08A, C5-09D</t>
  </si>
  <si>
    <t>Fig. C5- 04C</t>
  </si>
  <si>
    <t>Fig. C5-17D</t>
  </si>
  <si>
    <t>Fig. C5-23B, C5-24F</t>
  </si>
  <si>
    <t>Fig. C5-20C</t>
  </si>
  <si>
    <t>Fig. C5-09C</t>
  </si>
  <si>
    <t>Ml/Sn</t>
  </si>
  <si>
    <t>Fig. C5-11A, C5-12B</t>
  </si>
  <si>
    <t>Fig. C5-23A, C5-24C</t>
  </si>
  <si>
    <t>Fig. C5-25C, C5-26C</t>
  </si>
  <si>
    <t>Fig. C5-25B, C5-26B</t>
  </si>
  <si>
    <t>Fig. C5-03B, C5-04A</t>
  </si>
  <si>
    <t>Fig. C5-06B</t>
  </si>
  <si>
    <t>Fig. C5-14A, C5-15A</t>
  </si>
  <si>
    <t>Fig. C5-10A</t>
  </si>
  <si>
    <t>Fig. C5-09A</t>
  </si>
  <si>
    <t>Fig. C5-24A</t>
  </si>
  <si>
    <t>Fig. C5-04E</t>
  </si>
  <si>
    <t>Fig. C5-04F</t>
  </si>
  <si>
    <t>Fig. C5-03A</t>
  </si>
  <si>
    <t>Fig. C5-21B, C5-22A</t>
  </si>
  <si>
    <t>Fig. C5-04B</t>
  </si>
  <si>
    <t>Fig. C5-04D</t>
  </si>
  <si>
    <t>Fig. C5-06A, C5-07B</t>
  </si>
  <si>
    <t>Fig. C5-06C</t>
  </si>
  <si>
    <t>Fig. C5-01-2B, C5-02A</t>
  </si>
  <si>
    <t>Fig. C5-01-1A</t>
  </si>
  <si>
    <t>Fig. C5-02B</t>
  </si>
  <si>
    <t>Fig. C5-13C</t>
  </si>
  <si>
    <t>Fig. C5-13B</t>
  </si>
  <si>
    <t>Fig. C5-13A</t>
  </si>
  <si>
    <t>Fig. C5-21A, C5-22B</t>
  </si>
  <si>
    <t>Fig. C5-22C</t>
  </si>
  <si>
    <t>Fig. C5-14B, C5-15B</t>
  </si>
  <si>
    <t>Fig. C5-24B</t>
  </si>
  <si>
    <t>Fig. C5-24E</t>
  </si>
  <si>
    <t>Fig. C5-08B, C5-09E</t>
  </si>
  <si>
    <t>Fig. C5-09F</t>
  </si>
  <si>
    <t>Fig. C5-09B</t>
  </si>
  <si>
    <t>Fig. C5-18A, C5-20B</t>
  </si>
  <si>
    <t>Fig. C5-18B, C5-20F</t>
  </si>
  <si>
    <t>Fig. C5-20A</t>
  </si>
  <si>
    <t>Fig. C5-20E</t>
  </si>
  <si>
    <t>Fig. C5-20D</t>
  </si>
  <si>
    <t>Fig. C5-19F</t>
  </si>
  <si>
    <t>Fig. C5-12D</t>
  </si>
  <si>
    <t>Cla</t>
  </si>
  <si>
    <t>Fig. C5-17A</t>
  </si>
  <si>
    <t>Fig. C5-24D</t>
  </si>
  <si>
    <t>Fig. C5-16B, C5-17B</t>
  </si>
  <si>
    <t>Cuadro C6-3.  Catálogo de artefactos de metal</t>
  </si>
  <si>
    <t>Composición</t>
  </si>
  <si>
    <t>Dep</t>
  </si>
  <si>
    <t>Cat.</t>
  </si>
  <si>
    <t>Dib.</t>
  </si>
  <si>
    <t>C-</t>
  </si>
  <si>
    <t>hacha</t>
  </si>
  <si>
    <t>bronce, Cu-Sn (0.64%)</t>
  </si>
  <si>
    <t>1D, 4D</t>
  </si>
  <si>
    <t>pinza</t>
  </si>
  <si>
    <t>bronce, Cu-As (1.53%) y Sn (4.30%)</t>
  </si>
  <si>
    <t>1G, 5C</t>
  </si>
  <si>
    <t>aguja</t>
  </si>
  <si>
    <t>bronce, Cu-As (1.73%)</t>
  </si>
  <si>
    <t>2A</t>
  </si>
  <si>
    <t>lámina?</t>
  </si>
  <si>
    <t>bronce, Cu-Sn (14%)</t>
  </si>
  <si>
    <t>3C</t>
  </si>
  <si>
    <t>cobre</t>
  </si>
  <si>
    <t>2D</t>
  </si>
  <si>
    <t>lámina</t>
  </si>
  <si>
    <t>bronce, Cu-As (1.34%)</t>
  </si>
  <si>
    <t>bronce, Cu-As (0.86%)</t>
  </si>
  <si>
    <t>2E</t>
  </si>
  <si>
    <t>bronce, Cu-As (1.00%)</t>
  </si>
  <si>
    <t>desconocido</t>
  </si>
  <si>
    <t>(no analizado)</t>
  </si>
  <si>
    <t>4C</t>
  </si>
  <si>
    <t>bronce, Cu-Sn (5.4%)</t>
  </si>
  <si>
    <t>1B</t>
  </si>
  <si>
    <t>bronce, Cu-As (1.45%) y Sn (3.11%)</t>
  </si>
  <si>
    <t>cascabel</t>
  </si>
  <si>
    <t>bronce, Cu-Sn (2%)</t>
  </si>
  <si>
    <t>5B</t>
  </si>
  <si>
    <t>1F, 5A</t>
  </si>
  <si>
    <t>bronce, Cu-As (0.90%)</t>
  </si>
  <si>
    <t>1E, 3A</t>
  </si>
  <si>
    <t>1A. 2C</t>
  </si>
  <si>
    <t>bronce, Cu-As (2.10%)</t>
  </si>
  <si>
    <t>bronce, Cu-As (0.96%) y Sn (5.4%)</t>
  </si>
  <si>
    <t>bronce, Cu-As (1.74%)</t>
  </si>
  <si>
    <t>punzón</t>
  </si>
  <si>
    <t>4B</t>
  </si>
  <si>
    <t>bronce, Cu-Sn (2.81%)</t>
  </si>
  <si>
    <t>mm</t>
  </si>
  <si>
    <t>bronce, Cu-Sn (3.8%)</t>
  </si>
  <si>
    <t>3B</t>
  </si>
  <si>
    <t>bronce, Cu-Sn (5.0%)</t>
  </si>
  <si>
    <t>1C, 4A</t>
  </si>
  <si>
    <t>bronce, Cu-As (1.49%) y Sn (1.0%)</t>
  </si>
  <si>
    <t>2B</t>
  </si>
  <si>
    <r>
      <t>Nota: "Cat." indica el número de catálogo en el análisis en</t>
    </r>
    <r>
      <rPr>
        <i/>
        <sz val="11"/>
        <rFont val="Times New Roman"/>
        <family val="1"/>
      </rPr>
      <t xml:space="preserve"> Science</t>
    </r>
    <r>
      <rPr>
        <sz val="11"/>
        <rFont val="Times New Roman"/>
        <family val="1"/>
      </rPr>
      <t xml:space="preserve"> (Hosler y Macfarlane 1996)</t>
    </r>
  </si>
  <si>
    <t>Cuadro C7-1. "Pedrería" de cerámica</t>
  </si>
  <si>
    <t>Forma</t>
  </si>
  <si>
    <t>comp.</t>
  </si>
  <si>
    <t>Diam.</t>
  </si>
  <si>
    <t>Alt.</t>
  </si>
  <si>
    <t>Illust.</t>
  </si>
  <si>
    <t>Cuentas de Cerámica:</t>
  </si>
  <si>
    <t>J-</t>
  </si>
  <si>
    <t>esférico</t>
  </si>
  <si>
    <t>C7-2N</t>
  </si>
  <si>
    <t>C7-2C</t>
  </si>
  <si>
    <t>C7-2L</t>
  </si>
  <si>
    <t>C7-2M</t>
  </si>
  <si>
    <t>cilíndrico</t>
  </si>
  <si>
    <t>C7-2J</t>
  </si>
  <si>
    <t>C7-2K</t>
  </si>
  <si>
    <t>Orejeras de Cerámica:</t>
  </si>
  <si>
    <t>sólido</t>
  </si>
  <si>
    <t>C7-1C, C7-3B</t>
  </si>
  <si>
    <t>C7-01A, C7-3H</t>
  </si>
  <si>
    <t>C 7-3J</t>
  </si>
  <si>
    <t>C7-3I</t>
  </si>
  <si>
    <t>C7-1B, C7-3F</t>
  </si>
  <si>
    <t>C7-3E</t>
  </si>
  <si>
    <t>C7-3C</t>
  </si>
  <si>
    <t>sólido; pint. rojo</t>
  </si>
  <si>
    <t>C7-3A</t>
  </si>
  <si>
    <t>C7-3G</t>
  </si>
  <si>
    <t>C7-3D</t>
  </si>
  <si>
    <r>
      <t>Nota</t>
    </r>
    <r>
      <rPr>
        <sz val="11"/>
        <rFont val="Times New Roman"/>
        <family val="1"/>
      </rPr>
      <t xml:space="preserve">  Dimensiones en milimetros, peso en gramos</t>
    </r>
  </si>
  <si>
    <t>Clave de fases:</t>
  </si>
  <si>
    <t>Clásico</t>
  </si>
  <si>
    <t>mezclado: Molotla/Santiago/moderno</t>
  </si>
  <si>
    <t>sín fechamento (superficie, etc.)</t>
  </si>
  <si>
    <t>Cuadro C7-2. Adornos de piedra, hueso, y concha</t>
  </si>
  <si>
    <t>Material</t>
  </si>
  <si>
    <t>Compl</t>
  </si>
  <si>
    <t>Cuentas de Piedra:</t>
  </si>
  <si>
    <t>cuenta</t>
  </si>
  <si>
    <t>piedra verde</t>
  </si>
  <si>
    <t>C7-2B</t>
  </si>
  <si>
    <t>C7-2F</t>
  </si>
  <si>
    <t>piedra</t>
  </si>
  <si>
    <t>C7-2H</t>
  </si>
  <si>
    <t>C7-2E</t>
  </si>
  <si>
    <t>caliza</t>
  </si>
  <si>
    <t>C7-2A</t>
  </si>
  <si>
    <t>C7-2D</t>
  </si>
  <si>
    <t>C7-2G</t>
  </si>
  <si>
    <t>disco</t>
  </si>
  <si>
    <t>Adornos de Piedra:</t>
  </si>
  <si>
    <t>bezote</t>
  </si>
  <si>
    <t>crystal</t>
  </si>
  <si>
    <t>C7-1J, C7-4D</t>
  </si>
  <si>
    <t>C7-1K, C7-4C</t>
  </si>
  <si>
    <t>orejera</t>
  </si>
  <si>
    <t>C7-1D</t>
  </si>
  <si>
    <t>Adornos de Concha y Hueso:</t>
  </si>
  <si>
    <t>Dimensiones:</t>
  </si>
  <si>
    <t>adorno</t>
  </si>
  <si>
    <t>hueso</t>
  </si>
  <si>
    <t>22 x 27 x 6</t>
  </si>
  <si>
    <t>C7-11B</t>
  </si>
  <si>
    <t>25 x  8</t>
  </si>
  <si>
    <t>C7-1N</t>
  </si>
  <si>
    <t>concha</t>
  </si>
  <si>
    <t>18 x 15</t>
  </si>
  <si>
    <t>C7-1I, C7-4B</t>
  </si>
  <si>
    <t>pendiente</t>
  </si>
  <si>
    <t>21 x  15 x 1</t>
  </si>
  <si>
    <t>C7-1O</t>
  </si>
  <si>
    <t>Nota  Dimensiones en milimetros, peso en gramos</t>
  </si>
  <si>
    <t>Cuadro C7-3. Adornos y objetos de obsidiana</t>
  </si>
  <si>
    <t>Compl.</t>
  </si>
  <si>
    <t>Observ</t>
  </si>
  <si>
    <t>pajaro</t>
  </si>
  <si>
    <t>C7-1H, C7-4A</t>
  </si>
  <si>
    <t>C7-1E</t>
  </si>
  <si>
    <t>C7-2I</t>
  </si>
  <si>
    <t>AO-</t>
  </si>
  <si>
    <t>C7-1F, C7-4E</t>
  </si>
  <si>
    <t>C7-4F</t>
  </si>
  <si>
    <t>C7-1G, C7-4G</t>
  </si>
  <si>
    <t>perforador</t>
  </si>
  <si>
    <t>quebrado</t>
  </si>
  <si>
    <t>C7-5B</t>
  </si>
  <si>
    <t>C7-5A</t>
  </si>
  <si>
    <t>Nota  Dimensiones en milimetros</t>
  </si>
  <si>
    <t>Cuadro C7-4. Eccentricos de obsidiana</t>
  </si>
  <si>
    <t>material</t>
  </si>
  <si>
    <t>E-</t>
  </si>
  <si>
    <t>tres lobes</t>
  </si>
  <si>
    <t>gris</t>
  </si>
  <si>
    <t>C7-6B</t>
  </si>
  <si>
    <t>verde</t>
  </si>
  <si>
    <t>incompleta</t>
  </si>
  <si>
    <t>C7-6L</t>
  </si>
  <si>
    <t>medialuna</t>
  </si>
  <si>
    <t>C7-6A</t>
  </si>
  <si>
    <t>C7-6H</t>
  </si>
  <si>
    <t>C7-6E</t>
  </si>
  <si>
    <t>C7-6G</t>
  </si>
  <si>
    <t>C7-6C</t>
  </si>
  <si>
    <t>quebr en producc.</t>
  </si>
  <si>
    <t>C7-6D</t>
  </si>
  <si>
    <t>C7-6J</t>
  </si>
  <si>
    <t>alacran</t>
  </si>
  <si>
    <t>C7-6K</t>
  </si>
  <si>
    <t>C7-6M</t>
  </si>
  <si>
    <t>C7-6I</t>
  </si>
  <si>
    <t>C7-6F</t>
  </si>
  <si>
    <t>Cuadro C7-5. Herramientas de hueso</t>
  </si>
  <si>
    <t>Dimensiones</t>
  </si>
  <si>
    <t>B-</t>
  </si>
  <si>
    <t>tubo</t>
  </si>
  <si>
    <t>pájaro</t>
  </si>
  <si>
    <t>77 x 6</t>
  </si>
  <si>
    <t>20 x 6</t>
  </si>
  <si>
    <t>74 x 16</t>
  </si>
  <si>
    <t>C7-7O</t>
  </si>
  <si>
    <t>tubo ?</t>
  </si>
  <si>
    <t>C7-7L</t>
  </si>
  <si>
    <t>C7-7N</t>
  </si>
  <si>
    <t>29 x 7</t>
  </si>
  <si>
    <t>27 x 6</t>
  </si>
  <si>
    <t>9 x 6</t>
  </si>
  <si>
    <t>12 x 9</t>
  </si>
  <si>
    <t>C7-7H</t>
  </si>
  <si>
    <t>mamífero</t>
  </si>
  <si>
    <t>135 x 12</t>
  </si>
  <si>
    <t>C7-7F</t>
  </si>
  <si>
    <t>34 x 6</t>
  </si>
  <si>
    <t>C7-7G</t>
  </si>
  <si>
    <t>14 x 4</t>
  </si>
  <si>
    <t>24 x 10</t>
  </si>
  <si>
    <t>C7-7M</t>
  </si>
  <si>
    <t>8 x 5</t>
  </si>
  <si>
    <t>15 x 4</t>
  </si>
  <si>
    <t>mamífero ?</t>
  </si>
  <si>
    <t>42 x 8</t>
  </si>
  <si>
    <t>C7-7B</t>
  </si>
  <si>
    <t>58 x 11</t>
  </si>
  <si>
    <t>C7-7J</t>
  </si>
  <si>
    <t>15 x 6</t>
  </si>
  <si>
    <t>C7-7I</t>
  </si>
  <si>
    <t>objeto pulido</t>
  </si>
  <si>
    <t>18 x 13</t>
  </si>
  <si>
    <t>C7-7E</t>
  </si>
  <si>
    <t>35 x 10</t>
  </si>
  <si>
    <t>raspador</t>
  </si>
  <si>
    <t>mamífero  ?</t>
  </si>
  <si>
    <t>45 x 9</t>
  </si>
  <si>
    <t>C7-7C</t>
  </si>
  <si>
    <t>37 x 9</t>
  </si>
  <si>
    <t>62 x 12</t>
  </si>
  <si>
    <t>C7-7K</t>
  </si>
  <si>
    <t>21 x 7</t>
  </si>
  <si>
    <t>104 x 14</t>
  </si>
  <si>
    <t>C7-7D</t>
  </si>
  <si>
    <t>45 x 10</t>
  </si>
  <si>
    <t>C7-7A</t>
  </si>
  <si>
    <t>Cuadro C7-6. Bolas de piedra</t>
  </si>
  <si>
    <t>Diametro</t>
  </si>
  <si>
    <t>Completo</t>
  </si>
  <si>
    <t>Observaciones</t>
  </si>
  <si>
    <t>SB-</t>
  </si>
  <si>
    <t>esquisto</t>
  </si>
  <si>
    <t>con pintura</t>
  </si>
  <si>
    <t>cal</t>
  </si>
  <si>
    <t>&gt;17 mm</t>
  </si>
  <si>
    <t>&gt;21 mm</t>
  </si>
  <si>
    <t>talco ?</t>
  </si>
  <si>
    <t>piedra arenisca</t>
  </si>
  <si>
    <t>&gt;19 mm</t>
  </si>
  <si>
    <t>granito</t>
  </si>
  <si>
    <t>Classic?</t>
  </si>
  <si>
    <t>&gt;15 mm</t>
  </si>
  <si>
    <t>Postclassic</t>
  </si>
  <si>
    <t>Cuadro C7-7. Pinturas</t>
  </si>
  <si>
    <t>Color</t>
  </si>
  <si>
    <t>P-</t>
  </si>
  <si>
    <t>rojo</t>
  </si>
  <si>
    <t>hematita</t>
  </si>
  <si>
    <t>amaraillo</t>
  </si>
  <si>
    <t>limonita</t>
  </si>
  <si>
    <t>café</t>
  </si>
  <si>
    <t xml:space="preserve">desconocido </t>
  </si>
  <si>
    <t>Cuadro C7-8. Material fundido</t>
  </si>
  <si>
    <t>Peso (gramos)</t>
  </si>
  <si>
    <t>MF-</t>
  </si>
  <si>
    <t>C7-10E</t>
  </si>
  <si>
    <t>C7-10C</t>
  </si>
  <si>
    <t>C7-10B</t>
  </si>
  <si>
    <t>C7-10A</t>
  </si>
  <si>
    <t>C7-10D</t>
  </si>
  <si>
    <t>Cuadro C7-9. Otros objetos</t>
  </si>
  <si>
    <t>X-</t>
  </si>
  <si>
    <t>punta de obsidana con hueso</t>
  </si>
  <si>
    <t>de entierro 3</t>
  </si>
  <si>
    <t>C7-11A</t>
  </si>
  <si>
    <t>hojuelas de metal (oro?)</t>
  </si>
  <si>
    <t>omechicahuastli de hueso</t>
  </si>
  <si>
    <t>C7-12A</t>
  </si>
  <si>
    <t>cristal de cuarzo</t>
  </si>
  <si>
    <t>Cuadro C8-5.  Restos de fauna en la muestra de contextos domésticos</t>
  </si>
  <si>
    <t>No-ident</t>
  </si>
  <si>
    <t>Grande</t>
  </si>
  <si>
    <t>Pavo</t>
  </si>
  <si>
    <t>Vaca</t>
  </si>
  <si>
    <t>Perro</t>
  </si>
  <si>
    <t>Conejo</t>
  </si>
  <si>
    <t>Artiodac.</t>
  </si>
  <si>
    <t>Medio</t>
  </si>
  <si>
    <t>Pequeño</t>
  </si>
  <si>
    <t>Tortuga</t>
  </si>
  <si>
    <t>No ident.</t>
  </si>
  <si>
    <t>Pájaro</t>
  </si>
  <si>
    <t>Mamífero</t>
  </si>
  <si>
    <t>Reptil</t>
  </si>
  <si>
    <t>Pesc.</t>
  </si>
  <si>
    <t>Fase Pochtla:</t>
  </si>
  <si>
    <t>Fase Atlan:</t>
  </si>
  <si>
    <t>Fase Molotla:</t>
  </si>
  <si>
    <t>Fase Santiago:</t>
  </si>
  <si>
    <t>Cuadro C9-3. Análisis osteológico de los entierros Yautepec, temporada 1993--patologías y trauma (Continuado)</t>
  </si>
  <si>
    <t>Año</t>
  </si>
  <si>
    <t>Individuo</t>
  </si>
  <si>
    <t>Grupo de edad</t>
  </si>
  <si>
    <t>Edad</t>
  </si>
  <si>
    <t>Sexo</t>
  </si>
  <si>
    <t>Patologías, traumas, y patologías dentales*</t>
  </si>
  <si>
    <t>10-12 años</t>
  </si>
  <si>
    <t>-no tiene caries (de 22 dientes examinados)</t>
  </si>
  <si>
    <t>-depósitos de sarro sobre incisivos mandibulares</t>
  </si>
  <si>
    <t>-hipoplasia del esmalte en caninos mandibulares</t>
  </si>
  <si>
    <t>1993</t>
  </si>
  <si>
    <t>1</t>
  </si>
  <si>
    <t>-no tiene caries (de 17 dientes examinados)</t>
  </si>
  <si>
    <t>-depósitos de sarro sobre incicivos maxilares</t>
  </si>
  <si>
    <t>-incisivos maxilares estan levamente en doble pala</t>
  </si>
  <si>
    <t>adulto jóven</t>
  </si>
  <si>
    <t>-marca de corte en diafisis distal de húmero</t>
  </si>
  <si>
    <t>1-4</t>
  </si>
  <si>
    <t>2</t>
  </si>
  <si>
    <t>25-35 años</t>
  </si>
  <si>
    <t>-no tiene caries (de 23 dientes examinados)</t>
  </si>
  <si>
    <t>-absceso en raíz del SMII</t>
  </si>
  <si>
    <t>-depósitos de sarro en SIID, SIII, CI, PMSI</t>
  </si>
  <si>
    <t>-TMID, PMID, PPII, SMII perdidos antes de la muerte</t>
  </si>
  <si>
    <t>-periostitis leve curada en diafisis de tibia y peroné</t>
  </si>
  <si>
    <t>-barbilla levemente bilateral</t>
  </si>
  <si>
    <t>-marcas de músculos grandes pos-craneales</t>
  </si>
  <si>
    <t>-estatura estimada de 148.5 cm</t>
  </si>
  <si>
    <t>20-25 años</t>
  </si>
  <si>
    <t>-depósitos de sarro en incisivos mandibulares, caninos izquierdos, molares mandibulares izquierdos</t>
  </si>
  <si>
    <t>-hipoplasias en CII, CID -- 2 líneas</t>
  </si>
  <si>
    <t>-desgasto dental diferencial entre dentición anterior y posterior</t>
  </si>
  <si>
    <t>-estatura estimada de 147-148.5 cm</t>
  </si>
  <si>
    <t>30-35 años</t>
  </si>
  <si>
    <t>-7 caries (de 29 dientes examinados)</t>
  </si>
  <si>
    <t>-abscesos en TMII, TMID</t>
  </si>
  <si>
    <t>-depósitos de sarro sobre mayoridad de dientes, especialmente dentición anterior mandibular y TMs</t>
  </si>
  <si>
    <t>-periostitis leve curada en peronés</t>
  </si>
  <si>
    <t>-fusión de la segunda y tercera vertebra lumbar</t>
  </si>
  <si>
    <t>-modificación craneana--occipital aplanado verticalmente</t>
  </si>
  <si>
    <t>-estatura estimada de 155.5 cm</t>
  </si>
  <si>
    <t>3</t>
  </si>
  <si>
    <t>35 años</t>
  </si>
  <si>
    <t>-3 caries (de 32 dientes examinados)</t>
  </si>
  <si>
    <t>-depósitos de sarro en dentición anterior leve a moderado</t>
  </si>
  <si>
    <t>-hipoplasia en CII</t>
  </si>
  <si>
    <t>-periostitis leve curada de la tibia y el peroné</t>
  </si>
  <si>
    <t>-no hay enfermedad degenerativa de las articulaciones</t>
  </si>
  <si>
    <t>-combinación de características masculinos y femeninas</t>
  </si>
  <si>
    <t>-brazos más robustos que las piernas</t>
  </si>
  <si>
    <t>18-25 años</t>
  </si>
  <si>
    <t>-no hay caries (de 32 dientes examinados)</t>
  </si>
  <si>
    <t>-depósitos de sarro leves en los PMIs y SMIs</t>
  </si>
  <si>
    <t>-hipocalcificación de esmalte of PISI, PISD</t>
  </si>
  <si>
    <t>-posible trauma a vertebra torácica de una punta proyectil</t>
  </si>
  <si>
    <t>4</t>
  </si>
  <si>
    <t>3-4 años</t>
  </si>
  <si>
    <t>-4 caries (de 20 dientes examinados)</t>
  </si>
  <si>
    <t>-absceso en pmi, smi</t>
  </si>
  <si>
    <t>-probable hipocalcificación de esmalte de smsd y smid</t>
  </si>
  <si>
    <t>5</t>
  </si>
  <si>
    <t>25-40 años</t>
  </si>
  <si>
    <t>-no hay caries (de 29 dientes examinados)</t>
  </si>
  <si>
    <t>-depósitos de sarro leves</t>
  </si>
  <si>
    <t>-ausencia congenital del TMII</t>
  </si>
  <si>
    <t>-TMID con forma de clavija</t>
  </si>
  <si>
    <t>-periostitis curado generalizado</t>
  </si>
  <si>
    <t>-fractura curada en el quinto metacarpiano derecho y clavicula derecha</t>
  </si>
  <si>
    <t>-enfermedad degenerativa de las articulaciones leve en el cúbito proximal derecho y en la escápula izquierda</t>
  </si>
  <si>
    <t>-modificación craneana tabular erecta</t>
  </si>
  <si>
    <t>-estatura estimada de 160 cm</t>
  </si>
  <si>
    <t>6</t>
  </si>
  <si>
    <t>1.5-2 años</t>
  </si>
  <si>
    <t>-no hay caries or depósitos de sarro (de 20 dientes examinados)</t>
  </si>
  <si>
    <t>-desgasto dental inusual en incisivos maxilares</t>
  </si>
  <si>
    <t>7</t>
  </si>
  <si>
    <t>feto</t>
  </si>
  <si>
    <r>
      <t>7-9 meses</t>
    </r>
    <r>
      <rPr>
        <i/>
        <sz val="11"/>
        <color theme="1"/>
        <rFont val="Times New Roman"/>
        <family val="1"/>
      </rPr>
      <t xml:space="preserve"> in utero</t>
    </r>
  </si>
  <si>
    <t>8</t>
  </si>
  <si>
    <t>infante</t>
  </si>
  <si>
    <t>6-9 meses</t>
  </si>
  <si>
    <t>9</t>
  </si>
  <si>
    <t>10</t>
  </si>
  <si>
    <t>10-1</t>
  </si>
  <si>
    <t>NO EXISTE</t>
  </si>
  <si>
    <t>4 años</t>
  </si>
  <si>
    <t>-no tiene caries o depósitos de sarro (de 20 dientes examinados)</t>
  </si>
  <si>
    <t>-defecto de esmalte en SMSD</t>
  </si>
  <si>
    <t>-fractura ante-mortem en SMID</t>
  </si>
  <si>
    <t>-mandíbula robusta con barbilla bilateral</t>
  </si>
  <si>
    <t>3 años</t>
  </si>
  <si>
    <t>-no hay caries o depósitos de sarro (de 18 dientes examinados)</t>
  </si>
  <si>
    <t>11</t>
  </si>
  <si>
    <t>30-40 años</t>
  </si>
  <si>
    <t>-3 caries (de 27 dientes examinados)</t>
  </si>
  <si>
    <t>-depósitos de sarro moderados en dientes izquierdos mandibulares y maxilares, PIID, SIID, CI</t>
  </si>
  <si>
    <t>-desgaste dental leve</t>
  </si>
  <si>
    <t>-fractura curada de fémur izquierda</t>
  </si>
  <si>
    <t>-periostitis curado de tibia izquierda</t>
  </si>
  <si>
    <t>-no hay vertebras cervicales o occipital</t>
  </si>
  <si>
    <t>-estatura estimada de 157-158 cm</t>
  </si>
  <si>
    <t>15 años</t>
  </si>
  <si>
    <t>-1 caries (de 28 dientes examinados)</t>
  </si>
  <si>
    <t>-depósitos de sarro marcados en PMSD-PISD, PIID-SIII</t>
  </si>
  <si>
    <t>-2 caries (de 27 dientes examinados)</t>
  </si>
  <si>
    <t>-absceso en PMSI</t>
  </si>
  <si>
    <t>-depósitos de sarro leves en CID-PMII</t>
  </si>
  <si>
    <t>-PIII perdida ante-mortem</t>
  </si>
  <si>
    <t>-osteofitosis en vertebras</t>
  </si>
  <si>
    <t>-vertebras T10 y L3 comprimidas--posible tuberculosis o trauma</t>
  </si>
  <si>
    <t>-estatura estimada de 152.5 cm</t>
  </si>
  <si>
    <t>12</t>
  </si>
  <si>
    <t>13</t>
  </si>
  <si>
    <t>14</t>
  </si>
  <si>
    <t>2-8 años</t>
  </si>
  <si>
    <t>15</t>
  </si>
  <si>
    <t>40+ años</t>
  </si>
  <si>
    <t>-1 caries (de 23 dientes examinados)</t>
  </si>
  <si>
    <t>-depósitos de sarro (limpiado/sacado)</t>
  </si>
  <si>
    <t>-hipoplasia leve en PISI, CII</t>
  </si>
  <si>
    <t>-mucho desgaste dental</t>
  </si>
  <si>
    <t>-SISD y SISI grandes, con forma de tubo</t>
  </si>
  <si>
    <t>-no hay caries o depósitos de sarro (de 12 dientes examinados)</t>
  </si>
  <si>
    <t>16</t>
  </si>
  <si>
    <t>25-30 años</t>
  </si>
  <si>
    <t>-1 caries (de 27 dientes examinados)</t>
  </si>
  <si>
    <t>-absceso en PMSD</t>
  </si>
  <si>
    <t>-depósitos de sarro en SISD-PMSI, PIII-CII</t>
  </si>
  <si>
    <t>-hipoplasias en SISs, CIs-- 1 línea</t>
  </si>
  <si>
    <t>-hipoplasias en PISs-- 2 líneas</t>
  </si>
  <si>
    <t>-PMSD y PIID perdidas ante-mortem</t>
  </si>
  <si>
    <t>-defecto de esmalte en PISD</t>
  </si>
  <si>
    <t>-osteomalacia y cloaca en una costilla izquierda</t>
  </si>
  <si>
    <t>-periostitis curado en húmero, tibia, y peroné</t>
  </si>
  <si>
    <t>-osteofitosis leve en vertebra L5</t>
  </si>
  <si>
    <t>-estatura estimada de 144.5 cm</t>
  </si>
  <si>
    <t>17</t>
  </si>
  <si>
    <t>-no hay caries (de 22 dientes examinados)</t>
  </si>
  <si>
    <t>-depósitos de sarro en incisivos mandibulares</t>
  </si>
  <si>
    <t>-defecto de esmalte grande en CSD</t>
  </si>
  <si>
    <t>-sequencia de erupción inusual de premolares y caninos</t>
  </si>
  <si>
    <t>-posible tercer PISD</t>
  </si>
  <si>
    <t>-defecto de esmalte en CII</t>
  </si>
  <si>
    <t>17-3</t>
  </si>
  <si>
    <t>adulto jóven?</t>
  </si>
  <si>
    <t>18</t>
  </si>
  <si>
    <t>19</t>
  </si>
  <si>
    <t>18 meses</t>
  </si>
  <si>
    <t>20</t>
  </si>
  <si>
    <t>-diente con forma de clavija o supernumerario</t>
  </si>
  <si>
    <t>*ausencia de depósitos de sarro en la dentición pudiera ser el resulto de limpieza en el laboratorio. Cuando la ausencia de enfermedad</t>
  </si>
  <si>
    <t>degenerativa de las articulaciones es notada en adultos mayores, es considerado ser inusual para ese grupo de edad.</t>
  </si>
  <si>
    <t>Cuadro C9-4. Análisis osteológico de entierros Yautepec, temporada 1993--comparaciones y comentarios.</t>
  </si>
  <si>
    <t>Comparación con otros entierros</t>
  </si>
  <si>
    <t>- marca de corte similar al individuo 15-1 de la temporada 1990</t>
  </si>
  <si>
    <t>- patrón de desgasto de dentición parecido a individuos 2-3, 3-1, y 4 (de temporada 1990)</t>
  </si>
  <si>
    <t>- mucha patología dental para la muestra de Yautepec, observa individuo 17 de temporada 1990</t>
  </si>
  <si>
    <t>- patrón de desgasto de dentición parecido a individuos 2-2, 3-1, y 4 (de temporada 1990)</t>
  </si>
  <si>
    <t>- modificación craneana parecida a individuo 5 e individuo 3-1 de temporada 1990</t>
  </si>
  <si>
    <t>- patrón de desgasto de dentición parecido a individuos 2-2, 2-3, e individuo 4 de temporada 1990</t>
  </si>
  <si>
    <t>- ausencia de enfermedad degenerativa de las articulaciones parecido a individuos 11-1, 11-3, e individuo 2-1 de temporada 1990</t>
  </si>
  <si>
    <t>- defecto de esmalte parecido a individuos 4 y 10-2</t>
  </si>
  <si>
    <t>- mucha patología dental para edad</t>
  </si>
  <si>
    <t>- defecto de esmalte parecido a individuos 3-2 y 10-2</t>
  </si>
  <si>
    <t>- mucha patología para la muestra de Yautepec, observa individuo 17 de temporada 1990</t>
  </si>
  <si>
    <t>- modificación craneana parecida a individuo 2-3 e individuo 3-1 de temporada 1990</t>
  </si>
  <si>
    <r>
      <t xml:space="preserve">7-9 mesos </t>
    </r>
    <r>
      <rPr>
        <i/>
        <sz val="11"/>
        <color theme="1"/>
        <rFont val="Times New Roman"/>
        <family val="1"/>
      </rPr>
      <t>in utero</t>
    </r>
  </si>
  <si>
    <t>- defecto de esmalte parecido a individuos 3-2 y 4</t>
  </si>
  <si>
    <t>- desgaste dental leve, parecido a individuos 11-3, e individuos 3-2, 4-2, 6 y 7 de temporada 1990</t>
  </si>
  <si>
    <t>- ausencia de enfermedad degenerativa de las articulaciones parecido a individuos 3-1, 11-3, e individuo 2-1 de temporada 1990</t>
  </si>
  <si>
    <t>- ausencia de vertebras y occipital parecido a individuos 11-2 y 11-3</t>
  </si>
  <si>
    <t>- ausencia de vertebras y occipital parecido a individuos 11-1 y 11-3</t>
  </si>
  <si>
    <t>- desgaste dental leve, parecido a individuo 11-1, e individuos 3-2, 4-2, 6 y 7 de temporada 1990</t>
  </si>
  <si>
    <t>- ausencia de enfermedad degenerativa de las articulaciones parecido a individuos 3-1, 11-1, e individuo 2-1 de temporada 1990</t>
  </si>
  <si>
    <t>- ausencia de vertebras y occipital parecido a individuos 11-1 y 11-2</t>
  </si>
  <si>
    <t>- uno de los adultos más mayor de la muestra de Yautepec</t>
  </si>
  <si>
    <t>- mucho desgaste dental, parecido a individuos 15-2, 15-3, e individuo 4 de temporada 1990</t>
  </si>
  <si>
    <t>- mucho desgaste dental, parecido a individuos 15-1, 15-3, e individuo 4 de temporada 1990</t>
  </si>
  <si>
    <t>- adulto más mayor de la muestra de Yautepec</t>
  </si>
  <si>
    <t>- mucho desgaste dental, parecido a individuos 15-1, 15-2, e individuo 4 de temporada 1990</t>
  </si>
  <si>
    <t>- sequencia de erupción parecido a individuo 20-2, sugiere afinidad genética</t>
  </si>
  <si>
    <t>- defecto de esmalte parecido a individuo 17-2 e individuo 6 de temporada 1990</t>
  </si>
  <si>
    <t>- defecto de esmalte parecido a individuo 17-1 e individuo 6 de temporada 1990</t>
  </si>
  <si>
    <t>- individuo más robusto de la muestra</t>
  </si>
  <si>
    <t>- sequencia de erupción parecido a individuo 17-1, sugiere afinidad genética</t>
  </si>
  <si>
    <t xml:space="preserve">*ausencia de depósitos de sarro en la dentición pudiera ser el resulto de limpieza en el laboratorio. Cuando la ausencia de enfermedad </t>
  </si>
  <si>
    <t>Cuadro C10-3. Análisis osteológico de los entierros Yautepec, temporadas 1989 y 1990--patologías y trauma. (Continuado)</t>
  </si>
  <si>
    <t>12 meses</t>
  </si>
  <si>
    <t>- no hay cribra orbitalia</t>
  </si>
  <si>
    <t>1990</t>
  </si>
  <si>
    <t>- 1 caries (de 6 dientes examinados)</t>
  </si>
  <si>
    <t>- absceso en el paladar rodeando la raíz del PPSI</t>
  </si>
  <si>
    <t>- no hay depósitos de sarro</t>
  </si>
  <si>
    <t>- no hay enfermedad degenerativa de las articulaciones</t>
  </si>
  <si>
    <t>- modificación craneana: aplanamiento del occipital leve</t>
  </si>
  <si>
    <t>- cráneo grueso con suturas abiertas</t>
  </si>
  <si>
    <t>- desgasto dental leve</t>
  </si>
  <si>
    <t>4-1</t>
  </si>
  <si>
    <t>- 3 caries interproximales (de 7 dientes examinados)</t>
  </si>
  <si>
    <t>- depósitos de sarro en CI y PMI (mucho)</t>
  </si>
  <si>
    <t>- mucho desgaste dental</t>
  </si>
  <si>
    <t>4-2</t>
  </si>
  <si>
    <t>12 años</t>
  </si>
  <si>
    <t>- no hay caries ni depósitos de sarro (de 14 dientes examinados)</t>
  </si>
  <si>
    <t>- hipoplasia en un PIS</t>
  </si>
  <si>
    <t>- incisivos superiores estan marcadamente en forma "pala," especialmente en los SISs</t>
  </si>
  <si>
    <t>- superficie labial rugosa, sugiere un defecto del desarrollo en los CSs</t>
  </si>
  <si>
    <t>4-3</t>
  </si>
  <si>
    <t>5-6 años</t>
  </si>
  <si>
    <t>- no hay caries ni depósitos de sarro (de 10 dientes examinados)</t>
  </si>
  <si>
    <t>- hipoplasia en un CS que se esta desarrollando</t>
  </si>
  <si>
    <t>- no hay desgasto dental</t>
  </si>
  <si>
    <t>- defecto del esmalte en smid</t>
  </si>
  <si>
    <t>11-12 años</t>
  </si>
  <si>
    <t>- no hay caries (de 21 dientes examinados)</t>
  </si>
  <si>
    <t>- depósitos de sarro en los PISs, SISs, SIID</t>
  </si>
  <si>
    <t>- hipoplasia en los SMSs</t>
  </si>
  <si>
    <t>1.5-2.5 años</t>
  </si>
  <si>
    <t>- no hay caries ni depósitos de sarro (de 8 dientes examinados)</t>
  </si>
  <si>
    <t>- bóveda craneana extremadamente delgada</t>
  </si>
  <si>
    <t>- no hay caries ni depósitos de sarro</t>
  </si>
  <si>
    <t>- cs deformado, con forma de cono</t>
  </si>
  <si>
    <t>40-50 años</t>
  </si>
  <si>
    <t>- 3 caries (de 4 dientes examinados)</t>
  </si>
  <si>
    <t>- alveolo de CS tiene absceso</t>
  </si>
  <si>
    <t>- depósitos de sarro leve</t>
  </si>
  <si>
    <t>- 12 dientes perdidos ante-mortem</t>
  </si>
  <si>
    <t>- periostitis curado de la tibia y el peroné derecho</t>
  </si>
  <si>
    <t>- estatura estimada de 159 cm</t>
  </si>
  <si>
    <t>12-1</t>
  </si>
  <si>
    <t>3-7 años</t>
  </si>
  <si>
    <t>12-2</t>
  </si>
  <si>
    <t>- 1 caries (de 4 dientes examinados)</t>
  </si>
  <si>
    <t>- depósitos de sarro (limpiados en el laboratorio)</t>
  </si>
  <si>
    <t>- 1 caries (de 9 dientes examinados)</t>
  </si>
  <si>
    <t>- desgasto dental diferencial entre dentición anterior y posterior</t>
  </si>
  <si>
    <t>- posiblemente fue una ofrenda</t>
  </si>
  <si>
    <t>- mayoría de huesos estan quemados y rotos</t>
  </si>
  <si>
    <t>- superficies alisadas en diafisis de húmero y tibia</t>
  </si>
  <si>
    <t>- marcas de corte en el diafisis del fémur</t>
  </si>
  <si>
    <t>- posiblemente hay superficies alisados en extremos rotos de las tibias y los húmeros</t>
  </si>
  <si>
    <t>15-20 años</t>
  </si>
  <si>
    <t>- no hay caries ni depósitos de sarro (de 2 dientes examinados)</t>
  </si>
  <si>
    <t>- 1 caries (de 8 dientes examinados)</t>
  </si>
  <si>
    <t>- ausencia congenital de los tercer molares</t>
  </si>
  <si>
    <t>- mucho desgasto dental en dentición anterior, especialmente en superficie lingual</t>
  </si>
  <si>
    <t>15-4</t>
  </si>
  <si>
    <t>- 3 caries (de 15 dientes examinados)</t>
  </si>
  <si>
    <t>- 3 abscesos alveolares (PISD, SPSI, PMID)</t>
  </si>
  <si>
    <t>- depósitos de sarro en PISD y PMSI</t>
  </si>
  <si>
    <t>- hipoplasia en PISD</t>
  </si>
  <si>
    <t>- 5 dientes perdidos ante-mortem</t>
  </si>
  <si>
    <t>- suturas ectocraniales no estan cerradas (inusual para grupo de edad)</t>
  </si>
  <si>
    <t>- enfermedad degenerativa de las articulaciones leve general</t>
  </si>
  <si>
    <t>- osteofitos en vertebras torácicas inferiores</t>
  </si>
  <si>
    <t>- "facetas de desgaste" en los metatarsianos los falanges distales del pie</t>
  </si>
  <si>
    <t>- estatura estimada de 148 cm</t>
  </si>
  <si>
    <t>Cuadro C10-4. Análisis osteológico de entierros Yautepec, temporadas 1989 y 1990--comparaciones y comentarios.</t>
  </si>
  <si>
    <t>- ausencia de enfermedad degenerativa de las articulaciones parecidas a individuos 11-1 y 11-3 (temporada 1993)</t>
  </si>
  <si>
    <t>- decapitación posible parecido a cráneos 20-1 y 20-2 (temporada 1993)</t>
  </si>
  <si>
    <t>- modificación craneana parecido a individuos 2-3 y 5 (temporada 1993)</t>
  </si>
  <si>
    <t>- suturas ectocraniales no estan cerradas, parecido a individuo 17?</t>
  </si>
  <si>
    <t>- desgasto dental leve parecido a individuos 4-2, 5 y 7, e individuos 11-1 y 11-2 (temporada 1993)</t>
  </si>
  <si>
    <t>- uno de los individuos mayores en la muestra combinada</t>
  </si>
  <si>
    <t>- mucho desgasto dental parecido (pero más grave) a individuo 11-2, e individuos 15-1, 15-2, y 15-3 (temporada 1993)</t>
  </si>
  <si>
    <t>- único individuo de Yautepec que no tiene depósitos de sarro visibles</t>
  </si>
  <si>
    <t>- desgasto dental leve parecido a individuos 3-2, 6, y 7, e individuos 11-1 y 11-2 (temporada 1993)</t>
  </si>
  <si>
    <t>- desgasto dental leve parecido a individuos 3-2, 4-2, y 7, e individuos 11-1 y 11-2 (temporada 1993)</t>
  </si>
  <si>
    <t>- defecto dental parecido a individuos 17-1 y 17-2 (temporada 1993)</t>
  </si>
  <si>
    <t>- desgasto dental leve parecido a individuos 3-2, 4-2, y 6, e 11-1 y 11-2 (temporada 1993)</t>
  </si>
  <si>
    <t>- más perdida de dientes ante-mortem que todos los individuos de la muestra de Yautepec combinadas</t>
  </si>
  <si>
    <t>- patrón de desgasto dental parecido a individuos 2-2, 2-3, y 3-1 (temporada 1993)</t>
  </si>
  <si>
    <t>- marcas de corte en húmero parecidas a las de individuo 1-3 (temporada 1993)</t>
  </si>
  <si>
    <t>- individuo más completo de la temporada 1990</t>
  </si>
  <si>
    <t>- nivel alto de patología para la muestra de Yautepec, vease individuo 5 (temporada 1993)</t>
  </si>
  <si>
    <t>- nivel alto de patología dental para la muestra de Yautepec, vease individuo 2-3 (temporada 1993)</t>
  </si>
  <si>
    <t>- suturas ectocraniales no estan cerradas, parecido a individuo 3-1?</t>
  </si>
  <si>
    <t>*cuando la ausencia de enfermedad degenerativa de las articulaciones es notada en adultos mayores, es considerado ser inusual para ese grupo de edad.</t>
  </si>
  <si>
    <t>Cuadro D2-3.  Asignación de tiestos a grupos de composición</t>
  </si>
  <si>
    <t>V. de Yautepec</t>
  </si>
  <si>
    <t>Pte.M</t>
  </si>
  <si>
    <t>Cuenca de México</t>
  </si>
  <si>
    <t>Puebla:</t>
  </si>
  <si>
    <t>Desc.</t>
  </si>
  <si>
    <t>Types:</t>
  </si>
  <si>
    <t>Illustr. *</t>
  </si>
  <si>
    <t>Negro-Sobre-Naranja:</t>
  </si>
  <si>
    <t>Azteca II</t>
  </si>
  <si>
    <t>Azteca III, cajete</t>
  </si>
  <si>
    <t>Azteca III, cajete de hilar</t>
  </si>
  <si>
    <t>Azteca III/IV</t>
  </si>
  <si>
    <t>Imitation Az III</t>
  </si>
  <si>
    <t>fig. 2D-9</t>
  </si>
  <si>
    <t>Polícromos Foráneos</t>
  </si>
  <si>
    <t>Chalco/Cholula</t>
  </si>
  <si>
    <t>fig. C2-37</t>
  </si>
  <si>
    <t>Polícromos de Yautepec:</t>
  </si>
  <si>
    <t>fig. C2-4</t>
  </si>
  <si>
    <t>fig. C2-7</t>
  </si>
  <si>
    <t>fig. C2-10</t>
  </si>
  <si>
    <t>fig. C2-12</t>
  </si>
  <si>
    <t>Tepozteco</t>
  </si>
  <si>
    <t>fig. C2-8</t>
  </si>
  <si>
    <t>Polícromos de Cuernavaca</t>
  </si>
  <si>
    <t>fig. D2-4</t>
  </si>
  <si>
    <t>Teopan, A-1</t>
  </si>
  <si>
    <t>fig. D2-5</t>
  </si>
  <si>
    <t>Teopan, B-1</t>
  </si>
  <si>
    <t>fig. D2-6</t>
  </si>
  <si>
    <t>Teopan, F</t>
  </si>
  <si>
    <t>fig. D2-7</t>
  </si>
  <si>
    <t>Teopan, G</t>
  </si>
  <si>
    <t>Otras Formas</t>
  </si>
  <si>
    <t>Comal</t>
  </si>
  <si>
    <t>Malacate</t>
  </si>
  <si>
    <t>Totals:</t>
  </si>
  <si>
    <t>Nota: ver el cuadro D2-2 para la lista de los grupos de composición</t>
  </si>
  <si>
    <t>*  Esta columna indica las fotos de las muestras analizadas.</t>
  </si>
  <si>
    <t>Cuadro D2-4.  Catálogo de muestras analizadas por activación neutrónica</t>
  </si>
  <si>
    <t>No. de lab.</t>
  </si>
  <si>
    <t>cod.</t>
  </si>
  <si>
    <t>num</t>
  </si>
  <si>
    <t>Sitio</t>
  </si>
  <si>
    <t>Gr. Com.</t>
  </si>
  <si>
    <t>MES001</t>
  </si>
  <si>
    <t>CE1</t>
  </si>
  <si>
    <t>Yautepec</t>
  </si>
  <si>
    <t>MES002</t>
  </si>
  <si>
    <t>MES003</t>
  </si>
  <si>
    <t>MES004</t>
  </si>
  <si>
    <t>MES005</t>
  </si>
  <si>
    <t>MES006</t>
  </si>
  <si>
    <t>MES007</t>
  </si>
  <si>
    <t>MES008</t>
  </si>
  <si>
    <t>MES009</t>
  </si>
  <si>
    <t>MES010</t>
  </si>
  <si>
    <t>MES011</t>
  </si>
  <si>
    <t>Azteca III</t>
  </si>
  <si>
    <t>MES012</t>
  </si>
  <si>
    <t>MES013</t>
  </si>
  <si>
    <t>MES014</t>
  </si>
  <si>
    <t>MES015</t>
  </si>
  <si>
    <t>MES016</t>
  </si>
  <si>
    <t>MES017</t>
  </si>
  <si>
    <t>MES018</t>
  </si>
  <si>
    <t>MES019</t>
  </si>
  <si>
    <t>MES020</t>
  </si>
  <si>
    <t>MES021</t>
  </si>
  <si>
    <t>MES022</t>
  </si>
  <si>
    <t>MES023</t>
  </si>
  <si>
    <t>MES024</t>
  </si>
  <si>
    <t>MES025</t>
  </si>
  <si>
    <t>MES026</t>
  </si>
  <si>
    <t>MES027</t>
  </si>
  <si>
    <t>MES028</t>
  </si>
  <si>
    <t>MES029</t>
  </si>
  <si>
    <t>MES030</t>
  </si>
  <si>
    <t>MES031</t>
  </si>
  <si>
    <t>Imitación Azteca III</t>
  </si>
  <si>
    <t>MES032</t>
  </si>
  <si>
    <t>MES033</t>
  </si>
  <si>
    <t>MES034</t>
  </si>
  <si>
    <t>MES035</t>
  </si>
  <si>
    <t>MES036</t>
  </si>
  <si>
    <t>MES037</t>
  </si>
  <si>
    <t>MES038</t>
  </si>
  <si>
    <t>MES039</t>
  </si>
  <si>
    <t>MES040</t>
  </si>
  <si>
    <t>MES091</t>
  </si>
  <si>
    <t>Azteca III, caj. hil.</t>
  </si>
  <si>
    <t>MES092</t>
  </si>
  <si>
    <t>MES093</t>
  </si>
  <si>
    <t>MES094</t>
  </si>
  <si>
    <t>MES095</t>
  </si>
  <si>
    <t>MES096</t>
  </si>
  <si>
    <t>MES097</t>
  </si>
  <si>
    <t>MES098</t>
  </si>
  <si>
    <t>MES099</t>
  </si>
  <si>
    <t>MES100</t>
  </si>
  <si>
    <t>YSH001</t>
  </si>
  <si>
    <t>CE7</t>
  </si>
  <si>
    <t>YSH002</t>
  </si>
  <si>
    <t>YSH003</t>
  </si>
  <si>
    <t>YSH004</t>
  </si>
  <si>
    <t>YSH005</t>
  </si>
  <si>
    <t>YSH006</t>
  </si>
  <si>
    <t>YSH007</t>
  </si>
  <si>
    <t>YSH008</t>
  </si>
  <si>
    <t>YSH009</t>
  </si>
  <si>
    <t>YSH010</t>
  </si>
  <si>
    <t>YSH011</t>
  </si>
  <si>
    <t>YSH012</t>
  </si>
  <si>
    <t>YSH013</t>
  </si>
  <si>
    <t>YSH014</t>
  </si>
  <si>
    <t>YSH015</t>
  </si>
  <si>
    <t>YSH016</t>
  </si>
  <si>
    <t>YSH017</t>
  </si>
  <si>
    <t>YSH018</t>
  </si>
  <si>
    <t>YSH019</t>
  </si>
  <si>
    <t>YSH020</t>
  </si>
  <si>
    <t>YSH021</t>
  </si>
  <si>
    <t>CE8</t>
  </si>
  <si>
    <t>YV, Site 147</t>
  </si>
  <si>
    <t>PC</t>
  </si>
  <si>
    <t>YSH022</t>
  </si>
  <si>
    <t>YV, Site 141</t>
  </si>
  <si>
    <t>YSH023</t>
  </si>
  <si>
    <t>YSH024</t>
  </si>
  <si>
    <t>YV, Site 149</t>
  </si>
  <si>
    <t>YSH025</t>
  </si>
  <si>
    <t>YV, Site 41</t>
  </si>
  <si>
    <t>YSH026</t>
  </si>
  <si>
    <t>YSH027</t>
  </si>
  <si>
    <t>YSH028</t>
  </si>
  <si>
    <t>YSH029</t>
  </si>
  <si>
    <t>YSH030</t>
  </si>
  <si>
    <t>YV</t>
  </si>
  <si>
    <t>YSH031</t>
  </si>
  <si>
    <t>YV, Site 335</t>
  </si>
  <si>
    <t>YSH032</t>
  </si>
  <si>
    <t>YV, Site 334</t>
  </si>
  <si>
    <t>YSH033</t>
  </si>
  <si>
    <t>YSH034</t>
  </si>
  <si>
    <t>YSH035</t>
  </si>
  <si>
    <t>YV, Site 341</t>
  </si>
  <si>
    <t>YSH036</t>
  </si>
  <si>
    <t>YSH037</t>
  </si>
  <si>
    <t>YSH038</t>
  </si>
  <si>
    <t>YSH039</t>
  </si>
  <si>
    <t>YSH040</t>
  </si>
  <si>
    <t>YSH041</t>
  </si>
  <si>
    <t>Polícromo, C-1</t>
  </si>
  <si>
    <t>fig. C2-10A</t>
  </si>
  <si>
    <t>YSH042</t>
  </si>
  <si>
    <t>fig. C2-10B</t>
  </si>
  <si>
    <t>YSH043</t>
  </si>
  <si>
    <t>fig. C2-10J</t>
  </si>
  <si>
    <t>YSH044</t>
  </si>
  <si>
    <t>fig. C2-10H</t>
  </si>
  <si>
    <t>YSH045</t>
  </si>
  <si>
    <t>fig. C2-10I</t>
  </si>
  <si>
    <t>YSH046</t>
  </si>
  <si>
    <t>Polícromo, C-2</t>
  </si>
  <si>
    <t>fig. C2-12E</t>
  </si>
  <si>
    <t>YSH047</t>
  </si>
  <si>
    <t>fig. C2-12F</t>
  </si>
  <si>
    <t>YSH048</t>
  </si>
  <si>
    <t>fig. C2-12A</t>
  </si>
  <si>
    <t>YSH049</t>
  </si>
  <si>
    <t>fig. C2-12D</t>
  </si>
  <si>
    <t>YSH050</t>
  </si>
  <si>
    <t>fig. C2-12C</t>
  </si>
  <si>
    <t>YSH051</t>
  </si>
  <si>
    <t>Polícromo, B-8</t>
  </si>
  <si>
    <t>fig. C2-7M</t>
  </si>
  <si>
    <t>YSH052</t>
  </si>
  <si>
    <t>fig. C2-7A</t>
  </si>
  <si>
    <t>YSH053</t>
  </si>
  <si>
    <t>fig. C2-7G</t>
  </si>
  <si>
    <t>YSH054</t>
  </si>
  <si>
    <t>fig. C2-7H</t>
  </si>
  <si>
    <t>YSH055</t>
  </si>
  <si>
    <t>fig. C2-7J</t>
  </si>
  <si>
    <t>YSH056</t>
  </si>
  <si>
    <t>Polícromo, B-4</t>
  </si>
  <si>
    <t>fig. D2-4H</t>
  </si>
  <si>
    <t>YSH057</t>
  </si>
  <si>
    <t>fig. D2-4E</t>
  </si>
  <si>
    <t>YSH058</t>
  </si>
  <si>
    <t>fig. D2-4J</t>
  </si>
  <si>
    <t>YSH059</t>
  </si>
  <si>
    <t>fig. D2-4G</t>
  </si>
  <si>
    <t>YSH060</t>
  </si>
  <si>
    <t>fig. D2-4B</t>
  </si>
  <si>
    <t>YSH061</t>
  </si>
  <si>
    <t>Polícromo, A-1</t>
  </si>
  <si>
    <t>fig. D2-5B</t>
  </si>
  <si>
    <t>YSH062</t>
  </si>
  <si>
    <t>fig. D2-5C</t>
  </si>
  <si>
    <t>YSH063</t>
  </si>
  <si>
    <t>fig. D2-5E</t>
  </si>
  <si>
    <t>YSH064</t>
  </si>
  <si>
    <t>fig. D2-5G</t>
  </si>
  <si>
    <t>YSH065</t>
  </si>
  <si>
    <t>fig. D2-5F</t>
  </si>
  <si>
    <t>YSH066</t>
  </si>
  <si>
    <t>Polícromo, B-1</t>
  </si>
  <si>
    <t>fig. D2-6F</t>
  </si>
  <si>
    <t>YSH067</t>
  </si>
  <si>
    <t>fig. D2-6J</t>
  </si>
  <si>
    <t>YSH068</t>
  </si>
  <si>
    <t>fig. D2-6D</t>
  </si>
  <si>
    <t>YSH069</t>
  </si>
  <si>
    <t>fig. D2-6G</t>
  </si>
  <si>
    <t>YSH070</t>
  </si>
  <si>
    <t>fig. D2-6H</t>
  </si>
  <si>
    <t>YSH071</t>
  </si>
  <si>
    <t>Polícromo, F</t>
  </si>
  <si>
    <t>fig. D2-7H</t>
  </si>
  <si>
    <t>YSH073</t>
  </si>
  <si>
    <t>fig. D2-7I</t>
  </si>
  <si>
    <t>YSH074</t>
  </si>
  <si>
    <t>fig. D2-7J</t>
  </si>
  <si>
    <t>YSH075</t>
  </si>
  <si>
    <t>fig. D2-7F</t>
  </si>
  <si>
    <t>YSH076</t>
  </si>
  <si>
    <t>Polícromo, G</t>
  </si>
  <si>
    <t>fig. D2-7B</t>
  </si>
  <si>
    <t>YSH077</t>
  </si>
  <si>
    <t>fig. D2-7A</t>
  </si>
  <si>
    <t>YSH078</t>
  </si>
  <si>
    <t>fig. D2-7C</t>
  </si>
  <si>
    <t>YSH079</t>
  </si>
  <si>
    <t>fig. D2-7D</t>
  </si>
  <si>
    <t>YSH080</t>
  </si>
  <si>
    <t>fig. D2-7E</t>
  </si>
  <si>
    <t>YSH081</t>
  </si>
  <si>
    <t>Polícromo, B-7</t>
  </si>
  <si>
    <t>YSH082</t>
  </si>
  <si>
    <t>YSH083</t>
  </si>
  <si>
    <t>YSH084</t>
  </si>
  <si>
    <t>YSH085</t>
  </si>
  <si>
    <t>YSH086</t>
  </si>
  <si>
    <t>fig. D2-8A</t>
  </si>
  <si>
    <t>YSH087</t>
  </si>
  <si>
    <t>fig. D2-8B</t>
  </si>
  <si>
    <t>YSH088</t>
  </si>
  <si>
    <t>fig. D2-8D</t>
  </si>
  <si>
    <t>YSH089</t>
  </si>
  <si>
    <t>fig. D2-8H</t>
  </si>
  <si>
    <t>YSH090</t>
  </si>
  <si>
    <t>fig. D2-8G</t>
  </si>
  <si>
    <t>YSH091</t>
  </si>
  <si>
    <t>fig. D2-9E</t>
  </si>
  <si>
    <t>YSH092</t>
  </si>
  <si>
    <t>fig. D2-9B</t>
  </si>
  <si>
    <t>YSH093</t>
  </si>
  <si>
    <t>fig. D2-9D</t>
  </si>
  <si>
    <t>YSH094</t>
  </si>
  <si>
    <t>fig. D2-9J</t>
  </si>
  <si>
    <t>YSH095</t>
  </si>
  <si>
    <t>fig. D2-9H</t>
  </si>
  <si>
    <t>YSH096</t>
  </si>
  <si>
    <t>fig. C2-37I</t>
  </si>
  <si>
    <t>YSH097</t>
  </si>
  <si>
    <t>fig. C2-37F</t>
  </si>
  <si>
    <t>YSH098</t>
  </si>
  <si>
    <t>fig. C2-37H</t>
  </si>
  <si>
    <t>YSH099</t>
  </si>
  <si>
    <t>fig. C2-37J</t>
  </si>
  <si>
    <t>YSH100</t>
  </si>
  <si>
    <t>fig. C2-37A</t>
  </si>
  <si>
    <t>YSH101</t>
  </si>
  <si>
    <t>fig. C2-37G</t>
  </si>
  <si>
    <t>YSH102</t>
  </si>
  <si>
    <t>fig. C2-37D</t>
  </si>
  <si>
    <t>YSH103</t>
  </si>
  <si>
    <t>fig. C2-37C</t>
  </si>
  <si>
    <t>YSH104</t>
  </si>
  <si>
    <t>fig. C2-37E</t>
  </si>
  <si>
    <t>YSH105</t>
  </si>
  <si>
    <t>fig. C2-37B</t>
  </si>
  <si>
    <t>YSH106</t>
  </si>
  <si>
    <t>CE9</t>
  </si>
  <si>
    <t>Tlayacapan</t>
  </si>
  <si>
    <t>barro</t>
  </si>
  <si>
    <t>YSH107</t>
  </si>
  <si>
    <t>Barranca Honda</t>
  </si>
  <si>
    <t>YSH108</t>
  </si>
  <si>
    <t>Sitio 361</t>
  </si>
  <si>
    <t>YSH109</t>
  </si>
  <si>
    <t>Sitio 341</t>
  </si>
  <si>
    <t>YSH110</t>
  </si>
  <si>
    <t>Sitio 335</t>
  </si>
  <si>
    <t>YSH111</t>
  </si>
  <si>
    <t>YSH112</t>
  </si>
  <si>
    <t>CE0</t>
  </si>
  <si>
    <t>Cajete erosionada</t>
  </si>
  <si>
    <t>RFF001</t>
  </si>
  <si>
    <t>RF</t>
  </si>
  <si>
    <t>RFF002</t>
  </si>
  <si>
    <t>RFF003</t>
  </si>
  <si>
    <t>RFF004</t>
  </si>
  <si>
    <t>RFF005</t>
  </si>
  <si>
    <t>RFF006</t>
  </si>
  <si>
    <t>RFF007</t>
  </si>
  <si>
    <t>RFF008</t>
  </si>
  <si>
    <t>RFF009</t>
  </si>
  <si>
    <t>RFF010</t>
  </si>
  <si>
    <t>RFF011</t>
  </si>
  <si>
    <t>RFF012</t>
  </si>
  <si>
    <t>RFF013</t>
  </si>
  <si>
    <t>RFF014</t>
  </si>
  <si>
    <t>RFF015</t>
  </si>
  <si>
    <t>RFF016</t>
  </si>
  <si>
    <t>RFF017</t>
  </si>
  <si>
    <t>RFF018</t>
  </si>
  <si>
    <t>RFF019</t>
  </si>
  <si>
    <t>RFF020</t>
  </si>
  <si>
    <t>RFF021</t>
  </si>
  <si>
    <t>RFF022</t>
  </si>
  <si>
    <t>RFF023</t>
  </si>
  <si>
    <t>RFF024</t>
  </si>
  <si>
    <t>RFF025</t>
  </si>
  <si>
    <t>RFF026</t>
  </si>
  <si>
    <t>RFF027</t>
  </si>
  <si>
    <t>RFF028</t>
  </si>
  <si>
    <t>RFF029</t>
  </si>
  <si>
    <t>RFF030</t>
  </si>
  <si>
    <t>RFF031</t>
  </si>
  <si>
    <t>RFF032</t>
  </si>
  <si>
    <t>RFF033</t>
  </si>
  <si>
    <t>RFF034</t>
  </si>
  <si>
    <t>RFF035</t>
  </si>
  <si>
    <t>RFF036</t>
  </si>
  <si>
    <t>RFF037</t>
  </si>
  <si>
    <t>RFF038</t>
  </si>
  <si>
    <t>RFF039</t>
  </si>
  <si>
    <t>RFF040</t>
  </si>
  <si>
    <t>RFF041</t>
  </si>
  <si>
    <t>RFF042</t>
  </si>
  <si>
    <t>RFF043</t>
  </si>
  <si>
    <t>RFF044</t>
  </si>
  <si>
    <t>RFF045</t>
  </si>
  <si>
    <t>RFF046</t>
  </si>
  <si>
    <t>RFF047</t>
  </si>
  <si>
    <t>RFF048</t>
  </si>
  <si>
    <t>RFF049</t>
  </si>
  <si>
    <t>RFF050</t>
  </si>
  <si>
    <t>RFF051</t>
  </si>
  <si>
    <t>RFF052</t>
  </si>
  <si>
    <t>RFF053</t>
  </si>
  <si>
    <t>RFF054</t>
  </si>
  <si>
    <t>RFF055</t>
  </si>
  <si>
    <t>RFF056</t>
  </si>
  <si>
    <t>RFF057</t>
  </si>
  <si>
    <t>RFF058</t>
  </si>
  <si>
    <t>RFF059</t>
  </si>
  <si>
    <t>RFF060</t>
  </si>
  <si>
    <t>RFF061</t>
  </si>
  <si>
    <t>RFF062</t>
  </si>
  <si>
    <t>RFF063</t>
  </si>
  <si>
    <t>RFF064</t>
  </si>
  <si>
    <t>RFF065</t>
  </si>
  <si>
    <t>RFF066</t>
  </si>
  <si>
    <t>RFF067</t>
  </si>
  <si>
    <t>RFF068</t>
  </si>
  <si>
    <t>RFF069</t>
  </si>
  <si>
    <t>RFF070</t>
  </si>
  <si>
    <t>RFF071</t>
  </si>
  <si>
    <t>RFF072</t>
  </si>
  <si>
    <t>RFF073</t>
  </si>
  <si>
    <t>RFF074</t>
  </si>
  <si>
    <t>RFF075</t>
  </si>
  <si>
    <t>RFF076</t>
  </si>
  <si>
    <t>RFF077</t>
  </si>
  <si>
    <t>RFF078</t>
  </si>
  <si>
    <t>RFF079</t>
  </si>
  <si>
    <t>Cuadro D4-5.  Yacimientos para la obsidian gris en las excavaciones en Yautepec</t>
  </si>
  <si>
    <t>no de</t>
  </si>
  <si>
    <t>no. de</t>
  </si>
  <si>
    <t>muestras</t>
  </si>
  <si>
    <t>Pach*</t>
  </si>
  <si>
    <t>Otum</t>
  </si>
  <si>
    <t>Pared</t>
  </si>
  <si>
    <t>Ucar</t>
  </si>
  <si>
    <t>El Par</t>
  </si>
  <si>
    <t>Fuen</t>
  </si>
  <si>
    <t>Zara</t>
  </si>
  <si>
    <t>yacim.</t>
  </si>
  <si>
    <t>Promedio:</t>
  </si>
  <si>
    <t>512*</t>
  </si>
  <si>
    <t>* Nota:</t>
  </si>
  <si>
    <t>Esta fila incluey los artefactos de color gris, asignados al yacimiento de Pachuca.</t>
  </si>
  <si>
    <t>Cuadro D4-6.  Composición de los artefactos analizados por NAA</t>
  </si>
  <si>
    <t>No. ca</t>
  </si>
  <si>
    <t>MURR</t>
  </si>
  <si>
    <t>Ba</t>
  </si>
  <si>
    <t>Dy</t>
  </si>
  <si>
    <t>Mn</t>
  </si>
  <si>
    <t>Na</t>
  </si>
  <si>
    <t>catálogo</t>
  </si>
  <si>
    <t>ppm</t>
  </si>
  <si>
    <t>Yacimiento</t>
  </si>
  <si>
    <t>OB1-1</t>
  </si>
  <si>
    <t>MESB01</t>
  </si>
  <si>
    <t>Otumba</t>
  </si>
  <si>
    <t>OB1-2</t>
  </si>
  <si>
    <t>MESB02</t>
  </si>
  <si>
    <t>OB1-3</t>
  </si>
  <si>
    <t>MESB03</t>
  </si>
  <si>
    <t>OB1-4</t>
  </si>
  <si>
    <t>MESB04</t>
  </si>
  <si>
    <t>Sierra de Pachuca</t>
  </si>
  <si>
    <t>OB1-5</t>
  </si>
  <si>
    <t>MESB05</t>
  </si>
  <si>
    <t>OB1-6</t>
  </si>
  <si>
    <t>MESB06</t>
  </si>
  <si>
    <t>Paredon</t>
  </si>
  <si>
    <t>OB1-7</t>
  </si>
  <si>
    <t>MESB07</t>
  </si>
  <si>
    <t>OB1-8</t>
  </si>
  <si>
    <t>MESB08</t>
  </si>
  <si>
    <t>OB1-9</t>
  </si>
  <si>
    <t>MESB09</t>
  </si>
  <si>
    <t>Ucareo</t>
  </si>
  <si>
    <t>OB1-10</t>
  </si>
  <si>
    <t>MESB10</t>
  </si>
  <si>
    <t>El Paraiso</t>
  </si>
  <si>
    <t>OB1-11</t>
  </si>
  <si>
    <t>MESB11</t>
  </si>
  <si>
    <t>OB1-12</t>
  </si>
  <si>
    <t>MESB12</t>
  </si>
  <si>
    <t>OB1-13</t>
  </si>
  <si>
    <t>MESB13</t>
  </si>
  <si>
    <t>OB1-14</t>
  </si>
  <si>
    <t>MESB14</t>
  </si>
  <si>
    <t>OB1-15</t>
  </si>
  <si>
    <t>MESB15</t>
  </si>
  <si>
    <t>OB1-16</t>
  </si>
  <si>
    <t>MESB16</t>
  </si>
  <si>
    <t>OB1-17</t>
  </si>
  <si>
    <t>MESB17</t>
  </si>
  <si>
    <t>Zaragoza</t>
  </si>
  <si>
    <t>OB1-18</t>
  </si>
  <si>
    <t>MESB18</t>
  </si>
  <si>
    <t>OB1-19</t>
  </si>
  <si>
    <t>MESB19</t>
  </si>
  <si>
    <t>Fuentezuelas</t>
  </si>
  <si>
    <t>OB1-20</t>
  </si>
  <si>
    <t>MESB20</t>
  </si>
  <si>
    <t>OB1-21</t>
  </si>
  <si>
    <t>MESB21</t>
  </si>
  <si>
    <t>OB1-22</t>
  </si>
  <si>
    <t>MESB22</t>
  </si>
  <si>
    <t>OB1-23</t>
  </si>
  <si>
    <t>MESB23</t>
  </si>
  <si>
    <t>OB1-24</t>
  </si>
  <si>
    <t>MESB24</t>
  </si>
  <si>
    <t>OB1-25</t>
  </si>
  <si>
    <t>MESB25</t>
  </si>
  <si>
    <t>OB1-26</t>
  </si>
  <si>
    <t>MESB26</t>
  </si>
  <si>
    <t>OB1-27</t>
  </si>
  <si>
    <t>MESB27</t>
  </si>
  <si>
    <t>OB1-28</t>
  </si>
  <si>
    <t>MESB28</t>
  </si>
  <si>
    <t>OB1-29</t>
  </si>
  <si>
    <t>MESB29</t>
  </si>
  <si>
    <t>OB1-30</t>
  </si>
  <si>
    <t>MESB30</t>
  </si>
  <si>
    <t>OB8-14</t>
  </si>
  <si>
    <t>MESB31</t>
  </si>
  <si>
    <t>OB8-16</t>
  </si>
  <si>
    <t>MESB32</t>
  </si>
  <si>
    <t>OB8-31</t>
  </si>
  <si>
    <t>MESB33</t>
  </si>
  <si>
    <t>OB8-36</t>
  </si>
  <si>
    <t>MESB34</t>
  </si>
  <si>
    <t>OB8-55</t>
  </si>
  <si>
    <t>MESB35</t>
  </si>
  <si>
    <t>OB8-69</t>
  </si>
  <si>
    <t>MESB36</t>
  </si>
  <si>
    <t>OB8-85</t>
  </si>
  <si>
    <t>MESB37</t>
  </si>
  <si>
    <t>OB8-89</t>
  </si>
  <si>
    <t>MESB38</t>
  </si>
  <si>
    <t>OB8-98</t>
  </si>
  <si>
    <t>MESB39</t>
  </si>
  <si>
    <t>Cuadro D4-7(cont). Composición de los artefactos analizados por NAA</t>
  </si>
  <si>
    <t>OB8-112</t>
  </si>
  <si>
    <t>MESB40</t>
  </si>
  <si>
    <t>OB8-128</t>
  </si>
  <si>
    <t>MESB41</t>
  </si>
  <si>
    <t>OB8-136</t>
  </si>
  <si>
    <t>MESB42</t>
  </si>
  <si>
    <t>OB8-142</t>
  </si>
  <si>
    <t>MESB43</t>
  </si>
  <si>
    <t>OB9-14</t>
  </si>
  <si>
    <t>MESB44</t>
  </si>
  <si>
    <t>OB9-34</t>
  </si>
  <si>
    <t>MESB45</t>
  </si>
  <si>
    <t>OB9-43</t>
  </si>
  <si>
    <t>MESB46</t>
  </si>
  <si>
    <t>OB9-57</t>
  </si>
  <si>
    <t>MESB47</t>
  </si>
  <si>
    <t>OB9-58</t>
  </si>
  <si>
    <t>MESB48</t>
  </si>
  <si>
    <t>OB9-60</t>
  </si>
  <si>
    <t>MESB49</t>
  </si>
  <si>
    <t>OB9-77</t>
  </si>
  <si>
    <t>MESB50</t>
  </si>
  <si>
    <t>OB9-80</t>
  </si>
  <si>
    <t>MESB51</t>
  </si>
  <si>
    <t>OB9-83</t>
  </si>
  <si>
    <t>MESB52</t>
  </si>
  <si>
    <t>Zacualtipan</t>
  </si>
  <si>
    <t>OB9-90</t>
  </si>
  <si>
    <t>MESB53</t>
  </si>
  <si>
    <t>OB9-96</t>
  </si>
  <si>
    <t>MESB54</t>
  </si>
  <si>
    <t>Paredon?</t>
  </si>
  <si>
    <t>OB9-98</t>
  </si>
  <si>
    <t>MESB55</t>
  </si>
  <si>
    <t>OB9-129</t>
  </si>
  <si>
    <t>MESB56</t>
  </si>
  <si>
    <t>OB9-132</t>
  </si>
  <si>
    <t>MESB57</t>
  </si>
  <si>
    <t>OB9-145</t>
  </si>
  <si>
    <t>MESB58</t>
  </si>
  <si>
    <t>OB9-156</t>
  </si>
  <si>
    <t>MESB59</t>
  </si>
  <si>
    <t>OB9-165</t>
  </si>
  <si>
    <t>MESB60</t>
  </si>
  <si>
    <t>OB9-178</t>
  </si>
  <si>
    <t>MESB61</t>
  </si>
  <si>
    <t>OB9-195</t>
  </si>
  <si>
    <t>MESB62</t>
  </si>
  <si>
    <t>OB9-197</t>
  </si>
  <si>
    <t>MESB63</t>
  </si>
  <si>
    <t>Otumba?</t>
  </si>
  <si>
    <t>OB9-216</t>
  </si>
  <si>
    <t>MESB64</t>
  </si>
  <si>
    <t>Cuadro D4-7. Catalgo de todas las muestras analizadas</t>
  </si>
  <si>
    <t>Tanda</t>
  </si>
  <si>
    <t>cat</t>
  </si>
  <si>
    <t>fase</t>
  </si>
  <si>
    <t>Yac</t>
  </si>
  <si>
    <t>MY</t>
  </si>
  <si>
    <t>NAA</t>
  </si>
  <si>
    <t>Ver</t>
  </si>
  <si>
    <t>OB1</t>
  </si>
  <si>
    <t>OB8</t>
  </si>
  <si>
    <t>Cuadro D4-7 (cont). Catalgo de todas las muestras analizadas</t>
  </si>
  <si>
    <t>OB9</t>
  </si>
  <si>
    <t>OB3</t>
  </si>
  <si>
    <t>Tanda:</t>
  </si>
  <si>
    <t>Grupo de exportación.</t>
  </si>
  <si>
    <t>Cat:</t>
  </si>
  <si>
    <t>No. de catalogo dentro del grupo</t>
  </si>
  <si>
    <t>Yac:</t>
  </si>
  <si>
    <t>Yacimiento de origen. Ver el cuadro D4-1 para el clave</t>
  </si>
  <si>
    <t>MY:</t>
  </si>
  <si>
    <t>Muestra de yacimiento</t>
  </si>
  <si>
    <t>NAA:</t>
  </si>
  <si>
    <t>Análisis de NAA. 1: primero análisis; 2: segundo análisis</t>
  </si>
  <si>
    <t>Ver:</t>
  </si>
  <si>
    <t>Obsidiana verde</t>
  </si>
  <si>
    <t>Cuadro D5-4. Frecuencias de artefactos de hilar por unidad y fase</t>
  </si>
  <si>
    <t>Malacates:</t>
  </si>
  <si>
    <t>Cajetes de hilar:</t>
  </si>
  <si>
    <t>No. tiestos</t>
  </si>
  <si>
    <t>Fase, Pochtla:</t>
  </si>
  <si>
    <r>
      <t>.03%</t>
    </r>
    <r>
      <rPr>
        <u/>
        <sz val="11"/>
        <rFont val="Times New Roman"/>
        <family val="1"/>
      </rPr>
      <t>+</t>
    </r>
    <r>
      <rPr>
        <sz val="11"/>
        <rFont val="Times New Roman"/>
        <family val="1"/>
      </rPr>
      <t>.06%</t>
    </r>
  </si>
  <si>
    <r>
      <t>.12%</t>
    </r>
    <r>
      <rPr>
        <u/>
        <sz val="11"/>
        <rFont val="Times New Roman"/>
        <family val="1"/>
      </rPr>
      <t>+</t>
    </r>
    <r>
      <rPr>
        <sz val="11"/>
        <rFont val="Times New Roman"/>
        <family val="1"/>
      </rPr>
      <t>.06%</t>
    </r>
  </si>
  <si>
    <r>
      <t>.04%</t>
    </r>
    <r>
      <rPr>
        <u/>
        <sz val="11"/>
        <rFont val="Times New Roman"/>
        <family val="1"/>
      </rPr>
      <t>+</t>
    </r>
    <r>
      <rPr>
        <sz val="11"/>
        <rFont val="Times New Roman"/>
        <family val="1"/>
      </rPr>
      <t>.03%</t>
    </r>
  </si>
  <si>
    <r>
      <t>.11%</t>
    </r>
    <r>
      <rPr>
        <u/>
        <sz val="11"/>
        <rFont val="Times New Roman"/>
        <family val="1"/>
      </rPr>
      <t>+</t>
    </r>
    <r>
      <rPr>
        <sz val="11"/>
        <rFont val="Times New Roman"/>
        <family val="1"/>
      </rPr>
      <t>.04%</t>
    </r>
  </si>
  <si>
    <r>
      <t>.09%</t>
    </r>
    <r>
      <rPr>
        <u/>
        <sz val="11"/>
        <rFont val="Times New Roman"/>
        <family val="1"/>
      </rPr>
      <t>+</t>
    </r>
    <r>
      <rPr>
        <sz val="11"/>
        <rFont val="Times New Roman"/>
        <family val="1"/>
      </rPr>
      <t>.03%</t>
    </r>
  </si>
  <si>
    <t>Totales y promedios:</t>
  </si>
  <si>
    <t>0.08%</t>
  </si>
  <si>
    <t>0.09%</t>
  </si>
  <si>
    <t>Fase, Atlan:</t>
  </si>
  <si>
    <r>
      <t>.17%</t>
    </r>
    <r>
      <rPr>
        <u/>
        <sz val="11"/>
        <rFont val="Times New Roman"/>
        <family val="1"/>
      </rPr>
      <t>+</t>
    </r>
    <r>
      <rPr>
        <sz val="11"/>
        <rFont val="Times New Roman"/>
        <family val="1"/>
      </rPr>
      <t>.07%</t>
    </r>
  </si>
  <si>
    <r>
      <t>.10%</t>
    </r>
    <r>
      <rPr>
        <u/>
        <sz val="11"/>
        <rFont val="Times New Roman"/>
        <family val="1"/>
      </rPr>
      <t>+</t>
    </r>
    <r>
      <rPr>
        <sz val="11"/>
        <rFont val="Times New Roman"/>
        <family val="1"/>
      </rPr>
      <t xml:space="preserve"> .06%</t>
    </r>
  </si>
  <si>
    <r>
      <t>.10%</t>
    </r>
    <r>
      <rPr>
        <u/>
        <sz val="11"/>
        <rFont val="Times New Roman"/>
        <family val="1"/>
      </rPr>
      <t>+</t>
    </r>
    <r>
      <rPr>
        <sz val="11"/>
        <rFont val="Times New Roman"/>
        <family val="1"/>
      </rPr>
      <t>.03%</t>
    </r>
  </si>
  <si>
    <r>
      <t xml:space="preserve"> .11%</t>
    </r>
    <r>
      <rPr>
        <u/>
        <sz val="11"/>
        <rFont val="Times New Roman"/>
        <family val="1"/>
      </rPr>
      <t>+</t>
    </r>
    <r>
      <rPr>
        <sz val="11"/>
        <rFont val="Times New Roman"/>
        <family val="1"/>
      </rPr>
      <t>.03%</t>
    </r>
  </si>
  <si>
    <r>
      <t>.20%</t>
    </r>
    <r>
      <rPr>
        <u/>
        <sz val="11"/>
        <rFont val="Times New Roman"/>
        <family val="1"/>
      </rPr>
      <t>+</t>
    </r>
    <r>
      <rPr>
        <sz val="11"/>
        <rFont val="Times New Roman"/>
        <family val="1"/>
      </rPr>
      <t>.22%</t>
    </r>
  </si>
  <si>
    <r>
      <t>.50%</t>
    </r>
    <r>
      <rPr>
        <u/>
        <sz val="11"/>
        <rFont val="Times New Roman"/>
        <family val="1"/>
      </rPr>
      <t>+</t>
    </r>
    <r>
      <rPr>
        <sz val="11"/>
        <rFont val="Times New Roman"/>
        <family val="1"/>
      </rPr>
      <t xml:space="preserve"> .4%</t>
    </r>
  </si>
  <si>
    <t>.09%+.03%</t>
  </si>
  <si>
    <r>
      <t>.30%</t>
    </r>
    <r>
      <rPr>
        <u/>
        <sz val="11"/>
        <rFont val="Times New Roman"/>
        <family val="1"/>
      </rPr>
      <t>+</t>
    </r>
    <r>
      <rPr>
        <sz val="11"/>
        <rFont val="Times New Roman"/>
        <family val="1"/>
      </rPr>
      <t xml:space="preserve"> .05%</t>
    </r>
  </si>
  <si>
    <r>
      <t>.33%</t>
    </r>
    <r>
      <rPr>
        <u/>
        <sz val="11"/>
        <rFont val="Times New Roman"/>
        <family val="1"/>
      </rPr>
      <t>+</t>
    </r>
    <r>
      <rPr>
        <sz val="11"/>
        <rFont val="Times New Roman"/>
        <family val="1"/>
      </rPr>
      <t>.02%</t>
    </r>
  </si>
  <si>
    <r>
      <t>.13%</t>
    </r>
    <r>
      <rPr>
        <u/>
        <sz val="11"/>
        <rFont val="Times New Roman"/>
        <family val="1"/>
      </rPr>
      <t>+</t>
    </r>
    <r>
      <rPr>
        <sz val="11"/>
        <rFont val="Times New Roman"/>
        <family val="1"/>
      </rPr>
      <t>.2%</t>
    </r>
  </si>
  <si>
    <r>
      <t>.10%</t>
    </r>
    <r>
      <rPr>
        <u/>
        <sz val="11"/>
        <rFont val="Times New Roman"/>
        <family val="1"/>
      </rPr>
      <t>+</t>
    </r>
    <r>
      <rPr>
        <sz val="11"/>
        <rFont val="Times New Roman"/>
        <family val="1"/>
      </rPr>
      <t>.16%</t>
    </r>
  </si>
  <si>
    <r>
      <t>.22%</t>
    </r>
    <r>
      <rPr>
        <u/>
        <sz val="11"/>
        <rFont val="Times New Roman"/>
        <family val="1"/>
      </rPr>
      <t>+</t>
    </r>
    <r>
      <rPr>
        <sz val="11"/>
        <rFont val="Times New Roman"/>
        <family val="1"/>
      </rPr>
      <t>.07%</t>
    </r>
  </si>
  <si>
    <r>
      <t>.15%</t>
    </r>
    <r>
      <rPr>
        <u/>
        <sz val="11"/>
        <rFont val="Times New Roman"/>
        <family val="1"/>
      </rPr>
      <t>+</t>
    </r>
    <r>
      <rPr>
        <sz val="11"/>
        <rFont val="Times New Roman"/>
        <family val="1"/>
      </rPr>
      <t>.04%</t>
    </r>
  </si>
  <si>
    <r>
      <t>.11%</t>
    </r>
    <r>
      <rPr>
        <u/>
        <sz val="11"/>
        <rFont val="Times New Roman"/>
        <family val="1"/>
      </rPr>
      <t>+</t>
    </r>
    <r>
      <rPr>
        <sz val="11"/>
        <rFont val="Times New Roman"/>
        <family val="1"/>
      </rPr>
      <t>.06%</t>
    </r>
  </si>
  <si>
    <r>
      <t>.40%</t>
    </r>
    <r>
      <rPr>
        <u/>
        <sz val="11"/>
        <rFont val="Times New Roman"/>
        <family val="1"/>
      </rPr>
      <t>+</t>
    </r>
    <r>
      <rPr>
        <sz val="11"/>
        <rFont val="Times New Roman"/>
        <family val="1"/>
      </rPr>
      <t>.11%</t>
    </r>
  </si>
  <si>
    <t>0.10%</t>
  </si>
  <si>
    <t>0.21%</t>
  </si>
  <si>
    <t>Fase, Molotla:</t>
  </si>
  <si>
    <r>
      <t>.13%</t>
    </r>
    <r>
      <rPr>
        <u/>
        <sz val="11"/>
        <rFont val="Times New Roman"/>
        <family val="1"/>
      </rPr>
      <t>+</t>
    </r>
    <r>
      <rPr>
        <sz val="11"/>
        <rFont val="Times New Roman"/>
        <family val="1"/>
      </rPr>
      <t>.04%</t>
    </r>
  </si>
  <si>
    <t>.06%+.02%</t>
  </si>
  <si>
    <r>
      <t>.10%</t>
    </r>
    <r>
      <rPr>
        <u/>
        <sz val="11"/>
        <rFont val="Times New Roman"/>
        <family val="1"/>
      </rPr>
      <t>+</t>
    </r>
    <r>
      <rPr>
        <sz val="11"/>
        <rFont val="Times New Roman"/>
        <family val="1"/>
      </rPr>
      <t xml:space="preserve"> .07%</t>
    </r>
  </si>
  <si>
    <r>
      <t>.05%</t>
    </r>
    <r>
      <rPr>
        <u/>
        <sz val="11"/>
        <rFont val="Times New Roman"/>
        <family val="1"/>
      </rPr>
      <t>+</t>
    </r>
    <r>
      <rPr>
        <sz val="11"/>
        <rFont val="Times New Roman"/>
        <family val="1"/>
      </rPr>
      <t>.05%</t>
    </r>
  </si>
  <si>
    <r>
      <t>.08%</t>
    </r>
    <r>
      <rPr>
        <u/>
        <sz val="11"/>
        <rFont val="Times New Roman"/>
        <family val="1"/>
      </rPr>
      <t>+</t>
    </r>
    <r>
      <rPr>
        <sz val="11"/>
        <rFont val="Times New Roman"/>
        <family val="1"/>
      </rPr>
      <t>.02%</t>
    </r>
  </si>
  <si>
    <r>
      <t>.11%</t>
    </r>
    <r>
      <rPr>
        <u/>
        <sz val="11"/>
        <rFont val="Times New Roman"/>
        <family val="1"/>
      </rPr>
      <t>+</t>
    </r>
    <r>
      <rPr>
        <sz val="11"/>
        <rFont val="Times New Roman"/>
        <family val="1"/>
      </rPr>
      <t>.03%</t>
    </r>
  </si>
  <si>
    <r>
      <t>.01%</t>
    </r>
    <r>
      <rPr>
        <u/>
        <sz val="11"/>
        <rFont val="Times New Roman"/>
        <family val="1"/>
      </rPr>
      <t>+</t>
    </r>
    <r>
      <rPr>
        <sz val="11"/>
        <rFont val="Times New Roman"/>
        <family val="1"/>
      </rPr>
      <t>.01%</t>
    </r>
  </si>
  <si>
    <r>
      <t>.12%</t>
    </r>
    <r>
      <rPr>
        <u/>
        <sz val="11"/>
        <rFont val="Times New Roman"/>
        <family val="1"/>
      </rPr>
      <t>+</t>
    </r>
    <r>
      <rPr>
        <sz val="11"/>
        <rFont val="Times New Roman"/>
        <family val="1"/>
      </rPr>
      <t>.01%</t>
    </r>
  </si>
  <si>
    <r>
      <t>.13%</t>
    </r>
    <r>
      <rPr>
        <u/>
        <sz val="11"/>
        <rFont val="Times New Roman"/>
        <family val="1"/>
      </rPr>
      <t>+</t>
    </r>
    <r>
      <rPr>
        <sz val="11"/>
        <rFont val="Times New Roman"/>
        <family val="1"/>
      </rPr>
      <t>.01%</t>
    </r>
  </si>
  <si>
    <r>
      <t>.01%</t>
    </r>
    <r>
      <rPr>
        <u/>
        <sz val="11"/>
        <rFont val="Times New Roman"/>
        <family val="1"/>
      </rPr>
      <t>+</t>
    </r>
    <r>
      <rPr>
        <sz val="11"/>
        <rFont val="Times New Roman"/>
        <family val="1"/>
      </rPr>
      <t>.06%</t>
    </r>
  </si>
  <si>
    <r>
      <t>.02%</t>
    </r>
    <r>
      <rPr>
        <u/>
        <sz val="11"/>
        <rFont val="Times New Roman"/>
        <family val="1"/>
      </rPr>
      <t>+</t>
    </r>
    <r>
      <rPr>
        <sz val="11"/>
        <rFont val="Times New Roman"/>
        <family val="1"/>
      </rPr>
      <t>.02%</t>
    </r>
  </si>
  <si>
    <r>
      <t>.03%</t>
    </r>
    <r>
      <rPr>
        <u/>
        <sz val="11"/>
        <rFont val="Times New Roman"/>
        <family val="1"/>
      </rPr>
      <t>+</t>
    </r>
    <r>
      <rPr>
        <sz val="11"/>
        <rFont val="Times New Roman"/>
        <family val="1"/>
      </rPr>
      <t>.02%</t>
    </r>
  </si>
  <si>
    <r>
      <t>.18%</t>
    </r>
    <r>
      <rPr>
        <u/>
        <sz val="11"/>
        <rFont val="Times New Roman"/>
        <family val="1"/>
      </rPr>
      <t>+</t>
    </r>
    <r>
      <rPr>
        <sz val="11"/>
        <rFont val="Times New Roman"/>
        <family val="1"/>
      </rPr>
      <t>.14%</t>
    </r>
  </si>
  <si>
    <r>
      <t>.02%</t>
    </r>
    <r>
      <rPr>
        <u/>
        <sz val="11"/>
        <rFont val="Times New Roman"/>
        <family val="1"/>
      </rPr>
      <t>+</t>
    </r>
    <r>
      <rPr>
        <sz val="11"/>
        <rFont val="Times New Roman"/>
        <family val="1"/>
      </rPr>
      <t>.13%</t>
    </r>
  </si>
  <si>
    <r>
      <t>.17%</t>
    </r>
    <r>
      <rPr>
        <u/>
        <sz val="11"/>
        <rFont val="Times New Roman"/>
        <family val="1"/>
      </rPr>
      <t>+</t>
    </r>
    <r>
      <rPr>
        <sz val="11"/>
        <rFont val="Times New Roman"/>
        <family val="1"/>
      </rPr>
      <t>.17%</t>
    </r>
  </si>
  <si>
    <r>
      <t>.13%</t>
    </r>
    <r>
      <rPr>
        <u/>
        <sz val="11"/>
        <rFont val="Times New Roman"/>
        <family val="1"/>
      </rPr>
      <t>+</t>
    </r>
    <r>
      <rPr>
        <sz val="11"/>
        <rFont val="Times New Roman"/>
        <family val="1"/>
      </rPr>
      <t>.15%</t>
    </r>
  </si>
  <si>
    <r>
      <t>.14%</t>
    </r>
    <r>
      <rPr>
        <u/>
        <sz val="11"/>
        <rFont val="Times New Roman"/>
        <family val="1"/>
      </rPr>
      <t>+</t>
    </r>
    <r>
      <rPr>
        <sz val="11"/>
        <rFont val="Times New Roman"/>
        <family val="1"/>
      </rPr>
      <t>.03%</t>
    </r>
  </si>
  <si>
    <r>
      <t>.13%</t>
    </r>
    <r>
      <rPr>
        <u/>
        <sz val="11"/>
        <rFont val="Times New Roman"/>
        <family val="1"/>
      </rPr>
      <t>+</t>
    </r>
    <r>
      <rPr>
        <sz val="11"/>
        <rFont val="Times New Roman"/>
        <family val="1"/>
      </rPr>
      <t>.03%</t>
    </r>
  </si>
  <si>
    <r>
      <t>.14%</t>
    </r>
    <r>
      <rPr>
        <u/>
        <sz val="11"/>
        <rFont val="Times New Roman"/>
        <family val="1"/>
      </rPr>
      <t>+</t>
    </r>
    <r>
      <rPr>
        <sz val="11"/>
        <rFont val="Times New Roman"/>
        <family val="1"/>
      </rPr>
      <t>.13%</t>
    </r>
  </si>
  <si>
    <r>
      <t>.07%</t>
    </r>
    <r>
      <rPr>
        <u/>
        <sz val="11"/>
        <rFont val="Times New Roman"/>
        <family val="1"/>
      </rPr>
      <t>+</t>
    </r>
    <r>
      <rPr>
        <sz val="11"/>
        <rFont val="Times New Roman"/>
        <family val="1"/>
      </rPr>
      <t>.1%</t>
    </r>
  </si>
  <si>
    <t>Fase, Santiago:</t>
  </si>
  <si>
    <r>
      <t>.13%</t>
    </r>
    <r>
      <rPr>
        <u/>
        <sz val="11"/>
        <rFont val="Times New Roman"/>
        <family val="1"/>
      </rPr>
      <t>+</t>
    </r>
    <r>
      <rPr>
        <sz val="11"/>
        <rFont val="Times New Roman"/>
        <family val="1"/>
      </rPr>
      <t>.07%</t>
    </r>
  </si>
  <si>
    <r>
      <t>.42%</t>
    </r>
    <r>
      <rPr>
        <u/>
        <sz val="11"/>
        <rFont val="Times New Roman"/>
        <family val="1"/>
      </rPr>
      <t>+</t>
    </r>
    <r>
      <rPr>
        <sz val="11"/>
        <rFont val="Times New Roman"/>
        <family val="1"/>
      </rPr>
      <t>.14%</t>
    </r>
  </si>
  <si>
    <t>Cuadro E1-3.  Frecuencias de los tipos cerámicos de importación</t>
  </si>
  <si>
    <t>Cuernavaca (Complejo Teopanzolco):</t>
  </si>
  <si>
    <t>Otras Partes de Morelos:</t>
  </si>
  <si>
    <t>Valle de México:</t>
  </si>
  <si>
    <t>Ollas, Policroma Xochimilco</t>
  </si>
  <si>
    <t>Ollas, Azteca III negro s. naranja</t>
  </si>
  <si>
    <t>Otras Regiones:</t>
  </si>
  <si>
    <t>Unid.</t>
  </si>
  <si>
    <t>Procedencia:</t>
  </si>
  <si>
    <t>T.Dep</t>
  </si>
  <si>
    <t>Prof.</t>
  </si>
  <si>
    <t>vol.</t>
  </si>
  <si>
    <t>Tepal</t>
  </si>
  <si>
    <t>Dens.</t>
  </si>
  <si>
    <t>Obsid</t>
  </si>
  <si>
    <t>Samp1</t>
  </si>
  <si>
    <t>M / S</t>
  </si>
  <si>
    <t>M / md</t>
  </si>
  <si>
    <t>M/S/md</t>
  </si>
  <si>
    <t>Col/H</t>
  </si>
  <si>
    <t>.</t>
  </si>
  <si>
    <t>Cuadro C4-4.  Cantidades y proporciones de lítica tallada por unidad, fase Molotla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</si>
</sst>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%"/>
    <numFmt numFmtId="165" formatCode="0.000"/>
    <numFmt numFmtId="166" formatCode="0.0"/>
    <numFmt numFmtId="167" formatCode="#,##0.0"/>
  </numFmts>
  <fonts count="2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MS Sans Serif"/>
    </font>
    <font>
      <sz val="11"/>
      <name val="Arial"/>
      <family val="2"/>
    </font>
    <font>
      <b/>
      <i/>
      <sz val="11"/>
      <name val="Times New Roman"/>
      <family val="1"/>
    </font>
    <font>
      <sz val="10.5"/>
      <name val="Times New Roman"/>
      <family val="1"/>
    </font>
    <font>
      <vertAlign val="superscript"/>
      <sz val="11"/>
      <name val="Times New Roman"/>
      <family val="1"/>
    </font>
    <font>
      <sz val="11"/>
      <name val="Symbol"/>
      <family val="1"/>
      <charset val="2"/>
    </font>
    <font>
      <sz val="11"/>
      <color indexed="10"/>
      <name val="Times New Roman"/>
      <family val="1"/>
    </font>
    <font>
      <sz val="8"/>
      <name val="Courier"/>
    </font>
    <font>
      <b/>
      <u/>
      <sz val="11"/>
      <name val="Times New Roman"/>
      <family val="1"/>
    </font>
    <font>
      <sz val="11"/>
      <color indexed="8"/>
      <name val="Times New Roman"/>
      <family val="1"/>
    </font>
    <font>
      <sz val="10"/>
      <color indexed="8"/>
      <name val="Times New Roman"/>
      <family val="1"/>
    </font>
    <font>
      <sz val="10"/>
      <name val="Times New Roman"/>
      <family val="1"/>
    </font>
    <font>
      <i/>
      <sz val="11"/>
      <name val="Times New Roman"/>
      <family val="1"/>
    </font>
    <font>
      <b/>
      <sz val="10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  <font>
      <u/>
      <sz val="11"/>
      <name val="Times New Roman"/>
      <family val="1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9">
    <xf numFmtId="0" fontId="0" fillId="0" borderId="0"/>
    <xf numFmtId="0" fontId="1" fillId="0" borderId="0"/>
    <xf numFmtId="0" fontId="4" fillId="0" borderId="0"/>
    <xf numFmtId="0" fontId="1" fillId="0" borderId="0"/>
    <xf numFmtId="9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1" fillId="0" borderId="0"/>
    <xf numFmtId="0" fontId="1" fillId="0" borderId="0" applyNumberFormat="0" applyFill="0" applyBorder="0" applyAlignment="0" applyProtection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3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22" fillId="0" borderId="0"/>
    <xf numFmtId="0" fontId="4" fillId="0" borderId="0"/>
  </cellStyleXfs>
  <cellXfs count="456">
    <xf numFmtId="0" fontId="0" fillId="0" borderId="0" xfId="0"/>
    <xf numFmtId="0" fontId="2" fillId="0" borderId="0" xfId="1" applyFont="1" applyBorder="1"/>
    <xf numFmtId="0" fontId="2" fillId="0" borderId="0" xfId="1" applyFont="1" applyBorder="1" applyAlignment="1">
      <alignment horizontal="left"/>
    </xf>
    <xf numFmtId="3" fontId="2" fillId="0" borderId="0" xfId="1" applyNumberFormat="1" applyFont="1" applyBorder="1" applyAlignment="1">
      <alignment horizontal="right"/>
    </xf>
    <xf numFmtId="0" fontId="3" fillId="0" borderId="0" xfId="1" applyFont="1" applyBorder="1"/>
    <xf numFmtId="0" fontId="3" fillId="0" borderId="0" xfId="1" applyFont="1" applyBorder="1" applyAlignment="1">
      <alignment horizontal="left"/>
    </xf>
    <xf numFmtId="3" fontId="3" fillId="0" borderId="0" xfId="1" applyNumberFormat="1" applyFont="1" applyBorder="1" applyAlignment="1">
      <alignment horizontal="right"/>
    </xf>
    <xf numFmtId="0" fontId="3" fillId="0" borderId="1" xfId="1" applyFont="1" applyBorder="1"/>
    <xf numFmtId="0" fontId="3" fillId="0" borderId="1" xfId="1" applyFont="1" applyBorder="1" applyAlignment="1">
      <alignment horizontal="left"/>
    </xf>
    <xf numFmtId="3" fontId="3" fillId="0" borderId="1" xfId="1" applyNumberFormat="1" applyFont="1" applyBorder="1" applyAlignment="1">
      <alignment horizontal="right"/>
    </xf>
    <xf numFmtId="3" fontId="3" fillId="0" borderId="0" xfId="2" quotePrefix="1" applyNumberFormat="1" applyFont="1" applyBorder="1" applyAlignment="1">
      <alignment horizontal="right"/>
    </xf>
    <xf numFmtId="0" fontId="3" fillId="0" borderId="0" xfId="1" applyFont="1" applyBorder="1" applyAlignment="1">
      <alignment horizontal="center"/>
    </xf>
    <xf numFmtId="0" fontId="3" fillId="0" borderId="0" xfId="2" quotePrefix="1" applyNumberFormat="1" applyFont="1" applyBorder="1" applyAlignment="1">
      <alignment horizontal="center"/>
    </xf>
    <xf numFmtId="0" fontId="2" fillId="0" borderId="0" xfId="2" applyNumberFormat="1" applyFont="1" applyBorder="1" applyAlignment="1">
      <alignment horizontal="left"/>
    </xf>
    <xf numFmtId="0" fontId="2" fillId="0" borderId="1" xfId="1" applyFont="1" applyBorder="1"/>
    <xf numFmtId="3" fontId="2" fillId="0" borderId="1" xfId="1" applyNumberFormat="1" applyFont="1" applyBorder="1"/>
    <xf numFmtId="0" fontId="3" fillId="0" borderId="0" xfId="3" applyFont="1"/>
    <xf numFmtId="0" fontId="3" fillId="0" borderId="0" xfId="3" applyFont="1" applyAlignment="1">
      <alignment horizontal="right"/>
    </xf>
    <xf numFmtId="0" fontId="3" fillId="0" borderId="0" xfId="3" applyFont="1" applyAlignment="1">
      <alignment horizontal="left"/>
    </xf>
    <xf numFmtId="0" fontId="3" fillId="0" borderId="1" xfId="3" applyFont="1" applyBorder="1" applyAlignment="1">
      <alignment horizontal="right"/>
    </xf>
    <xf numFmtId="0" fontId="3" fillId="0" borderId="1" xfId="3" applyFont="1" applyBorder="1" applyAlignment="1">
      <alignment horizontal="left"/>
    </xf>
    <xf numFmtId="164" fontId="3" fillId="0" borderId="0" xfId="4" applyNumberFormat="1" applyFont="1"/>
    <xf numFmtId="0" fontId="2" fillId="0" borderId="0" xfId="3" applyFont="1" applyAlignment="1">
      <alignment horizontal="left"/>
    </xf>
    <xf numFmtId="0" fontId="6" fillId="0" borderId="0" xfId="3" applyFont="1"/>
    <xf numFmtId="0" fontId="3" fillId="0" borderId="1" xfId="3" applyFont="1" applyBorder="1"/>
    <xf numFmtId="0" fontId="1" fillId="0" borderId="0" xfId="3"/>
    <xf numFmtId="0" fontId="3" fillId="0" borderId="0" xfId="3" applyFont="1" applyBorder="1"/>
    <xf numFmtId="0" fontId="6" fillId="0" borderId="0" xfId="3" applyFont="1" applyBorder="1" applyAlignment="1">
      <alignment horizontal="left"/>
    </xf>
    <xf numFmtId="0" fontId="3" fillId="0" borderId="0" xfId="5" applyFont="1"/>
    <xf numFmtId="0" fontId="6" fillId="0" borderId="0" xfId="3" applyFont="1" applyAlignment="1">
      <alignment horizontal="left"/>
    </xf>
    <xf numFmtId="0" fontId="3" fillId="0" borderId="0" xfId="3" applyFont="1" applyFill="1" applyAlignment="1">
      <alignment horizontal="right"/>
    </xf>
    <xf numFmtId="0" fontId="6" fillId="0" borderId="1" xfId="3" applyFont="1" applyBorder="1"/>
    <xf numFmtId="0" fontId="3" fillId="0" borderId="0" xfId="6" applyFont="1"/>
    <xf numFmtId="0" fontId="3" fillId="0" borderId="0" xfId="6" applyFont="1" applyAlignment="1">
      <alignment horizontal="center"/>
    </xf>
    <xf numFmtId="0" fontId="3" fillId="0" borderId="1" xfId="6" applyFont="1" applyBorder="1" applyAlignment="1">
      <alignment horizontal="center"/>
    </xf>
    <xf numFmtId="0" fontId="3" fillId="0" borderId="1" xfId="6" applyFont="1" applyBorder="1"/>
    <xf numFmtId="3" fontId="3" fillId="0" borderId="0" xfId="6" applyNumberFormat="1" applyFont="1"/>
    <xf numFmtId="0" fontId="7" fillId="0" borderId="0" xfId="6" applyFont="1"/>
    <xf numFmtId="0" fontId="7" fillId="0" borderId="1" xfId="6" applyFont="1" applyBorder="1" applyAlignment="1">
      <alignment horizontal="center"/>
    </xf>
    <xf numFmtId="0" fontId="7" fillId="0" borderId="1" xfId="6" applyFont="1" applyBorder="1"/>
    <xf numFmtId="0" fontId="2" fillId="0" borderId="0" xfId="6" applyFont="1" applyAlignment="1">
      <alignment horizontal="left"/>
    </xf>
    <xf numFmtId="0" fontId="3" fillId="0" borderId="0" xfId="7" applyFont="1" applyBorder="1" applyAlignment="1">
      <alignment horizontal="left"/>
    </xf>
    <xf numFmtId="0" fontId="3" fillId="0" borderId="0" xfId="7" applyFont="1" applyBorder="1" applyAlignment="1">
      <alignment horizontal="center"/>
    </xf>
    <xf numFmtId="0" fontId="3" fillId="0" borderId="0" xfId="7" applyFont="1" applyBorder="1" applyAlignment="1">
      <alignment horizontal="right"/>
    </xf>
    <xf numFmtId="0" fontId="3" fillId="0" borderId="0" xfId="6" applyFont="1" applyBorder="1" applyAlignment="1">
      <alignment horizontal="center" vertical="top" wrapText="1"/>
    </xf>
    <xf numFmtId="0" fontId="3" fillId="0" borderId="0" xfId="6" applyFont="1" applyBorder="1" applyAlignment="1">
      <alignment horizontal="center" vertical="top" wrapText="1"/>
    </xf>
    <xf numFmtId="0" fontId="3" fillId="0" borderId="0" xfId="6" applyFont="1" applyBorder="1" applyAlignment="1">
      <alignment horizontal="right" vertical="top" wrapText="1"/>
    </xf>
    <xf numFmtId="0" fontId="3" fillId="0" borderId="1" xfId="6" applyFont="1" applyBorder="1" applyAlignment="1">
      <alignment horizontal="center" vertical="top" wrapText="1"/>
    </xf>
    <xf numFmtId="0" fontId="3" fillId="0" borderId="0" xfId="6" applyFont="1" applyBorder="1" applyAlignment="1">
      <alignment horizontal="left" vertical="top" wrapText="1"/>
    </xf>
    <xf numFmtId="0" fontId="3" fillId="0" borderId="0" xfId="6" applyFont="1" applyAlignment="1">
      <alignment horizontal="center" vertical="top" wrapText="1"/>
    </xf>
    <xf numFmtId="0" fontId="3" fillId="0" borderId="0" xfId="6" applyFont="1" applyAlignment="1">
      <alignment horizontal="right" vertical="top" wrapText="1"/>
    </xf>
    <xf numFmtId="0" fontId="3" fillId="0" borderId="2" xfId="6" applyFont="1" applyBorder="1" applyAlignment="1">
      <alignment horizontal="center" vertical="top" wrapText="1"/>
    </xf>
    <xf numFmtId="0" fontId="3" fillId="0" borderId="0" xfId="6" applyFont="1" applyAlignment="1">
      <alignment horizontal="left" vertical="top" wrapText="1"/>
    </xf>
    <xf numFmtId="0" fontId="3" fillId="0" borderId="3" xfId="6" applyFont="1" applyBorder="1" applyAlignment="1">
      <alignment horizontal="center" vertical="top" wrapText="1"/>
    </xf>
    <xf numFmtId="0" fontId="3" fillId="0" borderId="3" xfId="6" applyFont="1" applyBorder="1" applyAlignment="1">
      <alignment horizontal="right" vertical="top" wrapText="1"/>
    </xf>
    <xf numFmtId="0" fontId="3" fillId="0" borderId="3" xfId="6" applyFont="1" applyBorder="1" applyAlignment="1">
      <alignment horizontal="left" vertical="top" wrapText="1"/>
    </xf>
    <xf numFmtId="0" fontId="3" fillId="0" borderId="1" xfId="6" applyFont="1" applyBorder="1" applyAlignment="1">
      <alignment horizontal="center" vertical="top" wrapText="1"/>
    </xf>
    <xf numFmtId="3" fontId="3" fillId="0" borderId="1" xfId="6" applyNumberFormat="1" applyFont="1" applyBorder="1" applyAlignment="1">
      <alignment horizontal="right" vertical="top" wrapText="1"/>
    </xf>
    <xf numFmtId="0" fontId="3" fillId="0" borderId="1" xfId="6" applyFont="1" applyBorder="1" applyAlignment="1">
      <alignment horizontal="left" vertical="top" wrapText="1"/>
    </xf>
    <xf numFmtId="0" fontId="6" fillId="0" borderId="0" xfId="7" applyFont="1" applyBorder="1" applyAlignment="1">
      <alignment horizontal="left"/>
    </xf>
    <xf numFmtId="0" fontId="2" fillId="0" borderId="0" xfId="8" applyFont="1" applyFill="1" applyAlignment="1">
      <alignment horizontal="left"/>
    </xf>
    <xf numFmtId="0" fontId="3" fillId="0" borderId="0" xfId="8" applyFont="1"/>
    <xf numFmtId="0" fontId="3" fillId="0" borderId="0" xfId="8" applyFont="1" applyAlignment="1">
      <alignment horizontal="center"/>
    </xf>
    <xf numFmtId="49" fontId="3" fillId="0" borderId="0" xfId="8" applyNumberFormat="1" applyFont="1" applyAlignment="1">
      <alignment horizontal="center"/>
    </xf>
    <xf numFmtId="0" fontId="3" fillId="0" borderId="0" xfId="8" applyFont="1" applyBorder="1"/>
    <xf numFmtId="0" fontId="4" fillId="0" borderId="0" xfId="8"/>
    <xf numFmtId="0" fontId="3" fillId="0" borderId="1" xfId="8" applyNumberFormat="1" applyFont="1" applyFill="1" applyBorder="1" applyAlignment="1">
      <alignment horizontal="center"/>
    </xf>
    <xf numFmtId="0" fontId="3" fillId="0" borderId="1" xfId="8" applyNumberFormat="1" applyFont="1" applyBorder="1" applyAlignment="1">
      <alignment horizontal="center"/>
    </xf>
    <xf numFmtId="0" fontId="3" fillId="0" borderId="1" xfId="8" applyNumberFormat="1" applyFont="1" applyBorder="1" applyAlignment="1">
      <alignment horizontal="center"/>
    </xf>
    <xf numFmtId="49" fontId="3" fillId="0" borderId="1" xfId="8" quotePrefix="1" applyNumberFormat="1" applyFont="1" applyBorder="1" applyAlignment="1">
      <alignment horizontal="center"/>
    </xf>
    <xf numFmtId="0" fontId="3" fillId="0" borderId="1" xfId="8" applyNumberFormat="1" applyFont="1" applyBorder="1"/>
    <xf numFmtId="0" fontId="10" fillId="0" borderId="0" xfId="8" quotePrefix="1" applyNumberFormat="1" applyFont="1" applyBorder="1"/>
    <xf numFmtId="0" fontId="3" fillId="0" borderId="0" xfId="8" quotePrefix="1" applyNumberFormat="1" applyFont="1" applyFill="1" applyAlignment="1">
      <alignment horizontal="center"/>
    </xf>
    <xf numFmtId="0" fontId="3" fillId="0" borderId="0" xfId="8" quotePrefix="1" applyNumberFormat="1" applyFont="1"/>
    <xf numFmtId="0" fontId="3" fillId="0" borderId="0" xfId="8" applyNumberFormat="1" applyFont="1" applyAlignment="1">
      <alignment horizontal="center"/>
    </xf>
    <xf numFmtId="0" fontId="3" fillId="0" borderId="0" xfId="8" applyNumberFormat="1" applyFont="1"/>
    <xf numFmtId="0" fontId="3" fillId="0" borderId="0" xfId="8" quotePrefix="1" applyNumberFormat="1" applyFont="1" applyBorder="1"/>
    <xf numFmtId="0" fontId="3" fillId="0" borderId="0" xfId="8" applyNumberFormat="1" applyFont="1" applyBorder="1"/>
    <xf numFmtId="49" fontId="3" fillId="0" borderId="0" xfId="8" applyNumberFormat="1" applyFont="1"/>
    <xf numFmtId="49" fontId="3" fillId="0" borderId="0" xfId="8" applyNumberFormat="1" applyFont="1" applyFill="1"/>
    <xf numFmtId="49" fontId="3" fillId="0" borderId="0" xfId="8" applyNumberFormat="1" applyFont="1" applyBorder="1"/>
    <xf numFmtId="0" fontId="4" fillId="0" borderId="0" xfId="8" applyAlignment="1">
      <alignment horizontal="center"/>
    </xf>
    <xf numFmtId="49" fontId="4" fillId="0" borderId="0" xfId="8" applyNumberFormat="1" applyAlignment="1">
      <alignment horizontal="center"/>
    </xf>
    <xf numFmtId="0" fontId="4" fillId="0" borderId="0" xfId="8" applyBorder="1"/>
    <xf numFmtId="0" fontId="3" fillId="0" borderId="1" xfId="8" quotePrefix="1" applyNumberFormat="1" applyFont="1" applyFill="1" applyBorder="1" applyAlignment="1">
      <alignment horizontal="center"/>
    </xf>
    <xf numFmtId="0" fontId="3" fillId="0" borderId="1" xfId="8" quotePrefix="1" applyNumberFormat="1" applyFont="1" applyBorder="1"/>
    <xf numFmtId="49" fontId="3" fillId="0" borderId="1" xfId="8" applyNumberFormat="1" applyFont="1" applyBorder="1" applyAlignment="1">
      <alignment horizontal="center"/>
    </xf>
    <xf numFmtId="0" fontId="2" fillId="0" borderId="0" xfId="9" applyFont="1" applyBorder="1" applyAlignment="1">
      <alignment horizontal="left"/>
    </xf>
    <xf numFmtId="0" fontId="3" fillId="0" borderId="0" xfId="9" applyFont="1" applyBorder="1"/>
    <xf numFmtId="3" fontId="3" fillId="0" borderId="0" xfId="9" applyNumberFormat="1" applyFont="1" applyBorder="1"/>
    <xf numFmtId="0" fontId="3" fillId="0" borderId="0" xfId="9" applyFont="1" applyBorder="1" applyAlignment="1">
      <alignment horizontal="center"/>
    </xf>
    <xf numFmtId="0" fontId="3" fillId="0" borderId="1" xfId="9" applyNumberFormat="1" applyFont="1" applyBorder="1" applyAlignment="1">
      <alignment horizontal="center"/>
    </xf>
    <xf numFmtId="0" fontId="3" fillId="0" borderId="1" xfId="9" applyNumberFormat="1" applyFont="1" applyBorder="1" applyAlignment="1">
      <alignment horizontal="center"/>
    </xf>
    <xf numFmtId="0" fontId="3" fillId="0" borderId="1" xfId="9" quotePrefix="1" applyNumberFormat="1" applyFont="1" applyBorder="1" applyAlignment="1">
      <alignment horizontal="center"/>
    </xf>
    <xf numFmtId="0" fontId="3" fillId="0" borderId="1" xfId="9" applyNumberFormat="1" applyFont="1" applyBorder="1" applyAlignment="1">
      <alignment horizontal="right"/>
    </xf>
    <xf numFmtId="3" fontId="3" fillId="0" borderId="1" xfId="9" applyNumberFormat="1" applyFont="1" applyBorder="1" applyAlignment="1">
      <alignment horizontal="right"/>
    </xf>
    <xf numFmtId="0" fontId="3" fillId="0" borderId="0" xfId="9" quotePrefix="1" applyNumberFormat="1" applyFont="1" applyBorder="1" applyAlignment="1">
      <alignment horizontal="center"/>
    </xf>
    <xf numFmtId="0" fontId="3" fillId="0" borderId="0" xfId="9" quotePrefix="1" applyNumberFormat="1" applyFont="1" applyBorder="1"/>
    <xf numFmtId="3" fontId="3" fillId="0" borderId="0" xfId="9" quotePrefix="1" applyNumberFormat="1" applyFont="1" applyBorder="1"/>
    <xf numFmtId="0" fontId="3" fillId="0" borderId="0" xfId="9" applyNumberFormat="1" applyFont="1" applyBorder="1" applyAlignment="1">
      <alignment horizontal="center"/>
    </xf>
    <xf numFmtId="0" fontId="3" fillId="0" borderId="1" xfId="9" quotePrefix="1" applyNumberFormat="1" applyFont="1" applyBorder="1" applyAlignment="1">
      <alignment horizontal="center"/>
    </xf>
    <xf numFmtId="0" fontId="3" fillId="0" borderId="1" xfId="9" quotePrefix="1" applyNumberFormat="1" applyFont="1" applyBorder="1"/>
    <xf numFmtId="3" fontId="3" fillId="0" borderId="1" xfId="9" quotePrefix="1" applyNumberFormat="1" applyFont="1" applyBorder="1"/>
    <xf numFmtId="0" fontId="2" fillId="0" borderId="0" xfId="10" applyFont="1" applyAlignment="1">
      <alignment horizontal="left"/>
    </xf>
    <xf numFmtId="0" fontId="3" fillId="0" borderId="0" xfId="10" applyFont="1" applyAlignment="1">
      <alignment horizontal="center"/>
    </xf>
    <xf numFmtId="165" fontId="3" fillId="0" borderId="0" xfId="10" applyNumberFormat="1" applyFont="1" applyBorder="1" applyAlignment="1">
      <alignment horizontal="center"/>
    </xf>
    <xf numFmtId="1" fontId="3" fillId="0" borderId="0" xfId="11" applyNumberFormat="1" applyFont="1" applyBorder="1" applyAlignment="1">
      <alignment horizontal="center"/>
    </xf>
    <xf numFmtId="0" fontId="3" fillId="0" borderId="0" xfId="10" applyFont="1"/>
    <xf numFmtId="165" fontId="3" fillId="0" borderId="0" xfId="10" applyNumberFormat="1" applyFont="1" applyBorder="1" applyAlignment="1">
      <alignment horizontal="center"/>
    </xf>
    <xf numFmtId="0" fontId="3" fillId="0" borderId="0" xfId="1" applyFont="1" applyBorder="1" applyAlignment="1">
      <alignment horizontal="center"/>
    </xf>
    <xf numFmtId="0" fontId="3" fillId="0" borderId="1" xfId="10" applyFont="1" applyBorder="1" applyAlignment="1">
      <alignment horizontal="center"/>
    </xf>
    <xf numFmtId="165" fontId="3" fillId="0" borderId="1" xfId="10" applyNumberFormat="1" applyFont="1" applyBorder="1" applyAlignment="1">
      <alignment horizontal="center"/>
    </xf>
    <xf numFmtId="1" fontId="3" fillId="0" borderId="1" xfId="11" applyNumberFormat="1" applyFont="1" applyBorder="1" applyAlignment="1">
      <alignment horizontal="center"/>
    </xf>
    <xf numFmtId="0" fontId="3" fillId="0" borderId="1" xfId="1" applyFont="1" applyBorder="1" applyAlignment="1">
      <alignment horizontal="center"/>
    </xf>
    <xf numFmtId="0" fontId="3" fillId="0" borderId="1" xfId="1" applyFont="1" applyFill="1" applyBorder="1" applyAlignment="1">
      <alignment horizontal="center"/>
    </xf>
    <xf numFmtId="0" fontId="3" fillId="0" borderId="0" xfId="1" applyFont="1" applyFill="1" applyBorder="1" applyAlignment="1">
      <alignment horizontal="center"/>
    </xf>
    <xf numFmtId="0" fontId="2" fillId="0" borderId="0" xfId="10" applyFont="1" applyBorder="1" applyAlignment="1" applyProtection="1">
      <alignment horizontal="center"/>
    </xf>
    <xf numFmtId="166" fontId="3" fillId="0" borderId="0" xfId="11" applyNumberFormat="1" applyFont="1" applyBorder="1" applyAlignment="1">
      <alignment horizontal="center"/>
    </xf>
    <xf numFmtId="0" fontId="2" fillId="0" borderId="0" xfId="1" applyFont="1" applyBorder="1" applyAlignment="1">
      <alignment horizontal="center"/>
    </xf>
    <xf numFmtId="165" fontId="3" fillId="0" borderId="0" xfId="11" applyNumberFormat="1" applyFont="1" applyBorder="1" applyAlignment="1">
      <alignment horizontal="center"/>
    </xf>
    <xf numFmtId="0" fontId="3" fillId="0" borderId="0" xfId="10" applyFont="1" applyBorder="1" applyAlignment="1">
      <alignment horizontal="center"/>
    </xf>
    <xf numFmtId="3" fontId="3" fillId="0" borderId="0" xfId="10" applyNumberFormat="1" applyFont="1" applyBorder="1" applyAlignment="1">
      <alignment horizontal="center"/>
    </xf>
    <xf numFmtId="3" fontId="3" fillId="0" borderId="0" xfId="11" applyNumberFormat="1" applyFont="1" applyBorder="1" applyAlignment="1">
      <alignment horizontal="center"/>
    </xf>
    <xf numFmtId="3" fontId="3" fillId="0" borderId="1" xfId="10" applyNumberFormat="1" applyFont="1" applyBorder="1" applyAlignment="1">
      <alignment horizontal="center"/>
    </xf>
    <xf numFmtId="165" fontId="3" fillId="0" borderId="0" xfId="10" applyNumberFormat="1" applyFont="1" applyBorder="1" applyAlignment="1">
      <alignment horizontal="left"/>
    </xf>
    <xf numFmtId="0" fontId="3" fillId="0" borderId="0" xfId="12" applyFont="1" applyBorder="1"/>
    <xf numFmtId="0" fontId="3" fillId="0" borderId="0" xfId="12" applyFont="1" applyBorder="1" applyAlignment="1">
      <alignment horizontal="right"/>
    </xf>
    <xf numFmtId="4" fontId="3" fillId="0" borderId="1" xfId="12" applyNumberFormat="1" applyFont="1" applyBorder="1" applyAlignment="1">
      <alignment horizontal="right" wrapText="1"/>
    </xf>
    <xf numFmtId="3" fontId="3" fillId="0" borderId="1" xfId="12" applyNumberFormat="1" applyFont="1" applyBorder="1" applyAlignment="1">
      <alignment horizontal="right" wrapText="1"/>
    </xf>
    <xf numFmtId="4" fontId="3" fillId="0" borderId="0" xfId="12" applyNumberFormat="1" applyFont="1" applyBorder="1" applyAlignment="1">
      <alignment horizontal="right" wrapText="1"/>
    </xf>
    <xf numFmtId="3" fontId="3" fillId="0" borderId="0" xfId="12" applyNumberFormat="1" applyFont="1" applyBorder="1" applyAlignment="1">
      <alignment horizontal="right" wrapText="1"/>
    </xf>
    <xf numFmtId="3" fontId="3" fillId="0" borderId="0" xfId="12" applyNumberFormat="1" applyFont="1" applyBorder="1" applyAlignment="1">
      <alignment horizontal="right" vertical="top" wrapText="1"/>
    </xf>
    <xf numFmtId="3" fontId="3" fillId="0" borderId="0" xfId="12" applyNumberFormat="1" applyFont="1" applyBorder="1" applyAlignment="1">
      <alignment horizontal="right" vertical="center" wrapText="1"/>
    </xf>
    <xf numFmtId="166" fontId="3" fillId="0" borderId="0" xfId="12" applyNumberFormat="1" applyFont="1" applyBorder="1" applyAlignment="1">
      <alignment horizontal="center"/>
    </xf>
    <xf numFmtId="0" fontId="2" fillId="0" borderId="0" xfId="12" applyFont="1" applyBorder="1"/>
    <xf numFmtId="0" fontId="3" fillId="0" borderId="1" xfId="12" applyFont="1" applyBorder="1" applyAlignment="1">
      <alignment horizontal="right"/>
    </xf>
    <xf numFmtId="3" fontId="3" fillId="0" borderId="1" xfId="12" applyNumberFormat="1" applyFont="1" applyBorder="1" applyAlignment="1">
      <alignment horizontal="right"/>
    </xf>
    <xf numFmtId="3" fontId="3" fillId="0" borderId="0" xfId="1" applyNumberFormat="1" applyFont="1" applyBorder="1" applyAlignment="1">
      <alignment horizontal="center"/>
    </xf>
    <xf numFmtId="0" fontId="3" fillId="0" borderId="1" xfId="12" applyFont="1" applyBorder="1"/>
    <xf numFmtId="0" fontId="2" fillId="0" borderId="1" xfId="12" applyFont="1" applyBorder="1"/>
    <xf numFmtId="3" fontId="3" fillId="0" borderId="1" xfId="12" applyNumberFormat="1" applyFont="1" applyBorder="1" applyAlignment="1">
      <alignment horizontal="right" vertical="top" wrapText="1"/>
    </xf>
    <xf numFmtId="3" fontId="3" fillId="0" borderId="1" xfId="12" applyNumberFormat="1" applyFont="1" applyBorder="1" applyAlignment="1">
      <alignment horizontal="right" vertical="center" wrapText="1"/>
    </xf>
    <xf numFmtId="0" fontId="2" fillId="0" borderId="0" xfId="6" applyFont="1"/>
    <xf numFmtId="3" fontId="3" fillId="0" borderId="0" xfId="12" applyNumberFormat="1" applyFont="1" applyBorder="1" applyAlignment="1">
      <alignment horizontal="right"/>
    </xf>
    <xf numFmtId="49" fontId="3" fillId="0" borderId="0" xfId="12" applyNumberFormat="1" applyFont="1" applyBorder="1" applyAlignment="1">
      <alignment horizontal="right" vertical="center" wrapText="1"/>
    </xf>
    <xf numFmtId="1" fontId="3" fillId="0" borderId="1" xfId="12" applyNumberFormat="1" applyFont="1" applyBorder="1" applyAlignment="1">
      <alignment horizontal="right"/>
    </xf>
    <xf numFmtId="0" fontId="6" fillId="0" borderId="0" xfId="12" applyFont="1" applyBorder="1"/>
    <xf numFmtId="0" fontId="12" fillId="0" borderId="0" xfId="1" applyFont="1" applyBorder="1"/>
    <xf numFmtId="0" fontId="3" fillId="0" borderId="0" xfId="10" applyFont="1" applyAlignment="1">
      <alignment horizontal="left"/>
    </xf>
    <xf numFmtId="0" fontId="2" fillId="0" borderId="0" xfId="13" applyFont="1" applyFill="1" applyBorder="1" applyAlignment="1">
      <alignment horizontal="left"/>
    </xf>
    <xf numFmtId="0" fontId="3" fillId="0" borderId="0" xfId="13" applyFont="1" applyFill="1" applyBorder="1" applyAlignment="1">
      <alignment horizontal="left"/>
    </xf>
    <xf numFmtId="0" fontId="3" fillId="0" borderId="0" xfId="13" applyFont="1" applyFill="1" applyBorder="1" applyAlignment="1">
      <alignment horizontal="center"/>
    </xf>
    <xf numFmtId="0" fontId="3" fillId="0" borderId="0" xfId="13" applyFont="1" applyFill="1" applyBorder="1"/>
    <xf numFmtId="0" fontId="2" fillId="0" borderId="4" xfId="13" applyFont="1" applyFill="1" applyBorder="1" applyAlignment="1">
      <alignment horizontal="center"/>
    </xf>
    <xf numFmtId="0" fontId="2" fillId="0" borderId="0" xfId="13" applyFont="1" applyFill="1" applyBorder="1"/>
    <xf numFmtId="0" fontId="2" fillId="0" borderId="0" xfId="13" applyFont="1" applyFill="1" applyBorder="1" applyAlignment="1">
      <alignment horizontal="center"/>
    </xf>
    <xf numFmtId="0" fontId="3" fillId="0" borderId="0" xfId="13" applyFont="1" applyFill="1" applyBorder="1" applyAlignment="1"/>
    <xf numFmtId="0" fontId="2" fillId="0" borderId="1" xfId="13" applyFont="1" applyFill="1" applyBorder="1" applyAlignment="1">
      <alignment horizontal="left"/>
    </xf>
    <xf numFmtId="0" fontId="2" fillId="0" borderId="0" xfId="14" applyNumberFormat="1" applyFont="1" applyBorder="1" applyAlignment="1">
      <alignment horizontal="left"/>
    </xf>
    <xf numFmtId="0" fontId="13" fillId="0" borderId="0" xfId="14" applyFont="1" applyBorder="1" applyAlignment="1">
      <alignment horizontal="center"/>
    </xf>
    <xf numFmtId="0" fontId="3" fillId="0" borderId="0" xfId="14" applyFont="1" applyBorder="1" applyAlignment="1">
      <alignment horizontal="right"/>
    </xf>
    <xf numFmtId="0" fontId="3" fillId="0" borderId="0" xfId="14" applyFont="1" applyBorder="1" applyAlignment="1">
      <alignment horizontal="center"/>
    </xf>
    <xf numFmtId="1" fontId="3" fillId="0" borderId="0" xfId="14" applyNumberFormat="1" applyFont="1" applyBorder="1" applyAlignment="1">
      <alignment horizontal="center"/>
    </xf>
    <xf numFmtId="0" fontId="3" fillId="0" borderId="0" xfId="14" applyFont="1" applyBorder="1"/>
    <xf numFmtId="0" fontId="14" fillId="0" borderId="1" xfId="14" applyNumberFormat="1" applyFont="1" applyBorder="1" applyAlignment="1">
      <alignment horizontal="center"/>
    </xf>
    <xf numFmtId="0" fontId="15" fillId="0" borderId="1" xfId="14" quotePrefix="1" applyNumberFormat="1" applyFont="1" applyBorder="1" applyAlignment="1">
      <alignment horizontal="right"/>
    </xf>
    <xf numFmtId="0" fontId="15" fillId="0" borderId="1" xfId="14" quotePrefix="1" applyNumberFormat="1" applyFont="1" applyBorder="1" applyAlignment="1">
      <alignment horizontal="center"/>
    </xf>
    <xf numFmtId="0" fontId="15" fillId="0" borderId="1" xfId="14" applyNumberFormat="1" applyFont="1" applyBorder="1" applyAlignment="1">
      <alignment horizontal="center"/>
    </xf>
    <xf numFmtId="0" fontId="15" fillId="0" borderId="1" xfId="14" applyNumberFormat="1" applyFont="1" applyBorder="1" applyAlignment="1">
      <alignment horizontal="center"/>
    </xf>
    <xf numFmtId="0" fontId="15" fillId="0" borderId="1" xfId="14" quotePrefix="1" applyNumberFormat="1" applyFont="1" applyBorder="1" applyAlignment="1">
      <alignment horizontal="center"/>
    </xf>
    <xf numFmtId="1" fontId="15" fillId="0" borderId="1" xfId="14" quotePrefix="1" applyNumberFormat="1" applyFont="1" applyBorder="1" applyAlignment="1">
      <alignment horizontal="center"/>
    </xf>
    <xf numFmtId="0" fontId="15" fillId="0" borderId="1" xfId="14" applyNumberFormat="1" applyFont="1" applyBorder="1"/>
    <xf numFmtId="0" fontId="14" fillId="0" borderId="0" xfId="14" applyNumberFormat="1" applyFont="1" applyBorder="1" applyAlignment="1">
      <alignment horizontal="center"/>
    </xf>
    <xf numFmtId="0" fontId="14" fillId="0" borderId="0" xfId="14" quotePrefix="1" applyNumberFormat="1" applyFont="1" applyBorder="1" applyAlignment="1">
      <alignment horizontal="center"/>
    </xf>
    <xf numFmtId="0" fontId="15" fillId="0" borderId="0" xfId="14" applyFont="1" applyBorder="1"/>
    <xf numFmtId="0" fontId="15" fillId="0" borderId="0" xfId="14" quotePrefix="1" applyNumberFormat="1" applyFont="1" applyBorder="1" applyAlignment="1">
      <alignment horizontal="right"/>
    </xf>
    <xf numFmtId="0" fontId="15" fillId="0" borderId="0" xfId="14" quotePrefix="1" applyNumberFormat="1" applyFont="1" applyBorder="1" applyAlignment="1">
      <alignment horizontal="center"/>
    </xf>
    <xf numFmtId="0" fontId="15" fillId="0" borderId="0" xfId="14" applyNumberFormat="1" applyFont="1" applyBorder="1" applyAlignment="1">
      <alignment horizontal="center"/>
    </xf>
    <xf numFmtId="1" fontId="15" fillId="0" borderId="0" xfId="14" applyNumberFormat="1" applyFont="1" applyBorder="1" applyAlignment="1">
      <alignment horizontal="center"/>
    </xf>
    <xf numFmtId="1" fontId="15" fillId="0" borderId="0" xfId="14" quotePrefix="1" applyNumberFormat="1" applyFont="1" applyBorder="1" applyAlignment="1">
      <alignment horizontal="center"/>
    </xf>
    <xf numFmtId="0" fontId="15" fillId="0" borderId="0" xfId="14" applyNumberFormat="1" applyFont="1" applyBorder="1"/>
    <xf numFmtId="0" fontId="15" fillId="0" borderId="0" xfId="14" quotePrefix="1" applyNumberFormat="1" applyFont="1" applyBorder="1"/>
    <xf numFmtId="0" fontId="15" fillId="0" borderId="0" xfId="14" applyNumberFormat="1" applyFont="1" applyBorder="1" applyAlignment="1">
      <alignment horizontal="right"/>
    </xf>
    <xf numFmtId="0" fontId="14" fillId="0" borderId="1" xfId="14" applyNumberFormat="1" applyFont="1" applyBorder="1" applyAlignment="1">
      <alignment horizontal="center"/>
    </xf>
    <xf numFmtId="0" fontId="14" fillId="0" borderId="1" xfId="14" quotePrefix="1" applyNumberFormat="1" applyFont="1" applyBorder="1" applyAlignment="1">
      <alignment horizontal="center"/>
    </xf>
    <xf numFmtId="1" fontId="15" fillId="0" borderId="1" xfId="14" applyNumberFormat="1" applyFont="1" applyBorder="1" applyAlignment="1">
      <alignment horizontal="center"/>
    </xf>
    <xf numFmtId="0" fontId="15" fillId="0" borderId="1" xfId="14" applyFont="1" applyBorder="1"/>
    <xf numFmtId="0" fontId="14" fillId="0" borderId="0" xfId="14" applyFont="1" applyBorder="1" applyAlignment="1">
      <alignment horizontal="center"/>
    </xf>
    <xf numFmtId="0" fontId="15" fillId="0" borderId="0" xfId="14" applyFont="1" applyBorder="1" applyAlignment="1">
      <alignment horizontal="right"/>
    </xf>
    <xf numFmtId="0" fontId="15" fillId="0" borderId="0" xfId="14" applyFont="1" applyBorder="1" applyAlignment="1">
      <alignment horizontal="center"/>
    </xf>
    <xf numFmtId="0" fontId="2" fillId="0" borderId="0" xfId="10" applyFont="1" applyAlignment="1">
      <alignment horizontal="center"/>
    </xf>
    <xf numFmtId="0" fontId="2" fillId="0" borderId="0" xfId="15" applyFont="1"/>
    <xf numFmtId="0" fontId="3" fillId="0" borderId="0" xfId="15" applyFont="1"/>
    <xf numFmtId="0" fontId="3" fillId="0" borderId="0" xfId="15" applyFont="1" applyAlignment="1">
      <alignment horizontal="right"/>
    </xf>
    <xf numFmtId="0" fontId="3" fillId="0" borderId="1" xfId="15" applyFont="1" applyBorder="1" applyAlignment="1">
      <alignment horizontal="center"/>
    </xf>
    <xf numFmtId="0" fontId="3" fillId="0" borderId="1" xfId="15" applyFont="1" applyBorder="1"/>
    <xf numFmtId="0" fontId="3" fillId="0" borderId="1" xfId="15" applyFont="1" applyBorder="1" applyAlignment="1">
      <alignment horizontal="right"/>
    </xf>
    <xf numFmtId="0" fontId="3" fillId="0" borderId="0" xfId="15" applyFont="1" applyBorder="1"/>
    <xf numFmtId="0" fontId="12" fillId="0" borderId="0" xfId="15" applyFont="1" applyBorder="1"/>
    <xf numFmtId="3" fontId="3" fillId="0" borderId="0" xfId="15" applyNumberFormat="1" applyFont="1"/>
    <xf numFmtId="3" fontId="3" fillId="0" borderId="0" xfId="15" applyNumberFormat="1" applyFont="1" applyBorder="1"/>
    <xf numFmtId="0" fontId="12" fillId="0" borderId="0" xfId="15" applyFont="1"/>
    <xf numFmtId="167" fontId="3" fillId="0" borderId="0" xfId="15" applyNumberFormat="1" applyFont="1"/>
    <xf numFmtId="167" fontId="3" fillId="0" borderId="0" xfId="15" applyNumberFormat="1" applyFont="1" applyBorder="1"/>
    <xf numFmtId="3" fontId="3" fillId="0" borderId="1" xfId="15" applyNumberFormat="1" applyFont="1" applyBorder="1"/>
    <xf numFmtId="0" fontId="2" fillId="0" borderId="0" xfId="15" applyFont="1" applyAlignment="1">
      <alignment horizontal="left"/>
    </xf>
    <xf numFmtId="3" fontId="3" fillId="0" borderId="0" xfId="15" applyNumberFormat="1" applyFont="1" applyAlignment="1">
      <alignment horizontal="right"/>
    </xf>
    <xf numFmtId="167" fontId="3" fillId="0" borderId="0" xfId="15" applyNumberFormat="1" applyFont="1" applyAlignment="1">
      <alignment horizontal="right"/>
    </xf>
    <xf numFmtId="0" fontId="3" fillId="0" borderId="0" xfId="15" applyFont="1" applyAlignment="1">
      <alignment horizontal="center"/>
    </xf>
    <xf numFmtId="3" fontId="3" fillId="0" borderId="1" xfId="15" applyNumberFormat="1" applyFont="1" applyBorder="1" applyAlignment="1">
      <alignment horizontal="center"/>
    </xf>
    <xf numFmtId="3" fontId="3" fillId="0" borderId="0" xfId="15" applyNumberFormat="1" applyFont="1" applyBorder="1" applyAlignment="1">
      <alignment horizontal="center"/>
    </xf>
    <xf numFmtId="0" fontId="3" fillId="0" borderId="1" xfId="15" applyFont="1" applyBorder="1" applyAlignment="1">
      <alignment horizontal="center"/>
    </xf>
    <xf numFmtId="3" fontId="3" fillId="0" borderId="1" xfId="15" applyNumberFormat="1" applyFont="1" applyBorder="1" applyAlignment="1">
      <alignment horizontal="right"/>
    </xf>
    <xf numFmtId="167" fontId="3" fillId="0" borderId="1" xfId="15" applyNumberFormat="1" applyFont="1" applyBorder="1" applyAlignment="1">
      <alignment horizontal="right"/>
    </xf>
    <xf numFmtId="0" fontId="3" fillId="0" borderId="0" xfId="15" applyFont="1" applyBorder="1" applyAlignment="1">
      <alignment horizontal="center"/>
    </xf>
    <xf numFmtId="3" fontId="3" fillId="0" borderId="0" xfId="15" applyNumberFormat="1" applyFont="1" applyBorder="1" applyAlignment="1">
      <alignment horizontal="right"/>
    </xf>
    <xf numFmtId="0" fontId="3" fillId="0" borderId="0" xfId="15" applyFont="1" applyAlignment="1">
      <alignment horizontal="left"/>
    </xf>
    <xf numFmtId="0" fontId="2" fillId="0" borderId="0" xfId="10" applyFont="1" applyAlignment="1" applyProtection="1">
      <alignment horizontal="center"/>
      <protection locked="0"/>
    </xf>
    <xf numFmtId="3" fontId="3" fillId="0" borderId="0" xfId="16" applyNumberFormat="1" applyFont="1"/>
    <xf numFmtId="0" fontId="3" fillId="0" borderId="0" xfId="16" applyFont="1"/>
    <xf numFmtId="0" fontId="3" fillId="0" borderId="0" xfId="16" applyFont="1" applyAlignment="1">
      <alignment horizontal="center"/>
    </xf>
    <xf numFmtId="3" fontId="3" fillId="0" borderId="0" xfId="16" applyNumberFormat="1" applyFont="1" applyProtection="1">
      <protection locked="0"/>
    </xf>
    <xf numFmtId="3" fontId="3" fillId="0" borderId="0" xfId="16" applyNumberFormat="1" applyFont="1" applyAlignment="1">
      <alignment horizontal="center"/>
    </xf>
    <xf numFmtId="3" fontId="3" fillId="0" borderId="1" xfId="16" applyNumberFormat="1" applyFont="1" applyBorder="1" applyProtection="1">
      <protection locked="0"/>
    </xf>
    <xf numFmtId="3" fontId="3" fillId="0" borderId="1" xfId="16" applyNumberFormat="1" applyFont="1" applyBorder="1"/>
    <xf numFmtId="3" fontId="3" fillId="0" borderId="1" xfId="16" applyNumberFormat="1" applyFont="1" applyBorder="1" applyAlignment="1">
      <alignment horizontal="center"/>
    </xf>
    <xf numFmtId="0" fontId="3" fillId="0" borderId="1" xfId="16" applyFont="1" applyBorder="1"/>
    <xf numFmtId="0" fontId="3" fillId="0" borderId="1" xfId="16" applyFont="1" applyBorder="1" applyAlignment="1">
      <alignment horizontal="center"/>
    </xf>
    <xf numFmtId="3" fontId="3" fillId="0" borderId="1" xfId="16" applyNumberFormat="1" applyFont="1" applyBorder="1" applyAlignment="1" applyProtection="1">
      <alignment horizontal="right"/>
      <protection locked="0"/>
    </xf>
    <xf numFmtId="3" fontId="3" fillId="0" borderId="1" xfId="16" applyNumberFormat="1" applyFont="1" applyBorder="1" applyAlignment="1">
      <alignment horizontal="right"/>
    </xf>
    <xf numFmtId="0" fontId="3" fillId="0" borderId="1" xfId="16" applyFont="1" applyBorder="1" applyAlignment="1">
      <alignment horizontal="right"/>
    </xf>
    <xf numFmtId="0" fontId="3" fillId="0" borderId="0" xfId="16" applyFont="1" applyBorder="1" applyAlignment="1">
      <alignment horizontal="center"/>
    </xf>
    <xf numFmtId="3" fontId="3" fillId="0" borderId="0" xfId="16" applyNumberFormat="1" applyFont="1" applyBorder="1" applyAlignment="1" applyProtection="1">
      <alignment horizontal="right"/>
      <protection locked="0"/>
    </xf>
    <xf numFmtId="3" fontId="3" fillId="0" borderId="0" xfId="16" applyNumberFormat="1" applyFont="1" applyBorder="1" applyProtection="1">
      <protection locked="0"/>
    </xf>
    <xf numFmtId="3" fontId="3" fillId="0" borderId="0" xfId="16" applyNumberFormat="1" applyFont="1" applyBorder="1"/>
    <xf numFmtId="0" fontId="3" fillId="0" borderId="0" xfId="16" applyFont="1" applyBorder="1"/>
    <xf numFmtId="0" fontId="6" fillId="0" borderId="0" xfId="16" applyFont="1" applyBorder="1" applyAlignment="1">
      <alignment horizontal="left"/>
    </xf>
    <xf numFmtId="0" fontId="13" fillId="0" borderId="0" xfId="16" applyFont="1" applyAlignment="1">
      <alignment horizontal="center"/>
    </xf>
    <xf numFmtId="3" fontId="13" fillId="0" borderId="0" xfId="16" applyNumberFormat="1" applyFont="1" applyProtection="1">
      <protection locked="0"/>
    </xf>
    <xf numFmtId="3" fontId="13" fillId="0" borderId="0" xfId="16" applyNumberFormat="1" applyFont="1"/>
    <xf numFmtId="0" fontId="13" fillId="0" borderId="0" xfId="16" applyFont="1"/>
    <xf numFmtId="166" fontId="3" fillId="0" borderId="0" xfId="16" applyNumberFormat="1" applyFont="1"/>
    <xf numFmtId="1" fontId="13" fillId="0" borderId="0" xfId="16" applyNumberFormat="1" applyFont="1"/>
    <xf numFmtId="3" fontId="2" fillId="0" borderId="0" xfId="16" applyNumberFormat="1" applyFont="1" applyProtection="1">
      <protection locked="0"/>
    </xf>
    <xf numFmtId="3" fontId="2" fillId="0" borderId="0" xfId="16" applyNumberFormat="1" applyFont="1"/>
    <xf numFmtId="0" fontId="2" fillId="0" borderId="0" xfId="16" applyFont="1"/>
    <xf numFmtId="0" fontId="6" fillId="0" borderId="1" xfId="16" applyFont="1" applyBorder="1" applyAlignment="1">
      <alignment horizontal="left"/>
    </xf>
    <xf numFmtId="0" fontId="3" fillId="0" borderId="1" xfId="17" applyFont="1" applyBorder="1" applyAlignment="1">
      <alignment horizontal="center"/>
    </xf>
    <xf numFmtId="0" fontId="3" fillId="0" borderId="1" xfId="17" applyFont="1" applyBorder="1" applyAlignment="1">
      <alignment horizontal="right"/>
    </xf>
    <xf numFmtId="0" fontId="3" fillId="0" borderId="1" xfId="17" applyNumberFormat="1" applyFont="1" applyBorder="1" applyAlignment="1">
      <alignment horizontal="center"/>
    </xf>
    <xf numFmtId="0" fontId="3" fillId="0" borderId="1" xfId="17" applyFont="1" applyBorder="1" applyAlignment="1">
      <alignment horizontal="left"/>
    </xf>
    <xf numFmtId="0" fontId="3" fillId="0" borderId="0" xfId="17" applyFont="1" applyBorder="1" applyAlignment="1">
      <alignment horizontal="center"/>
    </xf>
    <xf numFmtId="0" fontId="3" fillId="0" borderId="0" xfId="17" applyFont="1" applyBorder="1" applyAlignment="1">
      <alignment horizontal="right"/>
    </xf>
    <xf numFmtId="0" fontId="3" fillId="0" borderId="0" xfId="17" applyNumberFormat="1" applyFont="1" applyAlignment="1">
      <alignment horizontal="center"/>
    </xf>
    <xf numFmtId="0" fontId="3" fillId="0" borderId="0" xfId="17" applyFont="1" applyBorder="1" applyAlignment="1">
      <alignment horizontal="left"/>
    </xf>
    <xf numFmtId="0" fontId="3" fillId="0" borderId="0" xfId="17" applyFont="1" applyAlignment="1">
      <alignment horizontal="center"/>
    </xf>
    <xf numFmtId="0" fontId="2" fillId="0" borderId="0" xfId="7" applyFont="1" applyBorder="1" applyAlignment="1">
      <alignment horizontal="left"/>
    </xf>
    <xf numFmtId="0" fontId="3" fillId="0" borderId="0" xfId="7" applyFont="1" applyBorder="1" applyAlignment="1"/>
    <xf numFmtId="0" fontId="3" fillId="0" borderId="1" xfId="7" applyFont="1" applyBorder="1" applyAlignment="1">
      <alignment horizontal="center"/>
    </xf>
    <xf numFmtId="0" fontId="3" fillId="0" borderId="1" xfId="7" applyFont="1" applyBorder="1" applyAlignment="1"/>
    <xf numFmtId="0" fontId="3" fillId="0" borderId="1" xfId="7" applyFont="1" applyBorder="1" applyAlignment="1">
      <alignment horizontal="right"/>
    </xf>
    <xf numFmtId="0" fontId="3" fillId="0" borderId="1" xfId="7" applyFont="1" applyBorder="1" applyAlignment="1">
      <alignment horizontal="center"/>
    </xf>
    <xf numFmtId="0" fontId="3" fillId="0" borderId="1" xfId="7" applyFont="1" applyBorder="1" applyAlignment="1">
      <alignment horizontal="left"/>
    </xf>
    <xf numFmtId="166" fontId="3" fillId="0" borderId="0" xfId="7" applyNumberFormat="1" applyFont="1" applyBorder="1" applyAlignment="1">
      <alignment horizontal="right"/>
    </xf>
    <xf numFmtId="166" fontId="3" fillId="0" borderId="1" xfId="7" applyNumberFormat="1" applyFont="1" applyBorder="1" applyAlignment="1">
      <alignment horizontal="right"/>
    </xf>
    <xf numFmtId="0" fontId="3" fillId="0" borderId="0" xfId="7" applyFont="1" applyFill="1" applyBorder="1" applyAlignment="1">
      <alignment horizontal="center"/>
    </xf>
    <xf numFmtId="0" fontId="3" fillId="0" borderId="0" xfId="7" applyFont="1" applyBorder="1" applyAlignment="1">
      <alignment horizontal="center"/>
    </xf>
    <xf numFmtId="0" fontId="3" fillId="0" borderId="0" xfId="7" applyFont="1" applyFill="1" applyBorder="1" applyAlignment="1">
      <alignment horizontal="left"/>
    </xf>
    <xf numFmtId="0" fontId="3" fillId="0" borderId="1" xfId="7" applyFont="1" applyFill="1" applyBorder="1" applyAlignment="1">
      <alignment horizontal="center"/>
    </xf>
    <xf numFmtId="0" fontId="3" fillId="0" borderId="0" xfId="6" applyFont="1" applyAlignment="1">
      <alignment horizontal="left"/>
    </xf>
    <xf numFmtId="0" fontId="3" fillId="0" borderId="0" xfId="6" applyFont="1" applyAlignment="1">
      <alignment horizontal="right"/>
    </xf>
    <xf numFmtId="0" fontId="3" fillId="0" borderId="1" xfId="6" applyFont="1" applyBorder="1" applyAlignment="1">
      <alignment horizontal="right"/>
    </xf>
    <xf numFmtId="0" fontId="3" fillId="0" borderId="1" xfId="6" applyFont="1" applyBorder="1" applyAlignment="1">
      <alignment horizontal="left"/>
    </xf>
    <xf numFmtId="0" fontId="3" fillId="0" borderId="0" xfId="7" applyFont="1" applyFill="1" applyBorder="1" applyAlignment="1"/>
    <xf numFmtId="0" fontId="3" fillId="0" borderId="0" xfId="7" applyFont="1" applyFill="1" applyBorder="1" applyAlignment="1">
      <alignment horizontal="right"/>
    </xf>
    <xf numFmtId="0" fontId="3" fillId="0" borderId="1" xfId="7" applyFont="1" applyFill="1" applyBorder="1" applyAlignment="1">
      <alignment horizontal="right"/>
    </xf>
    <xf numFmtId="0" fontId="3" fillId="0" borderId="1" xfId="7" applyFont="1" applyFill="1" applyBorder="1" applyAlignment="1"/>
    <xf numFmtId="0" fontId="17" fillId="0" borderId="0" xfId="18" applyNumberFormat="1" applyFont="1" applyBorder="1" applyAlignment="1">
      <alignment horizontal="left"/>
    </xf>
    <xf numFmtId="0" fontId="15" fillId="0" borderId="0" xfId="18" applyFont="1" applyBorder="1" applyAlignment="1">
      <alignment horizontal="right"/>
    </xf>
    <xf numFmtId="0" fontId="15" fillId="0" borderId="0" xfId="18" applyFont="1" applyBorder="1" applyAlignment="1">
      <alignment horizontal="center"/>
    </xf>
    <xf numFmtId="0" fontId="15" fillId="0" borderId="0" xfId="18" applyFont="1" applyBorder="1" applyAlignment="1">
      <alignment horizontal="right" textRotation="59"/>
    </xf>
    <xf numFmtId="0" fontId="15" fillId="0" borderId="1" xfId="18" applyNumberFormat="1" applyFont="1" applyBorder="1" applyAlignment="1">
      <alignment horizontal="center"/>
    </xf>
    <xf numFmtId="0" fontId="15" fillId="0" borderId="2" xfId="19" applyFont="1" applyBorder="1" applyAlignment="1">
      <alignment horizontal="center"/>
    </xf>
    <xf numFmtId="0" fontId="15" fillId="0" borderId="1" xfId="19" applyFont="1" applyBorder="1" applyAlignment="1">
      <alignment horizontal="center"/>
    </xf>
    <xf numFmtId="0" fontId="15" fillId="0" borderId="1" xfId="19" applyFont="1" applyBorder="1" applyAlignment="1">
      <alignment horizontal="right"/>
    </xf>
    <xf numFmtId="0" fontId="15" fillId="0" borderId="0" xfId="18" applyNumberFormat="1" applyFont="1" applyBorder="1" applyAlignment="1">
      <alignment horizontal="center"/>
    </xf>
    <xf numFmtId="0" fontId="15" fillId="0" borderId="0" xfId="19" applyFont="1" applyBorder="1" applyAlignment="1">
      <alignment horizontal="center"/>
    </xf>
    <xf numFmtId="0" fontId="15" fillId="0" borderId="0" xfId="19" applyFont="1" applyBorder="1" applyAlignment="1">
      <alignment horizontal="right"/>
    </xf>
    <xf numFmtId="0" fontId="15" fillId="0" borderId="0" xfId="18" quotePrefix="1" applyNumberFormat="1" applyFont="1" applyBorder="1" applyAlignment="1">
      <alignment horizontal="center"/>
    </xf>
    <xf numFmtId="0" fontId="15" fillId="0" borderId="0" xfId="18" quotePrefix="1" applyNumberFormat="1" applyFont="1" applyBorder="1" applyAlignment="1">
      <alignment horizontal="right"/>
    </xf>
    <xf numFmtId="0" fontId="17" fillId="0" borderId="1" xfId="18" applyFont="1" applyBorder="1" applyAlignment="1">
      <alignment horizontal="center"/>
    </xf>
    <xf numFmtId="0" fontId="15" fillId="0" borderId="1" xfId="18" applyFont="1" applyBorder="1" applyAlignment="1">
      <alignment horizontal="right"/>
    </xf>
    <xf numFmtId="49" fontId="18" fillId="0" borderId="0" xfId="0" applyNumberFormat="1" applyFont="1"/>
    <xf numFmtId="49" fontId="19" fillId="0" borderId="0" xfId="0" applyNumberFormat="1" applyFont="1"/>
    <xf numFmtId="49" fontId="19" fillId="0" borderId="0" xfId="0" applyNumberFormat="1" applyFont="1" applyAlignment="1"/>
    <xf numFmtId="49" fontId="19" fillId="0" borderId="1" xfId="0" applyNumberFormat="1" applyFont="1" applyBorder="1" applyAlignment="1">
      <alignment horizontal="center"/>
    </xf>
    <xf numFmtId="49" fontId="19" fillId="0" borderId="1" xfId="0" applyNumberFormat="1" applyFont="1" applyBorder="1" applyAlignment="1">
      <alignment horizontal="left"/>
    </xf>
    <xf numFmtId="49" fontId="19" fillId="0" borderId="0" xfId="0" applyNumberFormat="1" applyFont="1" applyAlignment="1">
      <alignment horizontal="center" vertical="top"/>
    </xf>
    <xf numFmtId="49" fontId="19" fillId="0" borderId="0" xfId="0" applyNumberFormat="1" applyFont="1" applyAlignment="1">
      <alignment vertical="top" wrapText="1"/>
    </xf>
    <xf numFmtId="49" fontId="19" fillId="0" borderId="0" xfId="0" applyNumberFormat="1" applyFont="1" applyAlignment="1">
      <alignment horizontal="center" vertical="top"/>
    </xf>
    <xf numFmtId="49" fontId="19" fillId="0" borderId="1" xfId="0" applyNumberFormat="1" applyFont="1" applyBorder="1" applyAlignment="1">
      <alignment vertical="top"/>
    </xf>
    <xf numFmtId="49" fontId="19" fillId="0" borderId="1" xfId="0" applyNumberFormat="1" applyFont="1" applyBorder="1" applyAlignment="1">
      <alignment vertical="top" wrapText="1"/>
    </xf>
    <xf numFmtId="49" fontId="19" fillId="0" borderId="1" xfId="0" applyNumberFormat="1" applyFont="1" applyBorder="1" applyAlignment="1">
      <alignment horizontal="center" vertical="top"/>
    </xf>
    <xf numFmtId="49" fontId="19" fillId="0" borderId="0" xfId="0" applyNumberFormat="1" applyFont="1" applyAlignment="1">
      <alignment horizontal="center"/>
    </xf>
    <xf numFmtId="49" fontId="19" fillId="0" borderId="1" xfId="0" applyNumberFormat="1" applyFont="1" applyBorder="1" applyAlignment="1">
      <alignment wrapText="1"/>
    </xf>
    <xf numFmtId="49" fontId="19" fillId="0" borderId="0" xfId="0" quotePrefix="1" applyNumberFormat="1" applyFont="1" applyAlignment="1">
      <alignment horizontal="center" vertical="top"/>
    </xf>
    <xf numFmtId="49" fontId="19" fillId="0" borderId="0" xfId="0" applyNumberFormat="1" applyFont="1" applyAlignment="1">
      <alignment wrapText="1"/>
    </xf>
    <xf numFmtId="49" fontId="19" fillId="0" borderId="1" xfId="0" applyNumberFormat="1" applyFont="1" applyBorder="1"/>
    <xf numFmtId="49" fontId="19" fillId="0" borderId="0" xfId="0" applyNumberFormat="1" applyFont="1" applyAlignment="1">
      <alignment vertical="top"/>
    </xf>
    <xf numFmtId="0" fontId="2" fillId="0" borderId="0" xfId="20" applyFont="1" applyBorder="1"/>
    <xf numFmtId="0" fontId="3" fillId="0" borderId="0" xfId="20" applyFont="1" applyBorder="1" applyAlignment="1">
      <alignment horizontal="center"/>
    </xf>
    <xf numFmtId="0" fontId="3" fillId="0" borderId="0" xfId="20" applyFont="1" applyBorder="1" applyAlignment="1">
      <alignment horizontal="left"/>
    </xf>
    <xf numFmtId="0" fontId="3" fillId="0" borderId="0" xfId="20" applyFont="1" applyBorder="1"/>
    <xf numFmtId="0" fontId="3" fillId="0" borderId="1" xfId="20" applyFont="1" applyBorder="1" applyAlignment="1">
      <alignment horizontal="center"/>
    </xf>
    <xf numFmtId="0" fontId="3" fillId="0" borderId="1" xfId="20" applyFont="1" applyBorder="1"/>
    <xf numFmtId="0" fontId="3" fillId="0" borderId="1" xfId="20" applyFont="1" applyBorder="1" applyAlignment="1">
      <alignment horizontal="center"/>
    </xf>
    <xf numFmtId="0" fontId="3" fillId="0" borderId="1" xfId="20" applyFont="1" applyBorder="1" applyAlignment="1">
      <alignment horizontal="left"/>
    </xf>
    <xf numFmtId="0" fontId="2" fillId="0" borderId="0" xfId="20" applyFont="1" applyBorder="1" applyAlignment="1">
      <alignment horizontal="left"/>
    </xf>
    <xf numFmtId="0" fontId="2" fillId="0" borderId="1" xfId="20" applyFont="1" applyBorder="1"/>
    <xf numFmtId="0" fontId="2" fillId="0" borderId="0" xfId="21" applyFont="1" applyBorder="1" applyAlignment="1">
      <alignment horizontal="left"/>
    </xf>
    <xf numFmtId="0" fontId="15" fillId="0" borderId="0" xfId="21" applyFont="1" applyBorder="1" applyAlignment="1">
      <alignment horizontal="center"/>
    </xf>
    <xf numFmtId="0" fontId="15" fillId="0" borderId="0" xfId="21" applyFont="1" applyBorder="1" applyAlignment="1">
      <alignment horizontal="left"/>
    </xf>
    <xf numFmtId="0" fontId="15" fillId="0" borderId="0" xfId="21" applyFont="1" applyFill="1" applyBorder="1" applyAlignment="1">
      <alignment horizontal="center"/>
    </xf>
    <xf numFmtId="0" fontId="15" fillId="0" borderId="0" xfId="21" applyFont="1" applyBorder="1"/>
    <xf numFmtId="0" fontId="15" fillId="0" borderId="1" xfId="21" applyFont="1" applyBorder="1"/>
    <xf numFmtId="0" fontId="15" fillId="0" borderId="1" xfId="21" applyFont="1" applyBorder="1" applyAlignment="1">
      <alignment horizontal="center"/>
    </xf>
    <xf numFmtId="0" fontId="15" fillId="0" borderId="1" xfId="21" applyFont="1" applyBorder="1" applyAlignment="1">
      <alignment horizontal="left"/>
    </xf>
    <xf numFmtId="0" fontId="15" fillId="0" borderId="1" xfId="21" applyFont="1" applyFill="1" applyBorder="1" applyAlignment="1">
      <alignment horizontal="center"/>
    </xf>
    <xf numFmtId="0" fontId="15" fillId="0" borderId="0" xfId="20" applyFont="1" applyBorder="1"/>
    <xf numFmtId="0" fontId="15" fillId="0" borderId="0" xfId="20" applyFont="1" applyBorder="1" applyAlignment="1">
      <alignment horizontal="center"/>
    </xf>
    <xf numFmtId="0" fontId="15" fillId="0" borderId="0" xfId="20" applyFont="1" applyBorder="1" applyAlignment="1">
      <alignment horizontal="left"/>
    </xf>
    <xf numFmtId="0" fontId="15" fillId="0" borderId="0" xfId="20" applyFont="1" applyFill="1" applyBorder="1" applyAlignment="1">
      <alignment horizontal="center"/>
    </xf>
    <xf numFmtId="0" fontId="2" fillId="0" borderId="0" xfId="22" applyFont="1" applyFill="1" applyAlignment="1">
      <alignment horizontal="left"/>
    </xf>
    <xf numFmtId="0" fontId="3" fillId="0" borderId="0" xfId="22" applyFill="1" applyAlignment="1">
      <alignment horizontal="center"/>
    </xf>
    <xf numFmtId="165" fontId="3" fillId="0" borderId="0" xfId="22" applyNumberFormat="1" applyFill="1" applyAlignment="1">
      <alignment horizontal="center"/>
    </xf>
    <xf numFmtId="0" fontId="3" fillId="0" borderId="0" xfId="22" applyFill="1"/>
    <xf numFmtId="0" fontId="3" fillId="0" borderId="0" xfId="22" applyFont="1" applyFill="1" applyAlignment="1">
      <alignment horizontal="left"/>
    </xf>
    <xf numFmtId="0" fontId="3" fillId="0" borderId="0" xfId="22" applyFont="1" applyFill="1" applyAlignment="1">
      <alignment horizontal="center"/>
    </xf>
    <xf numFmtId="0" fontId="3" fillId="0" borderId="1" xfId="22" applyFont="1" applyFill="1" applyBorder="1" applyAlignment="1">
      <alignment horizontal="center"/>
    </xf>
    <xf numFmtId="1" fontId="3" fillId="0" borderId="1" xfId="22" applyNumberFormat="1" applyFont="1" applyFill="1" applyBorder="1" applyAlignment="1">
      <alignment horizontal="center"/>
    </xf>
    <xf numFmtId="0" fontId="3" fillId="0" borderId="0" xfId="22" applyFill="1" applyBorder="1" applyAlignment="1">
      <alignment horizontal="center"/>
    </xf>
    <xf numFmtId="1" fontId="3" fillId="0" borderId="0" xfId="22" applyNumberFormat="1" applyFill="1" applyBorder="1" applyAlignment="1">
      <alignment horizontal="center"/>
    </xf>
    <xf numFmtId="0" fontId="3" fillId="0" borderId="0" xfId="22" applyFont="1" applyFill="1" applyBorder="1" applyAlignment="1">
      <alignment horizontal="center"/>
    </xf>
    <xf numFmtId="0" fontId="2" fillId="0" borderId="0" xfId="22" applyFont="1" applyFill="1" applyBorder="1" applyAlignment="1">
      <alignment horizontal="left"/>
    </xf>
    <xf numFmtId="166" fontId="3" fillId="0" borderId="0" xfId="22" applyNumberFormat="1" applyFill="1" applyAlignment="1">
      <alignment horizontal="center"/>
    </xf>
    <xf numFmtId="0" fontId="2" fillId="0" borderId="0" xfId="22" applyFont="1" applyFill="1" applyAlignment="1">
      <alignment horizontal="center"/>
    </xf>
    <xf numFmtId="166" fontId="2" fillId="0" borderId="0" xfId="22" applyNumberFormat="1" applyFont="1" applyFill="1" applyAlignment="1">
      <alignment horizontal="center"/>
    </xf>
    <xf numFmtId="2" fontId="2" fillId="0" borderId="0" xfId="22" applyNumberFormat="1" applyFont="1" applyFill="1" applyAlignment="1">
      <alignment horizontal="center"/>
    </xf>
    <xf numFmtId="2" fontId="3" fillId="0" borderId="0" xfId="22" applyNumberFormat="1" applyFill="1" applyAlignment="1">
      <alignment horizontal="center"/>
    </xf>
    <xf numFmtId="166" fontId="3" fillId="0" borderId="0" xfId="22" applyNumberFormat="1" applyFill="1"/>
    <xf numFmtId="0" fontId="3" fillId="0" borderId="1" xfId="22" applyFill="1" applyBorder="1" applyAlignment="1">
      <alignment horizontal="center"/>
    </xf>
    <xf numFmtId="165" fontId="3" fillId="0" borderId="1" xfId="22" applyNumberFormat="1" applyFill="1" applyBorder="1" applyAlignment="1">
      <alignment horizontal="center"/>
    </xf>
    <xf numFmtId="0" fontId="2" fillId="0" borderId="0" xfId="23" applyFont="1"/>
    <xf numFmtId="0" fontId="3" fillId="0" borderId="0" xfId="23" applyFont="1"/>
    <xf numFmtId="1" fontId="3" fillId="0" borderId="0" xfId="23" applyNumberFormat="1" applyFont="1" applyAlignment="1">
      <alignment horizontal="right"/>
    </xf>
    <xf numFmtId="2" fontId="3" fillId="0" borderId="0" xfId="23" applyNumberFormat="1" applyFont="1" applyAlignment="1">
      <alignment horizontal="right"/>
    </xf>
    <xf numFmtId="0" fontId="3" fillId="0" borderId="0" xfId="23" applyFont="1" applyAlignment="1">
      <alignment horizontal="right"/>
    </xf>
    <xf numFmtId="0" fontId="3" fillId="0" borderId="0" xfId="23" applyFont="1" applyAlignment="1">
      <alignment horizontal="center"/>
    </xf>
    <xf numFmtId="0" fontId="3" fillId="0" borderId="1" xfId="23" applyFont="1" applyBorder="1" applyAlignment="1">
      <alignment horizontal="center"/>
    </xf>
    <xf numFmtId="1" fontId="3" fillId="0" borderId="1" xfId="23" applyNumberFormat="1" applyFont="1" applyBorder="1" applyAlignment="1">
      <alignment horizontal="right"/>
    </xf>
    <xf numFmtId="2" fontId="3" fillId="0" borderId="1" xfId="23" applyNumberFormat="1" applyFont="1" applyBorder="1" applyAlignment="1">
      <alignment horizontal="right"/>
    </xf>
    <xf numFmtId="0" fontId="3" fillId="0" borderId="1" xfId="23" applyFont="1" applyBorder="1" applyAlignment="1">
      <alignment horizontal="right"/>
    </xf>
    <xf numFmtId="0" fontId="3" fillId="0" borderId="1" xfId="23" applyFont="1" applyBorder="1"/>
    <xf numFmtId="0" fontId="3" fillId="0" borderId="0" xfId="23" applyFont="1" applyBorder="1"/>
    <xf numFmtId="2" fontId="3" fillId="0" borderId="0" xfId="23" applyNumberFormat="1" applyFont="1"/>
    <xf numFmtId="0" fontId="3" fillId="0" borderId="0" xfId="24" applyFont="1" applyAlignment="1">
      <alignment horizontal="left"/>
    </xf>
    <xf numFmtId="0" fontId="3" fillId="0" borderId="1" xfId="24" applyFont="1" applyBorder="1" applyAlignment="1">
      <alignment horizontal="left"/>
    </xf>
    <xf numFmtId="2" fontId="3" fillId="0" borderId="1" xfId="23" applyNumberFormat="1" applyFont="1" applyBorder="1"/>
    <xf numFmtId="0" fontId="2" fillId="0" borderId="0" xfId="25" applyFont="1" applyAlignment="1">
      <alignment horizontal="left"/>
    </xf>
    <xf numFmtId="0" fontId="3" fillId="0" borderId="0" xfId="25" applyFont="1" applyAlignment="1">
      <alignment horizontal="center"/>
    </xf>
    <xf numFmtId="0" fontId="3" fillId="0" borderId="0" xfId="25" applyFont="1" applyFill="1" applyAlignment="1">
      <alignment horizontal="center"/>
    </xf>
    <xf numFmtId="0" fontId="3" fillId="0" borderId="0" xfId="25" applyFont="1"/>
    <xf numFmtId="0" fontId="3" fillId="0" borderId="1" xfId="25" applyNumberFormat="1" applyFont="1" applyBorder="1" applyAlignment="1">
      <alignment horizontal="center"/>
    </xf>
    <xf numFmtId="0" fontId="3" fillId="0" borderId="1" xfId="25" applyNumberFormat="1" applyFont="1" applyBorder="1" applyAlignment="1">
      <alignment horizontal="center"/>
    </xf>
    <xf numFmtId="0" fontId="3" fillId="0" borderId="1" xfId="25" applyNumberFormat="1" applyFont="1" applyFill="1" applyBorder="1" applyAlignment="1">
      <alignment horizontal="center"/>
    </xf>
    <xf numFmtId="0" fontId="3" fillId="0" borderId="0" xfId="25" quotePrefix="1" applyNumberFormat="1" applyFont="1" applyAlignment="1">
      <alignment horizontal="center"/>
    </xf>
    <xf numFmtId="0" fontId="3" fillId="0" borderId="0" xfId="25" applyNumberFormat="1" applyFont="1" applyAlignment="1">
      <alignment horizontal="center"/>
    </xf>
    <xf numFmtId="0" fontId="3" fillId="0" borderId="5" xfId="25" quotePrefix="1" applyNumberFormat="1" applyFont="1" applyBorder="1" applyAlignment="1">
      <alignment horizontal="center"/>
    </xf>
    <xf numFmtId="0" fontId="3" fillId="0" borderId="6" xfId="25" quotePrefix="1" applyNumberFormat="1" applyFont="1" applyBorder="1" applyAlignment="1">
      <alignment horizontal="center"/>
    </xf>
    <xf numFmtId="0" fontId="3" fillId="0" borderId="0" xfId="25" quotePrefix="1" applyNumberFormat="1" applyFont="1" applyFill="1" applyAlignment="1">
      <alignment horizontal="center"/>
    </xf>
    <xf numFmtId="0" fontId="3" fillId="0" borderId="7" xfId="25" quotePrefix="1" applyNumberFormat="1" applyFont="1" applyBorder="1" applyAlignment="1">
      <alignment horizontal="center"/>
    </xf>
    <xf numFmtId="0" fontId="3" fillId="0" borderId="8" xfId="25" quotePrefix="1" applyNumberFormat="1" applyFont="1" applyBorder="1" applyAlignment="1">
      <alignment horizontal="center"/>
    </xf>
    <xf numFmtId="0" fontId="3" fillId="0" borderId="7" xfId="25" applyFont="1" applyBorder="1" applyAlignment="1">
      <alignment horizontal="center"/>
    </xf>
    <xf numFmtId="0" fontId="3" fillId="0" borderId="0" xfId="25" quotePrefix="1" applyNumberFormat="1" applyFont="1" applyBorder="1" applyAlignment="1">
      <alignment horizontal="center"/>
    </xf>
    <xf numFmtId="0" fontId="3" fillId="0" borderId="0" xfId="25" applyFont="1" applyBorder="1" applyAlignment="1">
      <alignment horizontal="center"/>
    </xf>
    <xf numFmtId="0" fontId="3" fillId="0" borderId="0" xfId="25" applyNumberFormat="1" applyFont="1" applyBorder="1" applyAlignment="1">
      <alignment horizontal="center"/>
    </xf>
    <xf numFmtId="0" fontId="3" fillId="0" borderId="0" xfId="25" quotePrefix="1" applyNumberFormat="1" applyFont="1" applyFill="1" applyBorder="1" applyAlignment="1">
      <alignment horizontal="center"/>
    </xf>
    <xf numFmtId="0" fontId="3" fillId="0" borderId="0" xfId="25" applyFont="1" applyBorder="1"/>
    <xf numFmtId="0" fontId="3" fillId="0" borderId="8" xfId="25" applyFont="1" applyBorder="1" applyAlignment="1">
      <alignment horizontal="center"/>
    </xf>
    <xf numFmtId="0" fontId="3" fillId="0" borderId="1" xfId="25" quotePrefix="1" applyNumberFormat="1" applyFont="1" applyBorder="1" applyAlignment="1">
      <alignment horizontal="center"/>
    </xf>
    <xf numFmtId="0" fontId="3" fillId="0" borderId="9" xfId="25" quotePrefix="1" applyNumberFormat="1" applyFont="1" applyBorder="1" applyAlignment="1">
      <alignment horizontal="center"/>
    </xf>
    <xf numFmtId="0" fontId="3" fillId="0" borderId="10" xfId="25" quotePrefix="1" applyNumberFormat="1" applyFont="1" applyBorder="1" applyAlignment="1">
      <alignment horizontal="center"/>
    </xf>
    <xf numFmtId="0" fontId="3" fillId="0" borderId="1" xfId="25" quotePrefix="1" applyNumberFormat="1" applyFont="1" applyFill="1" applyBorder="1" applyAlignment="1">
      <alignment horizontal="center"/>
    </xf>
    <xf numFmtId="0" fontId="3" fillId="0" borderId="9" xfId="25" applyFont="1" applyBorder="1" applyAlignment="1">
      <alignment horizontal="center"/>
    </xf>
    <xf numFmtId="0" fontId="3" fillId="0" borderId="1" xfId="25" applyFont="1" applyBorder="1" applyAlignment="1">
      <alignment horizontal="center"/>
    </xf>
    <xf numFmtId="0" fontId="3" fillId="0" borderId="0" xfId="25" applyFont="1" applyAlignment="1">
      <alignment horizontal="left"/>
    </xf>
    <xf numFmtId="0" fontId="2" fillId="0" borderId="0" xfId="26" applyFont="1" applyBorder="1" applyAlignment="1">
      <alignment horizontal="left"/>
    </xf>
    <xf numFmtId="0" fontId="3" fillId="0" borderId="0" xfId="26" applyFont="1" applyBorder="1" applyAlignment="1"/>
    <xf numFmtId="3" fontId="3" fillId="0" borderId="0" xfId="26" applyNumberFormat="1" applyFont="1" applyBorder="1" applyAlignment="1">
      <alignment horizontal="right"/>
    </xf>
    <xf numFmtId="0" fontId="3" fillId="0" borderId="0" xfId="26" applyFont="1" applyBorder="1" applyAlignment="1">
      <alignment horizontal="right"/>
    </xf>
    <xf numFmtId="49" fontId="3" fillId="0" borderId="0" xfId="26" applyNumberFormat="1" applyFont="1" applyBorder="1" applyAlignment="1">
      <alignment horizontal="center"/>
    </xf>
    <xf numFmtId="0" fontId="3" fillId="0" borderId="0" xfId="26" applyFont="1" applyBorder="1" applyAlignment="1">
      <alignment horizontal="left"/>
    </xf>
    <xf numFmtId="0" fontId="3" fillId="0" borderId="1" xfId="26" applyFont="1" applyBorder="1" applyAlignment="1">
      <alignment horizontal="center"/>
    </xf>
    <xf numFmtId="0" fontId="3" fillId="0" borderId="1" xfId="26" applyFont="1" applyBorder="1" applyAlignment="1"/>
    <xf numFmtId="0" fontId="3" fillId="0" borderId="1" xfId="26" applyFont="1" applyBorder="1" applyAlignment="1">
      <alignment horizontal="left"/>
    </xf>
    <xf numFmtId="3" fontId="3" fillId="0" borderId="1" xfId="26" applyNumberFormat="1" applyFont="1" applyBorder="1" applyAlignment="1">
      <alignment horizontal="right"/>
    </xf>
    <xf numFmtId="0" fontId="3" fillId="0" borderId="1" xfId="26" applyFont="1" applyBorder="1" applyAlignment="1">
      <alignment horizontal="right"/>
    </xf>
    <xf numFmtId="49" fontId="3" fillId="0" borderId="1" xfId="26" applyNumberFormat="1" applyFont="1" applyBorder="1" applyAlignment="1">
      <alignment horizontal="center"/>
    </xf>
    <xf numFmtId="3" fontId="13" fillId="0" borderId="0" xfId="27" applyNumberFormat="1" applyFont="1" applyFill="1" applyBorder="1" applyAlignment="1">
      <alignment horizontal="right"/>
    </xf>
    <xf numFmtId="0" fontId="13" fillId="0" borderId="0" xfId="27" applyFont="1" applyFill="1" applyBorder="1" applyAlignment="1">
      <alignment horizontal="right"/>
    </xf>
    <xf numFmtId="49" fontId="13" fillId="0" borderId="0" xfId="27" applyNumberFormat="1" applyFont="1" applyFill="1" applyBorder="1" applyAlignment="1">
      <alignment horizontal="center"/>
    </xf>
    <xf numFmtId="3" fontId="13" fillId="0" borderId="1" xfId="27" applyNumberFormat="1" applyFont="1" applyFill="1" applyBorder="1" applyAlignment="1">
      <alignment horizontal="right"/>
    </xf>
    <xf numFmtId="0" fontId="13" fillId="0" borderId="1" xfId="27" applyFont="1" applyFill="1" applyBorder="1" applyAlignment="1">
      <alignment horizontal="right"/>
    </xf>
    <xf numFmtId="0" fontId="17" fillId="0" borderId="0" xfId="10" applyFont="1" applyAlignment="1">
      <alignment horizontal="left"/>
    </xf>
    <xf numFmtId="0" fontId="17" fillId="0" borderId="0" xfId="10" applyFont="1" applyAlignment="1">
      <alignment horizontal="right"/>
    </xf>
    <xf numFmtId="0" fontId="15" fillId="0" borderId="0" xfId="1" applyFont="1" applyBorder="1"/>
    <xf numFmtId="165" fontId="15" fillId="0" borderId="0" xfId="10" applyNumberFormat="1" applyFont="1" applyBorder="1" applyAlignment="1">
      <alignment horizontal="center"/>
    </xf>
    <xf numFmtId="0" fontId="15" fillId="0" borderId="0" xfId="10" applyFont="1"/>
    <xf numFmtId="0" fontId="15" fillId="0" borderId="0" xfId="10" applyFont="1" applyAlignment="1">
      <alignment horizontal="right"/>
    </xf>
    <xf numFmtId="165" fontId="15" fillId="0" borderId="0" xfId="10" applyNumberFormat="1" applyFont="1" applyBorder="1" applyAlignment="1">
      <alignment horizontal="center"/>
    </xf>
    <xf numFmtId="0" fontId="15" fillId="0" borderId="1" xfId="10" applyFont="1" applyBorder="1" applyAlignment="1">
      <alignment horizontal="right"/>
    </xf>
    <xf numFmtId="0" fontId="15" fillId="0" borderId="1" xfId="1" applyFont="1" applyBorder="1"/>
    <xf numFmtId="165" fontId="15" fillId="0" borderId="1" xfId="10" applyNumberFormat="1" applyFont="1" applyBorder="1" applyAlignment="1">
      <alignment horizontal="center"/>
    </xf>
    <xf numFmtId="0" fontId="15" fillId="0" borderId="0" xfId="1" applyFont="1" applyBorder="1" applyAlignment="1">
      <alignment horizontal="right"/>
    </xf>
    <xf numFmtId="0" fontId="17" fillId="0" borderId="1" xfId="1" applyFont="1" applyBorder="1" applyAlignment="1">
      <alignment horizontal="left"/>
    </xf>
    <xf numFmtId="0" fontId="17" fillId="0" borderId="1" xfId="1" applyFont="1" applyBorder="1" applyAlignment="1">
      <alignment horizontal="right"/>
    </xf>
    <xf numFmtId="0" fontId="17" fillId="0" borderId="1" xfId="1" applyFont="1" applyBorder="1"/>
    <xf numFmtId="165" fontId="17" fillId="0" borderId="1" xfId="10" applyNumberFormat="1" applyFont="1" applyBorder="1" applyAlignment="1">
      <alignment horizontal="center"/>
    </xf>
    <xf numFmtId="0" fontId="17" fillId="0" borderId="0" xfId="10" applyFont="1"/>
    <xf numFmtId="166" fontId="15" fillId="0" borderId="0" xfId="11" applyNumberFormat="1" applyFont="1" applyBorder="1" applyAlignment="1">
      <alignment horizontal="center"/>
    </xf>
    <xf numFmtId="0" fontId="15" fillId="0" borderId="0" xfId="1" applyFont="1" applyBorder="1" applyAlignment="1">
      <alignment horizontal="center"/>
    </xf>
    <xf numFmtId="0" fontId="17" fillId="0" borderId="1" xfId="10" applyFont="1" applyBorder="1" applyAlignment="1" applyProtection="1">
      <alignment horizontal="right"/>
    </xf>
    <xf numFmtId="3" fontId="17" fillId="0" borderId="1" xfId="10" applyNumberFormat="1" applyFont="1" applyBorder="1" applyAlignment="1">
      <alignment horizontal="center"/>
    </xf>
    <xf numFmtId="0" fontId="15" fillId="0" borderId="0" xfId="10" applyFont="1" applyBorder="1" applyAlignment="1">
      <alignment horizontal="right"/>
    </xf>
    <xf numFmtId="3" fontId="15" fillId="0" borderId="0" xfId="10" applyNumberFormat="1" applyFont="1" applyBorder="1" applyAlignment="1">
      <alignment horizontal="center"/>
    </xf>
    <xf numFmtId="0" fontId="17" fillId="0" borderId="0" xfId="1" applyFont="1" applyBorder="1"/>
    <xf numFmtId="0" fontId="17" fillId="0" borderId="1" xfId="28" applyNumberFormat="1" applyFont="1" applyBorder="1" applyAlignment="1">
      <alignment horizontal="right"/>
    </xf>
    <xf numFmtId="0" fontId="17" fillId="0" borderId="1" xfId="28" applyNumberFormat="1" applyFont="1" applyBorder="1" applyAlignment="1">
      <alignment horizontal="center"/>
    </xf>
    <xf numFmtId="0" fontId="17" fillId="0" borderId="1" xfId="28" quotePrefix="1" applyNumberFormat="1" applyFont="1" applyBorder="1" applyAlignment="1">
      <alignment horizontal="center"/>
    </xf>
    <xf numFmtId="0" fontId="17" fillId="0" borderId="1" xfId="28" applyNumberFormat="1" applyFont="1" applyBorder="1" applyAlignment="1">
      <alignment horizontal="center"/>
    </xf>
    <xf numFmtId="2" fontId="17" fillId="0" borderId="1" xfId="28" applyNumberFormat="1" applyFont="1" applyBorder="1" applyAlignment="1">
      <alignment horizontal="right"/>
    </xf>
    <xf numFmtId="3" fontId="17" fillId="0" borderId="1" xfId="28" applyNumberFormat="1" applyFont="1" applyBorder="1" applyAlignment="1">
      <alignment horizontal="right"/>
    </xf>
    <xf numFmtId="0" fontId="17" fillId="0" borderId="0" xfId="28" applyFont="1" applyAlignment="1">
      <alignment horizontal="right"/>
    </xf>
    <xf numFmtId="0" fontId="15" fillId="0" borderId="0" xfId="28" quotePrefix="1" applyNumberFormat="1" applyFont="1"/>
    <xf numFmtId="0" fontId="15" fillId="0" borderId="0" xfId="28" quotePrefix="1" applyNumberFormat="1" applyFont="1" applyAlignment="1">
      <alignment horizontal="center"/>
    </xf>
    <xf numFmtId="0" fontId="15" fillId="0" borderId="0" xfId="28" applyFont="1"/>
    <xf numFmtId="2" fontId="15" fillId="0" borderId="0" xfId="28" applyNumberFormat="1" applyFont="1" applyAlignment="1">
      <alignment horizontal="right"/>
    </xf>
    <xf numFmtId="3" fontId="15" fillId="0" borderId="0" xfId="28" applyNumberFormat="1" applyFont="1"/>
    <xf numFmtId="3" fontId="15" fillId="0" borderId="0" xfId="28" quotePrefix="1" applyNumberFormat="1" applyFont="1"/>
    <xf numFmtId="0" fontId="15" fillId="0" borderId="0" xfId="28" applyNumberFormat="1" applyFont="1" applyAlignment="1">
      <alignment horizontal="center"/>
    </xf>
    <xf numFmtId="2" fontId="15" fillId="0" borderId="0" xfId="28" quotePrefix="1" applyNumberFormat="1" applyFont="1" applyAlignment="1">
      <alignment horizontal="right"/>
    </xf>
    <xf numFmtId="2" fontId="15" fillId="0" borderId="0" xfId="6" quotePrefix="1" applyNumberFormat="1" applyFont="1"/>
    <xf numFmtId="3" fontId="15" fillId="0" borderId="0" xfId="6" quotePrefix="1" applyNumberFormat="1" applyFont="1"/>
    <xf numFmtId="2" fontId="15" fillId="0" borderId="0" xfId="6" applyNumberFormat="1" applyFont="1"/>
    <xf numFmtId="3" fontId="15" fillId="0" borderId="0" xfId="6" applyNumberFormat="1" applyFont="1"/>
    <xf numFmtId="0" fontId="15" fillId="0" borderId="0" xfId="28" applyFont="1" applyAlignment="1">
      <alignment horizontal="center"/>
    </xf>
  </cellXfs>
  <cellStyles count="29">
    <cellStyle name="Normal" xfId="0" builtinId="0"/>
    <cellStyle name="Normal 2" xfId="6"/>
    <cellStyle name="Normal_Book2" xfId="22"/>
    <cellStyle name="Normal_BurialTable" xfId="8"/>
    <cellStyle name="Normal_certypeall" xfId="1"/>
    <cellStyle name="Normal_Context-FewFields" xfId="28"/>
    <cellStyle name="Normal_DCS-list" xfId="18"/>
    <cellStyle name="Normal_NorrisTablesEditedables" xfId="16"/>
    <cellStyle name="Normal_SchaferLithicQuery" xfId="15"/>
    <cellStyle name="Normal_Sheet1" xfId="27"/>
    <cellStyle name="Normal_Sheet2" xfId="5"/>
    <cellStyle name="Normal_smithtable" xfId="23"/>
    <cellStyle name="Normal_XRF-Phasing-04" xfId="25"/>
    <cellStyle name="Normal_Y92-CerTypeData" xfId="2"/>
    <cellStyle name="Normal_YauDataList" xfId="21"/>
    <cellStyle name="Normal_YauInf-TableC5-09" xfId="17"/>
    <cellStyle name="Normal_yautgroundstone" xfId="7"/>
    <cellStyle name="Normal_Y-C1-Tables" xfId="9"/>
    <cellStyle name="Normal_YCAttributeAnalyses" xfId="12"/>
    <cellStyle name="Normal_YCcntagg" xfId="10"/>
    <cellStyle name="Normal_Y-Ch-D2-Tables" xfId="20"/>
    <cellStyle name="Normal_Y-D4-Tables-w new D4-8" xfId="24"/>
    <cellStyle name="Normal_YD5-Tables" xfId="26"/>
    <cellStyle name="Normal_YFIGJULY" xfId="13"/>
    <cellStyle name="Normal_Y-FigurineDrawing-Catalog" xfId="14"/>
    <cellStyle name="Normal_Y-Tables-C8" xfId="19"/>
    <cellStyle name="Normal_Y-TypeDescriptionData" xfId="11"/>
    <cellStyle name="Normal_YV-LithicsTables-JenFormatted" xfId="3"/>
    <cellStyle name="Percent 2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externalLink" Target="externalLinks/externalLink5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externalLink" Target="externalLinks/externalLink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externalLink" Target="externalLinks/externalLink3.xml"/><Relationship Id="rId58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externalLink" Target="externalLinks/externalLink2.xml"/><Relationship Id="rId6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externalLink" Target="externalLinks/externalLink6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1.xml"/><Relationship Id="rId3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8</xdr:row>
      <xdr:rowOff>23813</xdr:rowOff>
    </xdr:from>
    <xdr:to>
      <xdr:col>10</xdr:col>
      <xdr:colOff>95250</xdr:colOff>
      <xdr:row>9</xdr:row>
      <xdr:rowOff>142875</xdr:rowOff>
    </xdr:to>
    <xdr:sp macro="" textlink="">
      <xdr:nvSpPr>
        <xdr:cNvPr id="2" name="AutoShape 1"/>
        <xdr:cNvSpPr>
          <a:spLocks/>
        </xdr:cNvSpPr>
      </xdr:nvSpPr>
      <xdr:spPr bwMode="auto">
        <a:xfrm>
          <a:off x="4333875" y="1547813"/>
          <a:ext cx="95250" cy="309562"/>
        </a:xfrm>
        <a:prstGeom prst="rightBrace">
          <a:avLst>
            <a:gd name="adj1" fmla="val 25833"/>
            <a:gd name="adj2" fmla="val 51514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12</xdr:col>
      <xdr:colOff>9525</xdr:colOff>
      <xdr:row>8</xdr:row>
      <xdr:rowOff>52388</xdr:rowOff>
    </xdr:from>
    <xdr:to>
      <xdr:col>12</xdr:col>
      <xdr:colOff>85725</xdr:colOff>
      <xdr:row>9</xdr:row>
      <xdr:rowOff>166688</xdr:rowOff>
    </xdr:to>
    <xdr:sp macro="" textlink="">
      <xdr:nvSpPr>
        <xdr:cNvPr id="3" name="AutoShape 2"/>
        <xdr:cNvSpPr>
          <a:spLocks/>
        </xdr:cNvSpPr>
      </xdr:nvSpPr>
      <xdr:spPr bwMode="auto">
        <a:xfrm>
          <a:off x="7077075" y="1576388"/>
          <a:ext cx="76200" cy="304800"/>
        </a:xfrm>
        <a:prstGeom prst="rightBrace">
          <a:avLst>
            <a:gd name="adj1" fmla="val 31771"/>
            <a:gd name="adj2" fmla="val 51514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95250</xdr:colOff>
      <xdr:row>16</xdr:row>
      <xdr:rowOff>23813</xdr:rowOff>
    </xdr:from>
    <xdr:to>
      <xdr:col>0</xdr:col>
      <xdr:colOff>133350</xdr:colOff>
      <xdr:row>17</xdr:row>
      <xdr:rowOff>133350</xdr:rowOff>
    </xdr:to>
    <xdr:sp macro="" textlink="">
      <xdr:nvSpPr>
        <xdr:cNvPr id="4" name="AutoShape 3"/>
        <xdr:cNvSpPr>
          <a:spLocks/>
        </xdr:cNvSpPr>
      </xdr:nvSpPr>
      <xdr:spPr bwMode="auto">
        <a:xfrm>
          <a:off x="95250" y="3071813"/>
          <a:ext cx="38100" cy="300037"/>
        </a:xfrm>
        <a:prstGeom prst="leftBracket">
          <a:avLst>
            <a:gd name="adj" fmla="val 625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333375</xdr:colOff>
      <xdr:row>16</xdr:row>
      <xdr:rowOff>19050</xdr:rowOff>
    </xdr:from>
    <xdr:to>
      <xdr:col>0</xdr:col>
      <xdr:colOff>371475</xdr:colOff>
      <xdr:row>17</xdr:row>
      <xdr:rowOff>142875</xdr:rowOff>
    </xdr:to>
    <xdr:sp macro="" textlink="">
      <xdr:nvSpPr>
        <xdr:cNvPr id="5" name="AutoShape 4"/>
        <xdr:cNvSpPr>
          <a:spLocks/>
        </xdr:cNvSpPr>
      </xdr:nvSpPr>
      <xdr:spPr bwMode="auto">
        <a:xfrm>
          <a:off x="333375" y="3067050"/>
          <a:ext cx="38100" cy="314325"/>
        </a:xfrm>
        <a:prstGeom prst="rightBracket">
          <a:avLst>
            <a:gd name="adj" fmla="val 65625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9</xdr:col>
      <xdr:colOff>1076325</xdr:colOff>
      <xdr:row>29</xdr:row>
      <xdr:rowOff>0</xdr:rowOff>
    </xdr:from>
    <xdr:to>
      <xdr:col>10</xdr:col>
      <xdr:colOff>95250</xdr:colOff>
      <xdr:row>29</xdr:row>
      <xdr:rowOff>0</xdr:rowOff>
    </xdr:to>
    <xdr:sp macro="" textlink="">
      <xdr:nvSpPr>
        <xdr:cNvPr id="6" name="AutoShape 5"/>
        <xdr:cNvSpPr>
          <a:spLocks/>
        </xdr:cNvSpPr>
      </xdr:nvSpPr>
      <xdr:spPr bwMode="auto">
        <a:xfrm>
          <a:off x="4295775" y="5524500"/>
          <a:ext cx="133350" cy="0"/>
        </a:xfrm>
        <a:prstGeom prst="rightBrace">
          <a:avLst>
            <a:gd name="adj1" fmla="val -2147483648"/>
            <a:gd name="adj2" fmla="val 51514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3</xdr:row>
      <xdr:rowOff>0</xdr:rowOff>
    </xdr:from>
    <xdr:to>
      <xdr:col>10</xdr:col>
      <xdr:colOff>95250</xdr:colOff>
      <xdr:row>3</xdr:row>
      <xdr:rowOff>0</xdr:rowOff>
    </xdr:to>
    <xdr:sp macro="" textlink="">
      <xdr:nvSpPr>
        <xdr:cNvPr id="2" name="AutoShape 1"/>
        <xdr:cNvSpPr>
          <a:spLocks/>
        </xdr:cNvSpPr>
      </xdr:nvSpPr>
      <xdr:spPr bwMode="auto">
        <a:xfrm>
          <a:off x="4333875" y="571500"/>
          <a:ext cx="95250" cy="0"/>
        </a:xfrm>
        <a:prstGeom prst="rightBrace">
          <a:avLst>
            <a:gd name="adj1" fmla="val -2147483648"/>
            <a:gd name="adj2" fmla="val 51514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12</xdr:col>
      <xdr:colOff>9525</xdr:colOff>
      <xdr:row>3</xdr:row>
      <xdr:rowOff>0</xdr:rowOff>
    </xdr:from>
    <xdr:to>
      <xdr:col>12</xdr:col>
      <xdr:colOff>85725</xdr:colOff>
      <xdr:row>3</xdr:row>
      <xdr:rowOff>0</xdr:rowOff>
    </xdr:to>
    <xdr:sp macro="" textlink="">
      <xdr:nvSpPr>
        <xdr:cNvPr id="3" name="AutoShape 2"/>
        <xdr:cNvSpPr>
          <a:spLocks/>
        </xdr:cNvSpPr>
      </xdr:nvSpPr>
      <xdr:spPr bwMode="auto">
        <a:xfrm>
          <a:off x="7077075" y="571500"/>
          <a:ext cx="76200" cy="0"/>
        </a:xfrm>
        <a:prstGeom prst="rightBrace">
          <a:avLst>
            <a:gd name="adj1" fmla="val -2147483648"/>
            <a:gd name="adj2" fmla="val 51514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95250</xdr:colOff>
      <xdr:row>3</xdr:row>
      <xdr:rowOff>0</xdr:rowOff>
    </xdr:from>
    <xdr:to>
      <xdr:col>0</xdr:col>
      <xdr:colOff>133350</xdr:colOff>
      <xdr:row>3</xdr:row>
      <xdr:rowOff>0</xdr:rowOff>
    </xdr:to>
    <xdr:sp macro="" textlink="">
      <xdr:nvSpPr>
        <xdr:cNvPr id="4" name="AutoShape 3"/>
        <xdr:cNvSpPr>
          <a:spLocks/>
        </xdr:cNvSpPr>
      </xdr:nvSpPr>
      <xdr:spPr bwMode="auto">
        <a:xfrm>
          <a:off x="95250" y="571500"/>
          <a:ext cx="38100" cy="0"/>
        </a:xfrm>
        <a:prstGeom prst="lef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333375</xdr:colOff>
      <xdr:row>3</xdr:row>
      <xdr:rowOff>0</xdr:rowOff>
    </xdr:from>
    <xdr:to>
      <xdr:col>0</xdr:col>
      <xdr:colOff>371475</xdr:colOff>
      <xdr:row>3</xdr:row>
      <xdr:rowOff>0</xdr:rowOff>
    </xdr:to>
    <xdr:sp macro="" textlink="">
      <xdr:nvSpPr>
        <xdr:cNvPr id="5" name="AutoShape 4"/>
        <xdr:cNvSpPr>
          <a:spLocks/>
        </xdr:cNvSpPr>
      </xdr:nvSpPr>
      <xdr:spPr bwMode="auto">
        <a:xfrm>
          <a:off x="333375" y="571500"/>
          <a:ext cx="3810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9</xdr:col>
      <xdr:colOff>1076325</xdr:colOff>
      <xdr:row>10</xdr:row>
      <xdr:rowOff>33338</xdr:rowOff>
    </xdr:from>
    <xdr:to>
      <xdr:col>10</xdr:col>
      <xdr:colOff>95250</xdr:colOff>
      <xdr:row>11</xdr:row>
      <xdr:rowOff>152400</xdr:rowOff>
    </xdr:to>
    <xdr:sp macro="" textlink="">
      <xdr:nvSpPr>
        <xdr:cNvPr id="6" name="AutoShape 5"/>
        <xdr:cNvSpPr>
          <a:spLocks/>
        </xdr:cNvSpPr>
      </xdr:nvSpPr>
      <xdr:spPr bwMode="auto">
        <a:xfrm>
          <a:off x="4295775" y="1938338"/>
          <a:ext cx="133350" cy="309562"/>
        </a:xfrm>
        <a:prstGeom prst="rightBrace">
          <a:avLst>
            <a:gd name="adj1" fmla="val 18452"/>
            <a:gd name="adj2" fmla="val 51514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duction%20files/Smith,%20Mike/Production%20files/Loose%20files%20parts%20A%20and%20B%20-%2022.02.2019/YauInf-Tables-AB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duction%20files/Smith,%20Mike/Production%20files/Loose%20files%20parts%20C%20and%20D%20-%2028.02.2019/YauInf-Tables-CDE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1-MES\1-Research\112-633-PC-Cities\Smith%20Analyses\SiteArea-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Mike\1Research\112-633-PC-Cities\SAA-ExcelTables\GraphsForPoster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Y-Sp-C4-B.doc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Production%20files/Smith,%20Mike/Production%20files/Loose%20files%20for%20appendices%20-%2011.03.2019/YauInf-Tables-Apx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A2-1"/>
      <sheetName val="A2-2"/>
      <sheetName val="A3-1"/>
      <sheetName val="A3-2"/>
      <sheetName val="A3-3"/>
      <sheetName val="A3-4"/>
      <sheetName val="B1-1"/>
      <sheetName val="B1-2"/>
      <sheetName val="B1-3"/>
      <sheetName val="B1-4"/>
      <sheetName val="B2-1"/>
      <sheetName val="B2-2"/>
      <sheetName val="B2-3"/>
      <sheetName val="B3-01"/>
      <sheetName val="B3-02"/>
      <sheetName val="B3-03"/>
      <sheetName val="B3-04"/>
      <sheetName val="B3-05"/>
      <sheetName val="B3-06"/>
      <sheetName val="B3-07"/>
      <sheetName val="B3-08"/>
      <sheetName val="B3-09"/>
      <sheetName val="B3-10"/>
      <sheetName val="B4-01"/>
      <sheetName val="B4-02"/>
      <sheetName val="B4-03"/>
      <sheetName val="B4-04"/>
      <sheetName val="B4-05"/>
      <sheetName val="B4-06"/>
      <sheetName val="B4-07"/>
      <sheetName val="B4-08"/>
      <sheetName val="B4-09"/>
      <sheetName val="B4-10"/>
      <sheetName val="B4-11"/>
      <sheetName val="B4-12"/>
      <sheetName val="B5-1"/>
      <sheetName val="B5-2"/>
      <sheetName val="B5-3"/>
      <sheetName val="B5-4"/>
      <sheetName val="B5-5-6"/>
      <sheetName val="B5-7"/>
      <sheetName val="B5-8"/>
      <sheetName val="B6-1A"/>
      <sheetName val="B6-1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1-1"/>
      <sheetName val="C1-2"/>
      <sheetName val="C1-3"/>
      <sheetName val="C1-4"/>
      <sheetName val="C1-5"/>
      <sheetName val="C1-6"/>
      <sheetName val="C2-1"/>
      <sheetName val="C2-2"/>
      <sheetName val="C2-3"/>
      <sheetName val="C2-4"/>
      <sheetName val="C2-5"/>
      <sheetName val="C2-6"/>
      <sheetName val="C2-7"/>
      <sheetName val="C2-8"/>
      <sheetName val="C2-9"/>
      <sheetName val="C2-10"/>
      <sheetName val="C2-11"/>
      <sheetName val="C2-12"/>
      <sheetName val="C2-13"/>
      <sheetName val="C3-1"/>
      <sheetName val="C3-2"/>
      <sheetName val="C3-3"/>
      <sheetName val="C3-4"/>
      <sheetName val="C3-5"/>
      <sheetName val="C3-6"/>
      <sheetName val="C3-7"/>
      <sheetName val="C3-8"/>
      <sheetName val="C3-9"/>
      <sheetName val="C3-10"/>
      <sheetName val="C3-11"/>
      <sheetName val="C3-12"/>
      <sheetName val="C3-13"/>
      <sheetName val="C4-1"/>
      <sheetName val="C4-2"/>
      <sheetName val="C4-3"/>
      <sheetName val="C4-4"/>
      <sheetName val="C4-5"/>
      <sheetName val="C4-6"/>
      <sheetName val="C4-7"/>
      <sheetName val="C4-8"/>
      <sheetName val="C4-9"/>
      <sheetName val="C4-10"/>
      <sheetName val="C4-11"/>
      <sheetName val="C5-1"/>
      <sheetName val="C5-2"/>
      <sheetName val="C5-3"/>
      <sheetName val="C5-4"/>
      <sheetName val="C5-5"/>
      <sheetName val="C5-6"/>
      <sheetName val="C5-7"/>
      <sheetName val="C5-8"/>
      <sheetName val="C5-9"/>
      <sheetName val="C6-1"/>
      <sheetName val="C6-2"/>
      <sheetName val="C6-3"/>
      <sheetName val="C7-1"/>
      <sheetName val="C7-2"/>
      <sheetName val="C7-3"/>
      <sheetName val="C7-4"/>
      <sheetName val="C7-5"/>
      <sheetName val="C7-6"/>
      <sheetName val="C7-7"/>
      <sheetName val="C7-8"/>
      <sheetName val="C7-9"/>
      <sheetName val="C8-1"/>
      <sheetName val="C8-2"/>
      <sheetName val="C8-3"/>
      <sheetName val="C8-4"/>
      <sheetName val="C8-5"/>
      <sheetName val="C8-6"/>
      <sheetName val="C8-7"/>
      <sheetName val="C8-8"/>
      <sheetName val="D1-1"/>
      <sheetName val="D1-2"/>
      <sheetName val="D1-3"/>
      <sheetName val="D2-1"/>
      <sheetName val="D2-2"/>
      <sheetName val="D2-3"/>
      <sheetName val="D2-4"/>
      <sheetName val="D4-1"/>
      <sheetName val="D4-2"/>
      <sheetName val="D4-3"/>
      <sheetName val="D4-4"/>
      <sheetName val="D4-5"/>
      <sheetName val="D4-6new"/>
      <sheetName val="D4-7new"/>
      <sheetName val="D5-1"/>
      <sheetName val="D5-2"/>
      <sheetName val="D5-3"/>
      <sheetName val="D5-4"/>
      <sheetName val="E1-1"/>
      <sheetName val="E1-2"/>
      <sheetName val="E1-3"/>
      <sheetName val="E1-4"/>
      <sheetName val="E1-5"/>
      <sheetName val="E1-6"/>
      <sheetName val="E1-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picenterArea"/>
      <sheetName val="EpiVs.Site"/>
      <sheetName val="EpicenterArea (2)"/>
      <sheetName val="PolType"/>
      <sheetName val="SiteArea"/>
      <sheetName val="Size Histos"/>
      <sheetName val="Size histo Data"/>
      <sheetName val="EpiHistoData"/>
      <sheetName val="Pop"/>
      <sheetName val="Density"/>
      <sheetName val="Sheet1"/>
      <sheetName val="Rank-SizeGraphs"/>
      <sheetName val="RankSizeData"/>
      <sheetName val="RankSizeLaterCalc"/>
    </sheetNames>
    <sheetDataSet>
      <sheetData sheetId="0">
        <row r="1">
          <cell r="A1" t="str">
            <v>KeyNo</v>
          </cell>
          <cell r="B1" t="str">
            <v>Loc</v>
          </cell>
          <cell r="C1" t="str">
            <v>Town</v>
          </cell>
          <cell r="D1" t="str">
            <v>Info</v>
          </cell>
          <cell r="E1" t="str">
            <v>Type1</v>
          </cell>
          <cell r="F1" t="str">
            <v>SizeCat</v>
          </cell>
          <cell r="G1" t="str">
            <v>Ar-W</v>
          </cell>
          <cell r="H1" t="str">
            <v>PopEst</v>
          </cell>
          <cell r="I1" t="str">
            <v>Density</v>
          </cell>
          <cell r="J1" t="str">
            <v>Ar-C</v>
          </cell>
          <cell r="K1" t="str">
            <v>CZ %</v>
          </cell>
        </row>
        <row r="3">
          <cell r="F3" t="str">
            <v>mean</v>
          </cell>
          <cell r="J3">
            <v>4.956603773584904</v>
          </cell>
          <cell r="K3">
            <v>8.9100599624071446</v>
          </cell>
        </row>
        <row r="4">
          <cell r="F4" t="str">
            <v>median</v>
          </cell>
          <cell r="J4">
            <v>2</v>
          </cell>
          <cell r="K4">
            <v>8.2857142857142847</v>
          </cell>
        </row>
        <row r="5">
          <cell r="F5" t="str">
            <v>st dev</v>
          </cell>
          <cell r="J5">
            <v>9.2082348904306581</v>
          </cell>
          <cell r="K5">
            <v>6.162911740026618</v>
          </cell>
        </row>
        <row r="6">
          <cell r="F6" t="str">
            <v>count:</v>
          </cell>
          <cell r="J6">
            <v>53</v>
          </cell>
          <cell r="K6">
            <v>24</v>
          </cell>
        </row>
        <row r="8">
          <cell r="A8" t="str">
            <v>h16</v>
          </cell>
          <cell r="B8" t="str">
            <v>H</v>
          </cell>
          <cell r="C8" t="str">
            <v>Chusiac</v>
          </cell>
          <cell r="D8">
            <v>4</v>
          </cell>
          <cell r="E8">
            <v>0</v>
          </cell>
          <cell r="F8">
            <v>5</v>
          </cell>
          <cell r="G8">
            <v>6</v>
          </cell>
          <cell r="H8">
            <v>0</v>
          </cell>
          <cell r="I8">
            <v>0</v>
          </cell>
          <cell r="J8">
            <v>0.4</v>
          </cell>
          <cell r="K8">
            <v>6.666666666666667</v>
          </cell>
        </row>
        <row r="9">
          <cell r="A9" t="str">
            <v>h15</v>
          </cell>
          <cell r="B9" t="str">
            <v>H</v>
          </cell>
          <cell r="C9" t="str">
            <v>Chalchitan</v>
          </cell>
          <cell r="D9">
            <v>4</v>
          </cell>
          <cell r="E9">
            <v>0</v>
          </cell>
          <cell r="H9">
            <v>0</v>
          </cell>
          <cell r="J9">
            <v>0.8</v>
          </cell>
        </row>
        <row r="10">
          <cell r="A10" t="str">
            <v>y19</v>
          </cell>
          <cell r="B10" t="str">
            <v>Y</v>
          </cell>
          <cell r="C10" t="str">
            <v>Xelha</v>
          </cell>
          <cell r="D10">
            <v>4</v>
          </cell>
          <cell r="E10">
            <v>0</v>
          </cell>
          <cell r="H10">
            <v>0</v>
          </cell>
          <cell r="J10">
            <v>1.1000000000000001</v>
          </cell>
        </row>
        <row r="11">
          <cell r="A11" t="str">
            <v>h17</v>
          </cell>
          <cell r="B11" t="str">
            <v>H</v>
          </cell>
          <cell r="C11" t="str">
            <v>Chutixiox</v>
          </cell>
          <cell r="D11">
            <v>4</v>
          </cell>
          <cell r="E11">
            <v>0</v>
          </cell>
          <cell r="H11">
            <v>0</v>
          </cell>
          <cell r="J11">
            <v>2</v>
          </cell>
        </row>
        <row r="12">
          <cell r="A12" t="str">
            <v>g16</v>
          </cell>
          <cell r="B12" t="str">
            <v>G</v>
          </cell>
          <cell r="C12" t="str">
            <v>Cuatlamayan</v>
          </cell>
          <cell r="D12">
            <v>4</v>
          </cell>
          <cell r="E12">
            <v>0</v>
          </cell>
          <cell r="H12">
            <v>0</v>
          </cell>
          <cell r="J12">
            <v>2.1</v>
          </cell>
        </row>
        <row r="13">
          <cell r="A13" t="str">
            <v>g17</v>
          </cell>
          <cell r="B13" t="str">
            <v>G</v>
          </cell>
          <cell r="C13" t="str">
            <v>Xochicatlan-Yahualica</v>
          </cell>
          <cell r="D13">
            <v>4</v>
          </cell>
          <cell r="E13">
            <v>0</v>
          </cell>
          <cell r="H13">
            <v>0</v>
          </cell>
          <cell r="J13">
            <v>2.2000000000000002</v>
          </cell>
        </row>
        <row r="14">
          <cell r="A14" t="str">
            <v>o17</v>
          </cell>
          <cell r="B14" t="str">
            <v>O</v>
          </cell>
          <cell r="C14" t="str">
            <v>Yagul</v>
          </cell>
          <cell r="D14">
            <v>2</v>
          </cell>
          <cell r="E14">
            <v>0</v>
          </cell>
          <cell r="J14">
            <v>3.2</v>
          </cell>
        </row>
        <row r="15">
          <cell r="A15" t="str">
            <v>c08</v>
          </cell>
          <cell r="B15" t="str">
            <v>C</v>
          </cell>
          <cell r="C15" t="str">
            <v>Teopanzolco</v>
          </cell>
          <cell r="D15">
            <v>4</v>
          </cell>
          <cell r="E15">
            <v>1</v>
          </cell>
          <cell r="J15">
            <v>1.9</v>
          </cell>
        </row>
        <row r="16">
          <cell r="A16" t="str">
            <v>y10</v>
          </cell>
          <cell r="B16" t="str">
            <v>Y</v>
          </cell>
          <cell r="C16" t="str">
            <v>Mayapan</v>
          </cell>
          <cell r="D16">
            <v>1</v>
          </cell>
          <cell r="E16">
            <v>1</v>
          </cell>
          <cell r="F16">
            <v>1</v>
          </cell>
          <cell r="G16">
            <v>420</v>
          </cell>
          <cell r="H16">
            <v>21000</v>
          </cell>
          <cell r="I16">
            <v>50</v>
          </cell>
          <cell r="J16">
            <v>12.8</v>
          </cell>
          <cell r="K16">
            <v>3.0476190476190474</v>
          </cell>
        </row>
        <row r="17">
          <cell r="A17" t="str">
            <v>c19</v>
          </cell>
          <cell r="B17" t="str">
            <v>C</v>
          </cell>
          <cell r="C17" t="str">
            <v>Tenochtitlan</v>
          </cell>
          <cell r="D17">
            <v>3</v>
          </cell>
          <cell r="E17">
            <v>1</v>
          </cell>
          <cell r="F17">
            <v>1</v>
          </cell>
          <cell r="G17">
            <v>1350</v>
          </cell>
          <cell r="H17">
            <v>212500</v>
          </cell>
          <cell r="I17">
            <v>157.40740740740742</v>
          </cell>
          <cell r="J17">
            <v>16.899999999999999</v>
          </cell>
          <cell r="K17">
            <v>1.2518518518518518</v>
          </cell>
        </row>
        <row r="18">
          <cell r="A18" t="str">
            <v>w02</v>
          </cell>
          <cell r="B18" t="str">
            <v>W</v>
          </cell>
          <cell r="C18" t="str">
            <v>Tzintzuntzan</v>
          </cell>
          <cell r="D18">
            <v>2</v>
          </cell>
          <cell r="E18">
            <v>1</v>
          </cell>
          <cell r="F18">
            <v>1</v>
          </cell>
          <cell r="G18">
            <v>674</v>
          </cell>
          <cell r="H18">
            <v>30000</v>
          </cell>
          <cell r="I18">
            <v>44.510385756676556</v>
          </cell>
          <cell r="J18">
            <v>34.4</v>
          </cell>
          <cell r="K18">
            <v>5.103857566765579</v>
          </cell>
        </row>
        <row r="19">
          <cell r="A19" t="str">
            <v>h02</v>
          </cell>
          <cell r="B19" t="str">
            <v>H</v>
          </cell>
          <cell r="C19" t="str">
            <v>Canajasté</v>
          </cell>
          <cell r="D19">
            <v>2</v>
          </cell>
          <cell r="E19">
            <v>2</v>
          </cell>
          <cell r="F19">
            <v>4</v>
          </cell>
          <cell r="G19">
            <v>10</v>
          </cell>
          <cell r="J19">
            <v>0.3</v>
          </cell>
          <cell r="K19">
            <v>3</v>
          </cell>
        </row>
        <row r="20">
          <cell r="A20" t="str">
            <v>p10</v>
          </cell>
          <cell r="B20" t="str">
            <v>P</v>
          </cell>
          <cell r="C20" t="str">
            <v>Zacpeten</v>
          </cell>
          <cell r="D20">
            <v>4</v>
          </cell>
          <cell r="E20">
            <v>2</v>
          </cell>
          <cell r="F20">
            <v>4</v>
          </cell>
          <cell r="G20">
            <v>19</v>
          </cell>
          <cell r="J20">
            <v>0.4</v>
          </cell>
          <cell r="K20">
            <v>2.1052631578947367</v>
          </cell>
        </row>
        <row r="21">
          <cell r="A21" t="str">
            <v>y20</v>
          </cell>
          <cell r="B21" t="str">
            <v>Y</v>
          </cell>
          <cell r="C21" t="str">
            <v>Aguada Grande</v>
          </cell>
          <cell r="D21">
            <v>3</v>
          </cell>
          <cell r="E21">
            <v>2</v>
          </cell>
          <cell r="F21">
            <v>4</v>
          </cell>
          <cell r="G21">
            <v>10</v>
          </cell>
          <cell r="J21">
            <v>0.4</v>
          </cell>
          <cell r="K21">
            <v>4</v>
          </cell>
        </row>
        <row r="22">
          <cell r="A22" t="str">
            <v>h26</v>
          </cell>
          <cell r="B22" t="str">
            <v>H</v>
          </cell>
          <cell r="C22" t="str">
            <v>Pueblo V. Malacatancito</v>
          </cell>
          <cell r="D22">
            <v>4</v>
          </cell>
          <cell r="E22">
            <v>2</v>
          </cell>
          <cell r="H22">
            <v>0</v>
          </cell>
          <cell r="J22">
            <v>0.5</v>
          </cell>
        </row>
        <row r="23">
          <cell r="A23" t="str">
            <v>h20</v>
          </cell>
          <cell r="B23" t="str">
            <v>H</v>
          </cell>
          <cell r="C23" t="str">
            <v>Pueblo V. Chichaj</v>
          </cell>
          <cell r="D23">
            <v>2</v>
          </cell>
          <cell r="E23">
            <v>2</v>
          </cell>
          <cell r="F23">
            <v>5</v>
          </cell>
          <cell r="G23">
            <v>8</v>
          </cell>
          <cell r="H23">
            <v>0</v>
          </cell>
          <cell r="I23">
            <v>0</v>
          </cell>
          <cell r="J23">
            <v>0.7</v>
          </cell>
          <cell r="K23">
            <v>8.75</v>
          </cell>
        </row>
        <row r="24">
          <cell r="A24" t="str">
            <v>h18</v>
          </cell>
          <cell r="B24" t="str">
            <v>H</v>
          </cell>
          <cell r="C24" t="str">
            <v>Jilotepeque Veijo</v>
          </cell>
          <cell r="D24">
            <v>4</v>
          </cell>
          <cell r="E24">
            <v>2</v>
          </cell>
          <cell r="F24">
            <v>4</v>
          </cell>
          <cell r="G24">
            <v>11</v>
          </cell>
          <cell r="J24">
            <v>0.8</v>
          </cell>
          <cell r="K24">
            <v>7.2727272727272725</v>
          </cell>
        </row>
        <row r="25">
          <cell r="A25" t="str">
            <v>p09</v>
          </cell>
          <cell r="B25" t="str">
            <v>P</v>
          </cell>
          <cell r="C25" t="str">
            <v>Topoxte</v>
          </cell>
          <cell r="D25">
            <v>1</v>
          </cell>
          <cell r="E25">
            <v>2</v>
          </cell>
          <cell r="F25">
            <v>5</v>
          </cell>
          <cell r="G25">
            <v>7</v>
          </cell>
          <cell r="J25">
            <v>0.9</v>
          </cell>
          <cell r="K25">
            <v>12.857142857142858</v>
          </cell>
        </row>
        <row r="26">
          <cell r="A26" t="str">
            <v>c25</v>
          </cell>
          <cell r="B26" t="str">
            <v>C</v>
          </cell>
          <cell r="C26" t="str">
            <v>Coatlan Viejo</v>
          </cell>
          <cell r="D26">
            <v>3</v>
          </cell>
          <cell r="E26">
            <v>2</v>
          </cell>
          <cell r="F26">
            <v>4</v>
          </cell>
          <cell r="G26">
            <v>15</v>
          </cell>
          <cell r="H26">
            <v>800</v>
          </cell>
          <cell r="I26">
            <v>53.333333333333336</v>
          </cell>
          <cell r="J26">
            <v>1</v>
          </cell>
          <cell r="K26">
            <v>6.666666666666667</v>
          </cell>
        </row>
        <row r="27">
          <cell r="A27" t="str">
            <v>h24</v>
          </cell>
          <cell r="B27" t="str">
            <v>H</v>
          </cell>
          <cell r="C27" t="str">
            <v>Cucul</v>
          </cell>
          <cell r="D27">
            <v>4</v>
          </cell>
          <cell r="E27">
            <v>2</v>
          </cell>
          <cell r="H27">
            <v>0</v>
          </cell>
          <cell r="J27">
            <v>1</v>
          </cell>
        </row>
        <row r="28">
          <cell r="A28" t="str">
            <v>c03</v>
          </cell>
          <cell r="B28" t="str">
            <v>C</v>
          </cell>
          <cell r="C28" t="str">
            <v>Coatetelco</v>
          </cell>
          <cell r="D28">
            <v>3</v>
          </cell>
          <cell r="E28">
            <v>2</v>
          </cell>
          <cell r="J28">
            <v>1.1000000000000001</v>
          </cell>
        </row>
        <row r="29">
          <cell r="A29" t="str">
            <v>c33</v>
          </cell>
          <cell r="B29" t="str">
            <v>C</v>
          </cell>
          <cell r="C29" t="str">
            <v>Cuentepec</v>
          </cell>
          <cell r="D29">
            <v>4</v>
          </cell>
          <cell r="E29">
            <v>2</v>
          </cell>
          <cell r="H29">
            <v>0</v>
          </cell>
          <cell r="J29">
            <v>1.2</v>
          </cell>
        </row>
        <row r="30">
          <cell r="A30" t="str">
            <v>h25</v>
          </cell>
          <cell r="B30" t="str">
            <v>H</v>
          </cell>
          <cell r="C30" t="str">
            <v>Patzak</v>
          </cell>
          <cell r="D30">
            <v>4</v>
          </cell>
          <cell r="E30">
            <v>2</v>
          </cell>
          <cell r="F30">
            <v>4</v>
          </cell>
          <cell r="G30">
            <v>10</v>
          </cell>
          <cell r="J30">
            <v>1.2</v>
          </cell>
          <cell r="K30">
            <v>12</v>
          </cell>
        </row>
        <row r="31">
          <cell r="A31" t="str">
            <v>h13</v>
          </cell>
          <cell r="B31" t="str">
            <v>H</v>
          </cell>
          <cell r="C31" t="str">
            <v>Cawinal</v>
          </cell>
          <cell r="D31">
            <v>1</v>
          </cell>
          <cell r="E31">
            <v>2</v>
          </cell>
          <cell r="F31">
            <v>4</v>
          </cell>
          <cell r="G31">
            <v>14</v>
          </cell>
          <cell r="J31">
            <v>1.5</v>
          </cell>
          <cell r="K31">
            <v>10.714285714285714</v>
          </cell>
        </row>
        <row r="32">
          <cell r="A32" t="str">
            <v>p13</v>
          </cell>
          <cell r="B32" t="str">
            <v>P</v>
          </cell>
          <cell r="C32" t="str">
            <v>Ichpaatun</v>
          </cell>
          <cell r="D32">
            <v>4</v>
          </cell>
          <cell r="E32">
            <v>2</v>
          </cell>
          <cell r="F32">
            <v>4</v>
          </cell>
          <cell r="G32">
            <v>12</v>
          </cell>
          <cell r="J32">
            <v>1.5</v>
          </cell>
          <cell r="K32">
            <v>12.5</v>
          </cell>
        </row>
        <row r="33">
          <cell r="A33" t="str">
            <v>h27</v>
          </cell>
          <cell r="B33" t="str">
            <v>H</v>
          </cell>
          <cell r="C33" t="str">
            <v>P. V. Canilla (Xoyabaj)</v>
          </cell>
          <cell r="D33">
            <v>4</v>
          </cell>
          <cell r="E33">
            <v>2</v>
          </cell>
          <cell r="H33">
            <v>0</v>
          </cell>
          <cell r="J33">
            <v>1.7</v>
          </cell>
        </row>
        <row r="34">
          <cell r="A34" t="str">
            <v>h19</v>
          </cell>
          <cell r="B34" t="str">
            <v>H</v>
          </cell>
          <cell r="C34" t="str">
            <v>Xolchum</v>
          </cell>
          <cell r="D34">
            <v>4</v>
          </cell>
          <cell r="E34">
            <v>2</v>
          </cell>
          <cell r="H34">
            <v>0</v>
          </cell>
          <cell r="J34">
            <v>1.7</v>
          </cell>
        </row>
        <row r="35">
          <cell r="A35" t="str">
            <v>h11</v>
          </cell>
          <cell r="B35" t="str">
            <v>H</v>
          </cell>
          <cell r="C35" t="str">
            <v>Cahyup</v>
          </cell>
          <cell r="D35">
            <v>4</v>
          </cell>
          <cell r="E35">
            <v>2</v>
          </cell>
          <cell r="F35">
            <v>4</v>
          </cell>
          <cell r="G35">
            <v>12</v>
          </cell>
          <cell r="J35">
            <v>1.8</v>
          </cell>
          <cell r="K35">
            <v>15</v>
          </cell>
        </row>
        <row r="36">
          <cell r="A36" t="str">
            <v>c32</v>
          </cell>
          <cell r="B36" t="str">
            <v>C</v>
          </cell>
          <cell r="C36" t="str">
            <v>Huamango</v>
          </cell>
          <cell r="D36">
            <v>3</v>
          </cell>
          <cell r="E36">
            <v>2</v>
          </cell>
          <cell r="H36">
            <v>0</v>
          </cell>
          <cell r="J36">
            <v>1.9</v>
          </cell>
        </row>
        <row r="37">
          <cell r="A37" t="str">
            <v>h29</v>
          </cell>
          <cell r="B37" t="str">
            <v>H</v>
          </cell>
          <cell r="C37" t="str">
            <v>Tenam-Aguacatan</v>
          </cell>
          <cell r="D37">
            <v>4</v>
          </cell>
          <cell r="E37">
            <v>2</v>
          </cell>
          <cell r="H37">
            <v>0</v>
          </cell>
          <cell r="J37">
            <v>1.9</v>
          </cell>
        </row>
        <row r="38">
          <cell r="A38" t="str">
            <v>h21</v>
          </cell>
          <cell r="B38" t="str">
            <v>H</v>
          </cell>
          <cell r="C38" t="str">
            <v>Chitinamit (Hacawitz)</v>
          </cell>
          <cell r="D38">
            <v>4</v>
          </cell>
          <cell r="E38">
            <v>2</v>
          </cell>
          <cell r="H38">
            <v>0</v>
          </cell>
          <cell r="J38">
            <v>2</v>
          </cell>
        </row>
        <row r="39">
          <cell r="A39" t="str">
            <v>h10</v>
          </cell>
          <cell r="B39" t="str">
            <v>H</v>
          </cell>
          <cell r="C39" t="str">
            <v>Acapetahua</v>
          </cell>
          <cell r="D39">
            <v>2</v>
          </cell>
          <cell r="E39">
            <v>2</v>
          </cell>
          <cell r="F39">
            <v>4</v>
          </cell>
          <cell r="G39">
            <v>23</v>
          </cell>
          <cell r="J39">
            <v>2.2000000000000002</v>
          </cell>
          <cell r="K39">
            <v>9.5652173913043494</v>
          </cell>
        </row>
        <row r="40">
          <cell r="A40" t="str">
            <v>h06</v>
          </cell>
          <cell r="B40" t="str">
            <v>H</v>
          </cell>
          <cell r="C40" t="str">
            <v>Zacualpa</v>
          </cell>
          <cell r="D40">
            <v>1</v>
          </cell>
          <cell r="E40">
            <v>2</v>
          </cell>
          <cell r="F40">
            <v>3</v>
          </cell>
          <cell r="G40">
            <v>42</v>
          </cell>
          <cell r="J40">
            <v>3.6</v>
          </cell>
          <cell r="K40">
            <v>8.5714285714285712</v>
          </cell>
        </row>
        <row r="41">
          <cell r="A41" t="str">
            <v>h08</v>
          </cell>
          <cell r="B41" t="str">
            <v>H</v>
          </cell>
          <cell r="C41" t="str">
            <v>Chisalin</v>
          </cell>
          <cell r="D41">
            <v>2</v>
          </cell>
          <cell r="E41">
            <v>2</v>
          </cell>
          <cell r="H41">
            <v>0</v>
          </cell>
          <cell r="J41">
            <v>4</v>
          </cell>
        </row>
        <row r="42">
          <cell r="A42" t="str">
            <v>h07</v>
          </cell>
          <cell r="B42" t="str">
            <v>H</v>
          </cell>
          <cell r="C42" t="str">
            <v>Iximché</v>
          </cell>
          <cell r="D42">
            <v>3</v>
          </cell>
          <cell r="E42">
            <v>2</v>
          </cell>
          <cell r="H42">
            <v>0</v>
          </cell>
          <cell r="J42">
            <v>4.5</v>
          </cell>
        </row>
        <row r="43">
          <cell r="A43" t="str">
            <v>h28</v>
          </cell>
          <cell r="B43" t="str">
            <v>H</v>
          </cell>
          <cell r="C43" t="str">
            <v>Tzak Pokoma</v>
          </cell>
          <cell r="D43">
            <v>4</v>
          </cell>
          <cell r="E43">
            <v>2</v>
          </cell>
          <cell r="H43">
            <v>0</v>
          </cell>
          <cell r="J43">
            <v>5</v>
          </cell>
        </row>
        <row r="44">
          <cell r="A44" t="str">
            <v>g12</v>
          </cell>
          <cell r="B44" t="str">
            <v>G</v>
          </cell>
          <cell r="C44" t="str">
            <v>Juarez/El Cuyo Grande</v>
          </cell>
          <cell r="D44">
            <v>3</v>
          </cell>
          <cell r="E44">
            <v>2</v>
          </cell>
          <cell r="H44">
            <v>0</v>
          </cell>
          <cell r="J44">
            <v>5.2</v>
          </cell>
        </row>
        <row r="45">
          <cell r="A45" t="str">
            <v>h14</v>
          </cell>
          <cell r="B45" t="str">
            <v>H</v>
          </cell>
          <cell r="C45" t="str">
            <v>Chutinamit-Sacapulas</v>
          </cell>
          <cell r="D45">
            <v>4</v>
          </cell>
          <cell r="E45">
            <v>2</v>
          </cell>
          <cell r="H45">
            <v>0</v>
          </cell>
          <cell r="J45">
            <v>6</v>
          </cell>
        </row>
        <row r="46">
          <cell r="A46" t="str">
            <v>h05</v>
          </cell>
          <cell r="B46" t="str">
            <v>H</v>
          </cell>
          <cell r="C46" t="str">
            <v>Zaculeu</v>
          </cell>
          <cell r="D46">
            <v>1</v>
          </cell>
          <cell r="E46">
            <v>2</v>
          </cell>
          <cell r="H46">
            <v>0</v>
          </cell>
          <cell r="J46">
            <v>6</v>
          </cell>
        </row>
        <row r="47">
          <cell r="A47" t="str">
            <v>o20</v>
          </cell>
          <cell r="B47" t="str">
            <v>O</v>
          </cell>
          <cell r="C47" t="str">
            <v>Zaachila</v>
          </cell>
          <cell r="D47">
            <v>4</v>
          </cell>
          <cell r="E47">
            <v>2</v>
          </cell>
          <cell r="J47">
            <v>6.7</v>
          </cell>
        </row>
        <row r="48">
          <cell r="A48" t="str">
            <v>c28</v>
          </cell>
          <cell r="B48" t="str">
            <v>C</v>
          </cell>
          <cell r="C48" t="str">
            <v>Zultepec</v>
          </cell>
          <cell r="D48">
            <v>3</v>
          </cell>
          <cell r="E48">
            <v>2</v>
          </cell>
          <cell r="H48">
            <v>0</v>
          </cell>
          <cell r="J48">
            <v>8</v>
          </cell>
        </row>
        <row r="49">
          <cell r="A49" t="str">
            <v>h22</v>
          </cell>
          <cell r="B49" t="str">
            <v>H</v>
          </cell>
          <cell r="C49" t="str">
            <v>Chuitinamit-Atitlan</v>
          </cell>
          <cell r="D49">
            <v>4</v>
          </cell>
          <cell r="E49">
            <v>2</v>
          </cell>
          <cell r="H49">
            <v>0</v>
          </cell>
          <cell r="J49">
            <v>10</v>
          </cell>
        </row>
        <row r="50">
          <cell r="A50" t="str">
            <v>c16</v>
          </cell>
          <cell r="B50" t="str">
            <v>C</v>
          </cell>
          <cell r="C50" t="str">
            <v>Venta Salada</v>
          </cell>
          <cell r="D50">
            <v>3</v>
          </cell>
          <cell r="E50">
            <v>2</v>
          </cell>
          <cell r="F50">
            <v>2</v>
          </cell>
          <cell r="G50">
            <v>100</v>
          </cell>
          <cell r="J50">
            <v>10.7</v>
          </cell>
          <cell r="K50">
            <v>10.7</v>
          </cell>
        </row>
        <row r="51">
          <cell r="A51" t="str">
            <v>h04</v>
          </cell>
          <cell r="B51" t="str">
            <v>H</v>
          </cell>
          <cell r="C51" t="str">
            <v>Utatlan</v>
          </cell>
          <cell r="D51">
            <v>3</v>
          </cell>
          <cell r="E51">
            <v>2</v>
          </cell>
          <cell r="F51">
            <v>2</v>
          </cell>
          <cell r="G51">
            <v>200</v>
          </cell>
          <cell r="J51">
            <v>11</v>
          </cell>
          <cell r="K51">
            <v>5.5</v>
          </cell>
        </row>
        <row r="52">
          <cell r="A52" t="str">
            <v>c26</v>
          </cell>
          <cell r="B52" t="str">
            <v>C</v>
          </cell>
          <cell r="C52" t="str">
            <v>Ixtapaluca Veijo</v>
          </cell>
          <cell r="D52">
            <v>3</v>
          </cell>
          <cell r="E52">
            <v>2</v>
          </cell>
          <cell r="F52">
            <v>3</v>
          </cell>
          <cell r="G52">
            <v>90</v>
          </cell>
          <cell r="H52">
            <v>1400</v>
          </cell>
          <cell r="I52">
            <v>15.555555555555555</v>
          </cell>
          <cell r="J52">
            <v>15</v>
          </cell>
          <cell r="K52">
            <v>16.666666666666668</v>
          </cell>
        </row>
        <row r="53">
          <cell r="A53" t="str">
            <v>g02</v>
          </cell>
          <cell r="B53" t="str">
            <v>G</v>
          </cell>
          <cell r="C53" t="str">
            <v>Zempoala</v>
          </cell>
          <cell r="D53">
            <v>2</v>
          </cell>
          <cell r="E53">
            <v>2</v>
          </cell>
          <cell r="F53">
            <v>2</v>
          </cell>
          <cell r="G53">
            <v>220</v>
          </cell>
          <cell r="J53">
            <v>16</v>
          </cell>
          <cell r="K53">
            <v>7.2727272727272725</v>
          </cell>
        </row>
        <row r="54">
          <cell r="B54" t="str">
            <v>G</v>
          </cell>
          <cell r="C54" t="str">
            <v>Cotaxtla</v>
          </cell>
          <cell r="E54">
            <v>2</v>
          </cell>
          <cell r="G54">
            <v>185</v>
          </cell>
          <cell r="J54">
            <v>19</v>
          </cell>
        </row>
        <row r="55">
          <cell r="A55" t="str">
            <v>o10</v>
          </cell>
          <cell r="B55" t="str">
            <v>O</v>
          </cell>
          <cell r="C55" t="str">
            <v>Mitla</v>
          </cell>
          <cell r="D55">
            <v>3</v>
          </cell>
          <cell r="E55">
            <v>5</v>
          </cell>
          <cell r="F55">
            <v>3</v>
          </cell>
          <cell r="G55">
            <v>68</v>
          </cell>
          <cell r="J55">
            <v>18</v>
          </cell>
          <cell r="K55">
            <v>26.470588235294116</v>
          </cell>
        </row>
        <row r="56">
          <cell r="A56" t="str">
            <v>c05</v>
          </cell>
          <cell r="B56" t="str">
            <v>C</v>
          </cell>
          <cell r="C56" t="str">
            <v>Cuexcomate</v>
          </cell>
          <cell r="D56">
            <v>1</v>
          </cell>
          <cell r="E56">
            <v>6</v>
          </cell>
          <cell r="F56">
            <v>4</v>
          </cell>
          <cell r="G56">
            <v>15</v>
          </cell>
          <cell r="H56">
            <v>800</v>
          </cell>
          <cell r="I56">
            <v>53.333333333333336</v>
          </cell>
          <cell r="J56">
            <v>1.2</v>
          </cell>
          <cell r="K56">
            <v>8</v>
          </cell>
        </row>
        <row r="57">
          <cell r="A57" t="str">
            <v>c07</v>
          </cell>
          <cell r="B57" t="str">
            <v>C</v>
          </cell>
          <cell r="C57" t="str">
            <v>Malinalco</v>
          </cell>
          <cell r="D57">
            <v>2</v>
          </cell>
          <cell r="E57">
            <v>7</v>
          </cell>
          <cell r="J57">
            <v>0.4</v>
          </cell>
        </row>
        <row r="58">
          <cell r="A58" t="str">
            <v>c10</v>
          </cell>
          <cell r="B58" t="str">
            <v>C</v>
          </cell>
          <cell r="C58" t="str">
            <v>Tepozteco</v>
          </cell>
          <cell r="D58">
            <v>3</v>
          </cell>
          <cell r="E58">
            <v>7</v>
          </cell>
          <cell r="J58">
            <v>0.5</v>
          </cell>
        </row>
        <row r="59">
          <cell r="A59" t="str">
            <v>c15</v>
          </cell>
          <cell r="B59" t="str">
            <v>C</v>
          </cell>
          <cell r="C59" t="str">
            <v>Tepexi Viejo</v>
          </cell>
          <cell r="D59">
            <v>2</v>
          </cell>
          <cell r="E59">
            <v>8</v>
          </cell>
          <cell r="J59">
            <v>2</v>
          </cell>
        </row>
      </sheetData>
      <sheetData sheetId="1"/>
      <sheetData sheetId="2"/>
      <sheetData sheetId="3"/>
      <sheetData sheetId="4">
        <row r="1">
          <cell r="A1" t="str">
            <v>KeyNo</v>
          </cell>
          <cell r="B1" t="str">
            <v>Loc</v>
          </cell>
          <cell r="C1" t="str">
            <v>Town</v>
          </cell>
          <cell r="D1" t="str">
            <v>Info</v>
          </cell>
          <cell r="E1" t="str">
            <v>Type1</v>
          </cell>
          <cell r="F1" t="str">
            <v>SizeCat</v>
          </cell>
          <cell r="G1" t="str">
            <v>Ar-W</v>
          </cell>
          <cell r="H1" t="str">
            <v>PopEst</v>
          </cell>
          <cell r="I1" t="str">
            <v>Pop Dens</v>
          </cell>
          <cell r="J1" t="str">
            <v>Ar-C</v>
          </cell>
          <cell r="K1" t="str">
            <v>CZ %</v>
          </cell>
        </row>
        <row r="3">
          <cell r="F3" t="str">
            <v>mean</v>
          </cell>
          <cell r="G3">
            <v>194.4406779661017</v>
          </cell>
          <cell r="H3">
            <v>24287.5</v>
          </cell>
          <cell r="I3">
            <v>48.909180738909185</v>
          </cell>
          <cell r="J3">
            <v>7.4809523809523819</v>
          </cell>
          <cell r="K3">
            <v>8.8365537892362873</v>
          </cell>
        </row>
        <row r="4">
          <cell r="F4" t="str">
            <v>median</v>
          </cell>
          <cell r="G4">
            <v>90</v>
          </cell>
          <cell r="H4">
            <v>10850</v>
          </cell>
          <cell r="I4">
            <v>49.318181818181813</v>
          </cell>
          <cell r="J4">
            <v>2.2000000000000002</v>
          </cell>
          <cell r="K4">
            <v>8</v>
          </cell>
        </row>
        <row r="5">
          <cell r="F5" t="str">
            <v>st dev</v>
          </cell>
          <cell r="G5">
            <v>350.88645571218603</v>
          </cell>
          <cell r="H5">
            <v>49711.511452994229</v>
          </cell>
          <cell r="I5">
            <v>34.362598783115757</v>
          </cell>
          <cell r="J5">
            <v>9.1128625617455707</v>
          </cell>
          <cell r="K5">
            <v>6.2237280039275991</v>
          </cell>
        </row>
        <row r="6">
          <cell r="F6" t="str">
            <v>count:</v>
          </cell>
          <cell r="G6">
            <v>59</v>
          </cell>
          <cell r="H6">
            <v>16</v>
          </cell>
          <cell r="I6">
            <v>16</v>
          </cell>
          <cell r="J6">
            <v>21</v>
          </cell>
          <cell r="K6">
            <v>21</v>
          </cell>
        </row>
        <row r="8">
          <cell r="A8" t="str">
            <v>o15</v>
          </cell>
          <cell r="B8" t="str">
            <v>O</v>
          </cell>
          <cell r="C8" t="str">
            <v>Tututepec</v>
          </cell>
          <cell r="D8">
            <v>4</v>
          </cell>
          <cell r="E8">
            <v>1</v>
          </cell>
          <cell r="F8">
            <v>1</v>
          </cell>
          <cell r="G8">
            <v>2100</v>
          </cell>
        </row>
        <row r="9">
          <cell r="A9" t="str">
            <v>c19</v>
          </cell>
          <cell r="B9" t="str">
            <v>C</v>
          </cell>
          <cell r="C9" t="str">
            <v>Tenochtitlan</v>
          </cell>
          <cell r="D9">
            <v>3</v>
          </cell>
          <cell r="E9">
            <v>1</v>
          </cell>
          <cell r="F9">
            <v>1</v>
          </cell>
          <cell r="G9">
            <v>1350</v>
          </cell>
          <cell r="H9">
            <v>212500</v>
          </cell>
          <cell r="I9">
            <v>157.40740740740742</v>
          </cell>
          <cell r="J9">
            <v>16.899999999999999</v>
          </cell>
          <cell r="K9">
            <v>1.2518518518518518</v>
          </cell>
        </row>
        <row r="10">
          <cell r="A10" t="str">
            <v>w05</v>
          </cell>
          <cell r="B10" t="str">
            <v>W</v>
          </cell>
          <cell r="C10" t="str">
            <v>Zacapu</v>
          </cell>
          <cell r="D10">
            <v>4</v>
          </cell>
          <cell r="E10">
            <v>2</v>
          </cell>
          <cell r="F10">
            <v>1</v>
          </cell>
          <cell r="G10">
            <v>1100</v>
          </cell>
          <cell r="H10">
            <v>20000</v>
          </cell>
          <cell r="I10">
            <v>18.181818181818183</v>
          </cell>
        </row>
        <row r="11">
          <cell r="A11" t="str">
            <v>w02</v>
          </cell>
          <cell r="B11" t="str">
            <v>W</v>
          </cell>
          <cell r="C11" t="str">
            <v>Tzintzuntzan</v>
          </cell>
          <cell r="D11">
            <v>2</v>
          </cell>
          <cell r="E11">
            <v>1</v>
          </cell>
          <cell r="F11">
            <v>1</v>
          </cell>
          <cell r="G11">
            <v>674</v>
          </cell>
          <cell r="H11">
            <v>30000</v>
          </cell>
          <cell r="I11">
            <v>44.510385756676556</v>
          </cell>
          <cell r="J11">
            <v>34.4</v>
          </cell>
          <cell r="K11">
            <v>5.103857566765579</v>
          </cell>
        </row>
        <row r="12">
          <cell r="A12" t="str">
            <v>p06</v>
          </cell>
          <cell r="B12" t="str">
            <v>P</v>
          </cell>
          <cell r="C12" t="str">
            <v>Santa Rita</v>
          </cell>
          <cell r="D12">
            <v>2</v>
          </cell>
          <cell r="E12">
            <v>2</v>
          </cell>
          <cell r="F12">
            <v>1</v>
          </cell>
          <cell r="G12">
            <v>500</v>
          </cell>
          <cell r="H12">
            <v>7000</v>
          </cell>
          <cell r="I12">
            <v>14</v>
          </cell>
        </row>
        <row r="13">
          <cell r="A13" t="str">
            <v>g04</v>
          </cell>
          <cell r="B13" t="str">
            <v>G</v>
          </cell>
          <cell r="C13" t="str">
            <v>El Tigre</v>
          </cell>
          <cell r="D13">
            <v>4</v>
          </cell>
          <cell r="E13">
            <v>4</v>
          </cell>
          <cell r="F13">
            <v>1</v>
          </cell>
          <cell r="G13">
            <v>500</v>
          </cell>
        </row>
        <row r="14">
          <cell r="A14" t="str">
            <v>c20</v>
          </cell>
          <cell r="B14" t="str">
            <v>C</v>
          </cell>
          <cell r="C14" t="str">
            <v>Texcoco</v>
          </cell>
          <cell r="D14">
            <v>4</v>
          </cell>
          <cell r="E14">
            <v>1</v>
          </cell>
          <cell r="F14">
            <v>1</v>
          </cell>
          <cell r="G14">
            <v>450</v>
          </cell>
          <cell r="H14">
            <v>24100</v>
          </cell>
          <cell r="I14">
            <v>53.555555555555557</v>
          </cell>
        </row>
        <row r="15">
          <cell r="A15" t="str">
            <v>y10</v>
          </cell>
          <cell r="B15" t="str">
            <v>Y</v>
          </cell>
          <cell r="C15" t="str">
            <v>Mayapan</v>
          </cell>
          <cell r="D15">
            <v>1</v>
          </cell>
          <cell r="E15">
            <v>1</v>
          </cell>
          <cell r="F15">
            <v>1</v>
          </cell>
          <cell r="G15">
            <v>420</v>
          </cell>
          <cell r="H15">
            <v>21000</v>
          </cell>
          <cell r="I15">
            <v>50</v>
          </cell>
          <cell r="J15">
            <v>12.8</v>
          </cell>
          <cell r="K15">
            <v>3.0476190476190474</v>
          </cell>
        </row>
        <row r="16">
          <cell r="A16" t="str">
            <v>c23</v>
          </cell>
          <cell r="B16" t="str">
            <v>C</v>
          </cell>
          <cell r="C16" t="str">
            <v>Huexotla</v>
          </cell>
          <cell r="D16">
            <v>3</v>
          </cell>
          <cell r="E16">
            <v>2</v>
          </cell>
          <cell r="F16">
            <v>1</v>
          </cell>
          <cell r="G16">
            <v>300</v>
          </cell>
          <cell r="H16">
            <v>17100</v>
          </cell>
          <cell r="I16">
            <v>57</v>
          </cell>
        </row>
        <row r="17">
          <cell r="A17" t="str">
            <v>w10</v>
          </cell>
          <cell r="B17" t="str">
            <v>W</v>
          </cell>
          <cell r="C17" t="str">
            <v>Eronguaricuaro</v>
          </cell>
          <cell r="D17">
            <v>4</v>
          </cell>
          <cell r="E17">
            <v>2</v>
          </cell>
          <cell r="F17">
            <v>1</v>
          </cell>
          <cell r="G17">
            <v>275</v>
          </cell>
        </row>
        <row r="18">
          <cell r="A18" t="str">
            <v>c22</v>
          </cell>
          <cell r="B18" t="str">
            <v>C</v>
          </cell>
          <cell r="C18" t="str">
            <v>Chalco</v>
          </cell>
          <cell r="D18">
            <v>4</v>
          </cell>
          <cell r="E18">
            <v>2</v>
          </cell>
          <cell r="F18">
            <v>1</v>
          </cell>
          <cell r="G18">
            <v>250</v>
          </cell>
          <cell r="H18">
            <v>11000</v>
          </cell>
          <cell r="I18">
            <v>44</v>
          </cell>
        </row>
        <row r="19">
          <cell r="A19" t="str">
            <v>c24</v>
          </cell>
          <cell r="B19" t="str">
            <v>C</v>
          </cell>
          <cell r="C19" t="str">
            <v>Otumba</v>
          </cell>
          <cell r="D19">
            <v>3</v>
          </cell>
          <cell r="E19">
            <v>3</v>
          </cell>
          <cell r="F19">
            <v>1</v>
          </cell>
          <cell r="G19">
            <v>220</v>
          </cell>
          <cell r="H19">
            <v>10700</v>
          </cell>
          <cell r="I19">
            <v>48.636363636363633</v>
          </cell>
        </row>
        <row r="20">
          <cell r="A20" t="str">
            <v>g02</v>
          </cell>
          <cell r="B20" t="str">
            <v>G</v>
          </cell>
          <cell r="C20" t="str">
            <v>Zempoala</v>
          </cell>
          <cell r="D20">
            <v>2</v>
          </cell>
          <cell r="E20">
            <v>2</v>
          </cell>
          <cell r="F20">
            <v>1</v>
          </cell>
          <cell r="G20">
            <v>220</v>
          </cell>
          <cell r="J20">
            <v>16</v>
          </cell>
          <cell r="K20">
            <v>7.2727272727272725</v>
          </cell>
        </row>
        <row r="21">
          <cell r="A21" t="str">
            <v>w03</v>
          </cell>
          <cell r="B21" t="str">
            <v>W</v>
          </cell>
          <cell r="C21" t="str">
            <v>Acambaro</v>
          </cell>
          <cell r="D21">
            <v>2</v>
          </cell>
          <cell r="E21">
            <v>2</v>
          </cell>
          <cell r="F21">
            <v>1</v>
          </cell>
          <cell r="G21">
            <v>215</v>
          </cell>
          <cell r="H21">
            <v>6000</v>
          </cell>
          <cell r="I21">
            <v>27.906976744186046</v>
          </cell>
        </row>
        <row r="22">
          <cell r="A22" t="str">
            <v>c14</v>
          </cell>
          <cell r="B22" t="str">
            <v>C</v>
          </cell>
          <cell r="C22" t="str">
            <v>Yautepec</v>
          </cell>
          <cell r="D22">
            <v>3</v>
          </cell>
          <cell r="E22">
            <v>2</v>
          </cell>
          <cell r="F22">
            <v>1</v>
          </cell>
          <cell r="G22">
            <v>209</v>
          </cell>
          <cell r="H22">
            <v>15100</v>
          </cell>
          <cell r="I22">
            <v>72.248803827751203</v>
          </cell>
        </row>
        <row r="23">
          <cell r="A23" t="str">
            <v>h04</v>
          </cell>
          <cell r="B23" t="str">
            <v>H</v>
          </cell>
          <cell r="C23" t="str">
            <v>Utatlan</v>
          </cell>
          <cell r="D23">
            <v>3</v>
          </cell>
          <cell r="E23">
            <v>2</v>
          </cell>
          <cell r="F23">
            <v>2</v>
          </cell>
          <cell r="G23">
            <v>200</v>
          </cell>
          <cell r="J23">
            <v>11</v>
          </cell>
          <cell r="K23">
            <v>5.5</v>
          </cell>
        </row>
        <row r="24">
          <cell r="A24" t="str">
            <v>p15</v>
          </cell>
          <cell r="B24" t="str">
            <v>P</v>
          </cell>
          <cell r="C24" t="str">
            <v>Sarteneja</v>
          </cell>
          <cell r="D24">
            <v>4</v>
          </cell>
          <cell r="E24">
            <v>2</v>
          </cell>
          <cell r="F24">
            <v>2</v>
          </cell>
          <cell r="G24">
            <v>200</v>
          </cell>
        </row>
        <row r="25">
          <cell r="A25" t="str">
            <v>h03</v>
          </cell>
          <cell r="B25" t="str">
            <v>H</v>
          </cell>
          <cell r="C25" t="str">
            <v>Naco</v>
          </cell>
          <cell r="D25">
            <v>3</v>
          </cell>
          <cell r="E25">
            <v>4</v>
          </cell>
          <cell r="F25">
            <v>2</v>
          </cell>
          <cell r="G25">
            <v>160</v>
          </cell>
          <cell r="H25">
            <v>10000</v>
          </cell>
          <cell r="I25">
            <v>62.5</v>
          </cell>
        </row>
        <row r="26">
          <cell r="A26" t="str">
            <v>g13</v>
          </cell>
          <cell r="B26" t="str">
            <v>G</v>
          </cell>
          <cell r="C26" t="str">
            <v>Cotaxtla</v>
          </cell>
          <cell r="D26">
            <v>4</v>
          </cell>
          <cell r="E26">
            <v>2</v>
          </cell>
          <cell r="F26">
            <v>2</v>
          </cell>
          <cell r="G26">
            <v>185</v>
          </cell>
        </row>
        <row r="27">
          <cell r="A27" t="str">
            <v>w08</v>
          </cell>
          <cell r="B27" t="str">
            <v>W</v>
          </cell>
          <cell r="C27" t="str">
            <v>Ihuatzio</v>
          </cell>
          <cell r="D27">
            <v>4</v>
          </cell>
          <cell r="E27">
            <v>2</v>
          </cell>
          <cell r="F27">
            <v>2</v>
          </cell>
          <cell r="G27">
            <v>125</v>
          </cell>
        </row>
        <row r="28">
          <cell r="A28" t="str">
            <v>c27</v>
          </cell>
          <cell r="B28" t="str">
            <v>C</v>
          </cell>
          <cell r="C28" t="str">
            <v>Siguatecpan</v>
          </cell>
          <cell r="D28">
            <v>3</v>
          </cell>
          <cell r="E28">
            <v>2</v>
          </cell>
          <cell r="F28">
            <v>2</v>
          </cell>
          <cell r="G28">
            <v>106</v>
          </cell>
          <cell r="H28">
            <v>1100</v>
          </cell>
          <cell r="I28">
            <v>10.377358490566039</v>
          </cell>
        </row>
        <row r="29">
          <cell r="A29" t="str">
            <v>o19</v>
          </cell>
          <cell r="B29" t="str">
            <v>O</v>
          </cell>
          <cell r="C29" t="str">
            <v>Yucuita</v>
          </cell>
          <cell r="D29">
            <v>4</v>
          </cell>
          <cell r="E29">
            <v>2</v>
          </cell>
          <cell r="F29">
            <v>2</v>
          </cell>
          <cell r="G29">
            <v>100</v>
          </cell>
        </row>
        <row r="30">
          <cell r="A30" t="str">
            <v>c35</v>
          </cell>
          <cell r="B30" t="str">
            <v>C</v>
          </cell>
          <cell r="C30" t="str">
            <v>Tehuacan Viejo</v>
          </cell>
          <cell r="D30">
            <v>4</v>
          </cell>
          <cell r="E30">
            <v>2</v>
          </cell>
          <cell r="F30">
            <v>2</v>
          </cell>
          <cell r="G30">
            <v>100</v>
          </cell>
        </row>
        <row r="31">
          <cell r="A31" t="str">
            <v>c18</v>
          </cell>
          <cell r="B31" t="str">
            <v>C</v>
          </cell>
          <cell r="C31" t="str">
            <v>Coxcatlan Viejo</v>
          </cell>
          <cell r="D31">
            <v>3</v>
          </cell>
          <cell r="E31">
            <v>2</v>
          </cell>
          <cell r="F31">
            <v>2</v>
          </cell>
          <cell r="G31">
            <v>100</v>
          </cell>
        </row>
        <row r="32">
          <cell r="A32" t="str">
            <v>o03</v>
          </cell>
          <cell r="B32" t="str">
            <v>O</v>
          </cell>
          <cell r="C32" t="str">
            <v>Chachoapan</v>
          </cell>
          <cell r="D32">
            <v>4</v>
          </cell>
          <cell r="E32">
            <v>2</v>
          </cell>
          <cell r="F32">
            <v>2</v>
          </cell>
          <cell r="G32">
            <v>100</v>
          </cell>
        </row>
        <row r="33">
          <cell r="A33" t="str">
            <v>c02</v>
          </cell>
          <cell r="B33" t="str">
            <v>C</v>
          </cell>
          <cell r="C33" t="str">
            <v>Calixtlahuaca</v>
          </cell>
          <cell r="D33">
            <v>3</v>
          </cell>
          <cell r="E33">
            <v>2</v>
          </cell>
          <cell r="F33">
            <v>2</v>
          </cell>
          <cell r="G33">
            <v>100</v>
          </cell>
        </row>
        <row r="34">
          <cell r="A34" t="str">
            <v>c16</v>
          </cell>
          <cell r="B34" t="str">
            <v>C</v>
          </cell>
          <cell r="C34" t="str">
            <v>Venta Salada</v>
          </cell>
          <cell r="D34">
            <v>3</v>
          </cell>
          <cell r="E34">
            <v>2</v>
          </cell>
          <cell r="F34">
            <v>2</v>
          </cell>
          <cell r="G34">
            <v>100</v>
          </cell>
          <cell r="J34">
            <v>10.7</v>
          </cell>
          <cell r="K34">
            <v>10.7</v>
          </cell>
        </row>
        <row r="35">
          <cell r="A35" t="str">
            <v>w09</v>
          </cell>
          <cell r="B35" t="str">
            <v>W</v>
          </cell>
          <cell r="C35" t="str">
            <v>Patzcuaro</v>
          </cell>
          <cell r="D35">
            <v>4</v>
          </cell>
          <cell r="E35">
            <v>2</v>
          </cell>
          <cell r="F35">
            <v>2</v>
          </cell>
          <cell r="G35">
            <v>100</v>
          </cell>
        </row>
        <row r="36">
          <cell r="A36" t="str">
            <v>w04</v>
          </cell>
          <cell r="B36" t="str">
            <v>W</v>
          </cell>
          <cell r="C36" t="str">
            <v>Urichu</v>
          </cell>
          <cell r="D36">
            <v>3</v>
          </cell>
          <cell r="E36">
            <v>2</v>
          </cell>
          <cell r="F36">
            <v>2</v>
          </cell>
          <cell r="G36">
            <v>90</v>
          </cell>
        </row>
        <row r="37">
          <cell r="A37" t="str">
            <v>c26</v>
          </cell>
          <cell r="B37" t="str">
            <v>C</v>
          </cell>
          <cell r="C37" t="str">
            <v>Ixtapaluca Veijo</v>
          </cell>
          <cell r="D37">
            <v>3</v>
          </cell>
          <cell r="E37">
            <v>2</v>
          </cell>
          <cell r="F37">
            <v>2</v>
          </cell>
          <cell r="G37">
            <v>90</v>
          </cell>
          <cell r="H37">
            <v>1400</v>
          </cell>
          <cell r="I37">
            <v>15.555555555555555</v>
          </cell>
          <cell r="J37">
            <v>15</v>
          </cell>
          <cell r="K37">
            <v>16.666666666666668</v>
          </cell>
        </row>
        <row r="38">
          <cell r="A38" t="str">
            <v>o10</v>
          </cell>
          <cell r="B38" t="str">
            <v>O</v>
          </cell>
          <cell r="C38" t="str">
            <v>Mitla</v>
          </cell>
          <cell r="D38">
            <v>3</v>
          </cell>
          <cell r="E38">
            <v>5</v>
          </cell>
          <cell r="F38">
            <v>3</v>
          </cell>
          <cell r="G38">
            <v>68</v>
          </cell>
          <cell r="J38">
            <v>18</v>
          </cell>
          <cell r="K38">
            <v>26.470588235294116</v>
          </cell>
        </row>
        <row r="39">
          <cell r="A39" t="str">
            <v>o09</v>
          </cell>
          <cell r="B39" t="str">
            <v>O</v>
          </cell>
          <cell r="C39" t="str">
            <v>Guiengola</v>
          </cell>
          <cell r="D39">
            <v>2</v>
          </cell>
          <cell r="E39">
            <v>8</v>
          </cell>
          <cell r="F39">
            <v>3</v>
          </cell>
          <cell r="G39">
            <v>63</v>
          </cell>
          <cell r="J39">
            <v>6.4</v>
          </cell>
          <cell r="K39">
            <v>10.158730158730158</v>
          </cell>
        </row>
        <row r="40">
          <cell r="A40" t="str">
            <v>g15</v>
          </cell>
          <cell r="B40" t="str">
            <v>G</v>
          </cell>
          <cell r="C40" t="str">
            <v>Mozomboa</v>
          </cell>
          <cell r="D40">
            <v>3</v>
          </cell>
          <cell r="E40">
            <v>2</v>
          </cell>
          <cell r="F40">
            <v>3</v>
          </cell>
          <cell r="G40">
            <v>56</v>
          </cell>
        </row>
        <row r="41">
          <cell r="A41" t="str">
            <v>p16</v>
          </cell>
          <cell r="B41" t="str">
            <v>P</v>
          </cell>
          <cell r="C41" t="str">
            <v>Bandera</v>
          </cell>
          <cell r="D41">
            <v>4</v>
          </cell>
          <cell r="E41">
            <v>2</v>
          </cell>
          <cell r="F41">
            <v>3</v>
          </cell>
          <cell r="G41">
            <v>53</v>
          </cell>
        </row>
        <row r="42">
          <cell r="A42" t="str">
            <v>c17</v>
          </cell>
          <cell r="B42" t="str">
            <v>C</v>
          </cell>
          <cell r="C42" t="str">
            <v>Tehuacan-Tr65</v>
          </cell>
          <cell r="D42">
            <v>3</v>
          </cell>
          <cell r="E42">
            <v>2</v>
          </cell>
          <cell r="F42">
            <v>3</v>
          </cell>
          <cell r="G42">
            <v>52</v>
          </cell>
        </row>
        <row r="43">
          <cell r="A43" t="str">
            <v>y11</v>
          </cell>
          <cell r="B43" t="str">
            <v>Y</v>
          </cell>
          <cell r="C43" t="str">
            <v>Muyil</v>
          </cell>
          <cell r="D43">
            <v>4</v>
          </cell>
          <cell r="E43">
            <v>2</v>
          </cell>
          <cell r="F43">
            <v>3</v>
          </cell>
          <cell r="G43">
            <v>50</v>
          </cell>
        </row>
        <row r="44">
          <cell r="A44" t="str">
            <v>o13</v>
          </cell>
          <cell r="B44" t="str">
            <v>O</v>
          </cell>
          <cell r="C44" t="str">
            <v>Tehuantepec</v>
          </cell>
          <cell r="D44">
            <v>4</v>
          </cell>
          <cell r="E44">
            <v>2</v>
          </cell>
          <cell r="F44">
            <v>3</v>
          </cell>
          <cell r="G44">
            <v>50</v>
          </cell>
        </row>
        <row r="45">
          <cell r="A45" t="str">
            <v>h06</v>
          </cell>
          <cell r="B45" t="str">
            <v>H</v>
          </cell>
          <cell r="C45" t="str">
            <v>Zacualpa</v>
          </cell>
          <cell r="D45">
            <v>1</v>
          </cell>
          <cell r="E45">
            <v>2</v>
          </cell>
          <cell r="F45">
            <v>3</v>
          </cell>
          <cell r="G45">
            <v>42</v>
          </cell>
          <cell r="J45">
            <v>3.6</v>
          </cell>
          <cell r="K45">
            <v>8.5714285714285712</v>
          </cell>
        </row>
        <row r="46">
          <cell r="A46" t="str">
            <v>o04</v>
          </cell>
          <cell r="B46" t="str">
            <v>O</v>
          </cell>
          <cell r="C46" t="str">
            <v>Coixtlahuaca</v>
          </cell>
          <cell r="D46">
            <v>3</v>
          </cell>
          <cell r="E46">
            <v>2</v>
          </cell>
          <cell r="F46">
            <v>3</v>
          </cell>
          <cell r="G46">
            <v>40</v>
          </cell>
        </row>
        <row r="47">
          <cell r="A47" t="str">
            <v>y26</v>
          </cell>
          <cell r="B47" t="str">
            <v>Y</v>
          </cell>
          <cell r="C47" t="str">
            <v>El Cedral</v>
          </cell>
          <cell r="D47">
            <v>4</v>
          </cell>
          <cell r="E47">
            <v>0</v>
          </cell>
          <cell r="F47">
            <v>3</v>
          </cell>
          <cell r="G47">
            <v>40</v>
          </cell>
        </row>
        <row r="48">
          <cell r="A48" t="str">
            <v>p14</v>
          </cell>
          <cell r="B48" t="str">
            <v>P</v>
          </cell>
          <cell r="C48" t="str">
            <v>Caye Coco</v>
          </cell>
          <cell r="D48">
            <v>3</v>
          </cell>
          <cell r="E48">
            <v>2</v>
          </cell>
          <cell r="F48">
            <v>3</v>
          </cell>
          <cell r="G48">
            <v>30</v>
          </cell>
        </row>
        <row r="49">
          <cell r="A49" t="str">
            <v>c30</v>
          </cell>
          <cell r="B49" t="str">
            <v>C</v>
          </cell>
          <cell r="C49" t="str">
            <v>Ixtapalapa</v>
          </cell>
          <cell r="D49">
            <v>4</v>
          </cell>
          <cell r="E49">
            <v>2</v>
          </cell>
          <cell r="F49">
            <v>3</v>
          </cell>
          <cell r="G49">
            <v>28</v>
          </cell>
        </row>
        <row r="50">
          <cell r="A50" t="str">
            <v>c37</v>
          </cell>
          <cell r="B50" t="str">
            <v>C</v>
          </cell>
          <cell r="C50" t="str">
            <v>Xaltocan</v>
          </cell>
          <cell r="D50">
            <v>3</v>
          </cell>
          <cell r="E50">
            <v>2</v>
          </cell>
          <cell r="F50">
            <v>3</v>
          </cell>
          <cell r="G50">
            <v>26</v>
          </cell>
        </row>
        <row r="51">
          <cell r="A51" t="str">
            <v>y21</v>
          </cell>
          <cell r="B51" t="str">
            <v>Y</v>
          </cell>
          <cell r="C51" t="str">
            <v>Buena Vista</v>
          </cell>
          <cell r="D51">
            <v>3</v>
          </cell>
          <cell r="E51">
            <v>2</v>
          </cell>
          <cell r="F51">
            <v>3</v>
          </cell>
          <cell r="G51">
            <v>25</v>
          </cell>
        </row>
        <row r="52">
          <cell r="A52" t="str">
            <v>h10</v>
          </cell>
          <cell r="B52" t="str">
            <v>H</v>
          </cell>
          <cell r="C52" t="str">
            <v>Acapetahua</v>
          </cell>
          <cell r="D52">
            <v>2</v>
          </cell>
          <cell r="E52">
            <v>2</v>
          </cell>
          <cell r="F52">
            <v>3</v>
          </cell>
          <cell r="G52">
            <v>23</v>
          </cell>
          <cell r="J52">
            <v>2.2000000000000002</v>
          </cell>
          <cell r="K52">
            <v>9.5652173913043494</v>
          </cell>
        </row>
        <row r="53">
          <cell r="A53" t="str">
            <v>h09</v>
          </cell>
          <cell r="B53" t="str">
            <v>H</v>
          </cell>
          <cell r="C53" t="str">
            <v>Mixco Viejo</v>
          </cell>
          <cell r="D53">
            <v>3</v>
          </cell>
          <cell r="E53">
            <v>2</v>
          </cell>
          <cell r="F53">
            <v>4</v>
          </cell>
          <cell r="G53">
            <v>20</v>
          </cell>
        </row>
        <row r="54">
          <cell r="A54" t="str">
            <v>p10</v>
          </cell>
          <cell r="B54" t="str">
            <v>P</v>
          </cell>
          <cell r="C54" t="str">
            <v>Zacpeten</v>
          </cell>
          <cell r="D54">
            <v>4</v>
          </cell>
          <cell r="E54">
            <v>2</v>
          </cell>
          <cell r="F54">
            <v>4</v>
          </cell>
          <cell r="G54">
            <v>19</v>
          </cell>
          <cell r="J54">
            <v>0.4</v>
          </cell>
          <cell r="K54">
            <v>2.1052631578947367</v>
          </cell>
        </row>
        <row r="55">
          <cell r="A55" t="str">
            <v>c05</v>
          </cell>
          <cell r="B55" t="str">
            <v>C</v>
          </cell>
          <cell r="C55" t="str">
            <v>Cuexcomate</v>
          </cell>
          <cell r="D55">
            <v>1</v>
          </cell>
          <cell r="E55">
            <v>6</v>
          </cell>
          <cell r="F55">
            <v>4</v>
          </cell>
          <cell r="G55">
            <v>15</v>
          </cell>
          <cell r="H55">
            <v>800</v>
          </cell>
          <cell r="I55">
            <v>53.333333333333336</v>
          </cell>
          <cell r="J55">
            <v>1.2</v>
          </cell>
          <cell r="K55">
            <v>8</v>
          </cell>
        </row>
        <row r="56">
          <cell r="A56" t="str">
            <v>y17</v>
          </cell>
          <cell r="B56" t="str">
            <v>Y</v>
          </cell>
          <cell r="C56" t="str">
            <v>Xcaret</v>
          </cell>
          <cell r="D56">
            <v>4</v>
          </cell>
          <cell r="E56">
            <v>2</v>
          </cell>
          <cell r="F56">
            <v>4</v>
          </cell>
          <cell r="G56">
            <v>15</v>
          </cell>
        </row>
        <row r="57">
          <cell r="A57" t="str">
            <v>c25</v>
          </cell>
          <cell r="B57" t="str">
            <v>C</v>
          </cell>
          <cell r="C57" t="str">
            <v>Coatlan Viejo</v>
          </cell>
          <cell r="D57">
            <v>3</v>
          </cell>
          <cell r="E57">
            <v>2</v>
          </cell>
          <cell r="F57">
            <v>4</v>
          </cell>
          <cell r="G57">
            <v>15</v>
          </cell>
          <cell r="H57">
            <v>800</v>
          </cell>
          <cell r="I57">
            <v>53.333333333333336</v>
          </cell>
          <cell r="J57">
            <v>1</v>
          </cell>
          <cell r="K57">
            <v>6.666666666666667</v>
          </cell>
        </row>
        <row r="58">
          <cell r="A58" t="str">
            <v>h13</v>
          </cell>
          <cell r="B58" t="str">
            <v>H</v>
          </cell>
          <cell r="C58" t="str">
            <v>Cawinal</v>
          </cell>
          <cell r="D58">
            <v>1</v>
          </cell>
          <cell r="E58">
            <v>2</v>
          </cell>
          <cell r="F58">
            <v>4</v>
          </cell>
          <cell r="G58">
            <v>14</v>
          </cell>
          <cell r="J58">
            <v>1.5</v>
          </cell>
          <cell r="K58">
            <v>10.714285714285714</v>
          </cell>
        </row>
        <row r="59">
          <cell r="A59" t="str">
            <v>c29</v>
          </cell>
          <cell r="B59" t="str">
            <v>C</v>
          </cell>
          <cell r="C59" t="str">
            <v>Tizatlan</v>
          </cell>
          <cell r="D59">
            <v>3</v>
          </cell>
          <cell r="E59">
            <v>2</v>
          </cell>
          <cell r="F59">
            <v>4</v>
          </cell>
          <cell r="G59">
            <v>12</v>
          </cell>
        </row>
        <row r="60">
          <cell r="A60" t="str">
            <v>h11</v>
          </cell>
          <cell r="B60" t="str">
            <v>H</v>
          </cell>
          <cell r="C60" t="str">
            <v>Cahyup</v>
          </cell>
          <cell r="D60">
            <v>4</v>
          </cell>
          <cell r="E60">
            <v>2</v>
          </cell>
          <cell r="F60">
            <v>4</v>
          </cell>
          <cell r="G60">
            <v>12</v>
          </cell>
          <cell r="J60">
            <v>1.8</v>
          </cell>
          <cell r="K60">
            <v>15</v>
          </cell>
        </row>
        <row r="61">
          <cell r="A61" t="str">
            <v>p13</v>
          </cell>
          <cell r="B61" t="str">
            <v>P</v>
          </cell>
          <cell r="C61" t="str">
            <v>Ichpaatun</v>
          </cell>
          <cell r="D61">
            <v>4</v>
          </cell>
          <cell r="E61">
            <v>2</v>
          </cell>
          <cell r="F61">
            <v>4</v>
          </cell>
          <cell r="G61">
            <v>12</v>
          </cell>
          <cell r="J61">
            <v>1.5</v>
          </cell>
          <cell r="K61">
            <v>12.5</v>
          </cell>
        </row>
        <row r="62">
          <cell r="A62" t="str">
            <v>y16</v>
          </cell>
          <cell r="B62" t="str">
            <v>Y</v>
          </cell>
          <cell r="C62" t="str">
            <v>Tulum</v>
          </cell>
          <cell r="D62">
            <v>2</v>
          </cell>
          <cell r="E62">
            <v>2</v>
          </cell>
          <cell r="F62">
            <v>4</v>
          </cell>
          <cell r="G62">
            <v>12</v>
          </cell>
        </row>
        <row r="63">
          <cell r="A63" t="str">
            <v>h18</v>
          </cell>
          <cell r="B63" t="str">
            <v>H</v>
          </cell>
          <cell r="C63" t="str">
            <v>Jilotepeque Veijo</v>
          </cell>
          <cell r="D63">
            <v>4</v>
          </cell>
          <cell r="E63">
            <v>2</v>
          </cell>
          <cell r="F63">
            <v>4</v>
          </cell>
          <cell r="G63">
            <v>11</v>
          </cell>
          <cell r="J63">
            <v>0.8</v>
          </cell>
          <cell r="K63">
            <v>7.2727272727272725</v>
          </cell>
        </row>
        <row r="64">
          <cell r="A64" t="str">
            <v>h02</v>
          </cell>
          <cell r="B64" t="str">
            <v>H</v>
          </cell>
          <cell r="C64" t="str">
            <v>Canajasté</v>
          </cell>
          <cell r="D64">
            <v>2</v>
          </cell>
          <cell r="E64">
            <v>2</v>
          </cell>
          <cell r="F64">
            <v>4</v>
          </cell>
          <cell r="G64">
            <v>10</v>
          </cell>
          <cell r="J64">
            <v>0.3</v>
          </cell>
          <cell r="K64">
            <v>3</v>
          </cell>
        </row>
        <row r="65">
          <cell r="A65" t="str">
            <v>y20</v>
          </cell>
          <cell r="B65" t="str">
            <v>Y</v>
          </cell>
          <cell r="C65" t="str">
            <v>Aguada Grande</v>
          </cell>
          <cell r="D65">
            <v>3</v>
          </cell>
          <cell r="E65">
            <v>2</v>
          </cell>
          <cell r="F65">
            <v>4</v>
          </cell>
          <cell r="G65">
            <v>10</v>
          </cell>
          <cell r="J65">
            <v>0.4</v>
          </cell>
          <cell r="K65">
            <v>4</v>
          </cell>
        </row>
        <row r="66">
          <cell r="A66" t="str">
            <v>h25</v>
          </cell>
          <cell r="B66" t="str">
            <v>H</v>
          </cell>
          <cell r="C66" t="str">
            <v>Patzak</v>
          </cell>
          <cell r="D66">
            <v>4</v>
          </cell>
          <cell r="E66">
            <v>2</v>
          </cell>
          <cell r="F66">
            <v>4</v>
          </cell>
          <cell r="G66">
            <v>10</v>
          </cell>
          <cell r="J66">
            <v>1.2</v>
          </cell>
          <cell r="K66">
            <v>12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teGraph"/>
      <sheetName val="Epi-Gr1"/>
      <sheetName val="Epi-Gr-Smallest"/>
      <sheetName val="Epi-Gr-ToUse"/>
      <sheetName val="SiteArea"/>
      <sheetName val="EpiSiz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">
          <cell r="A1" t="str">
            <v>KeyNo</v>
          </cell>
          <cell r="B1" t="str">
            <v>Loc</v>
          </cell>
          <cell r="C1" t="str">
            <v>Town</v>
          </cell>
          <cell r="D1" t="str">
            <v>Info</v>
          </cell>
          <cell r="E1" t="str">
            <v>Type1</v>
          </cell>
          <cell r="F1" t="str">
            <v>Water</v>
          </cell>
          <cell r="G1" t="str">
            <v>Def</v>
          </cell>
          <cell r="H1" t="str">
            <v>Ar-W</v>
          </cell>
          <cell r="I1" t="str">
            <v>PopEst</v>
          </cell>
          <cell r="J1" t="str">
            <v>Expr1</v>
          </cell>
          <cell r="K1" t="str">
            <v>Ar-C</v>
          </cell>
          <cell r="L1" t="str">
            <v>Epi%</v>
          </cell>
        </row>
        <row r="2">
          <cell r="A2" t="str">
            <v>w02</v>
          </cell>
          <cell r="B2" t="str">
            <v>W</v>
          </cell>
          <cell r="C2" t="str">
            <v>Tzintzuntzan</v>
          </cell>
          <cell r="D2">
            <v>2</v>
          </cell>
          <cell r="E2">
            <v>1</v>
          </cell>
          <cell r="F2" t="str">
            <v>L</v>
          </cell>
          <cell r="G2" t="str">
            <v>1</v>
          </cell>
          <cell r="H2">
            <v>674</v>
          </cell>
          <cell r="I2">
            <v>30000</v>
          </cell>
          <cell r="J2">
            <v>44.510385756676556</v>
          </cell>
          <cell r="K2">
            <v>34.4</v>
          </cell>
          <cell r="L2">
            <v>5.103857566765579</v>
          </cell>
        </row>
        <row r="3">
          <cell r="A3" t="str">
            <v>o10</v>
          </cell>
          <cell r="B3" t="str">
            <v>O</v>
          </cell>
          <cell r="C3" t="str">
            <v>Mitla</v>
          </cell>
          <cell r="D3">
            <v>3</v>
          </cell>
          <cell r="E3">
            <v>5</v>
          </cell>
          <cell r="F3" t="str">
            <v>1</v>
          </cell>
          <cell r="G3" t="str">
            <v>1</v>
          </cell>
          <cell r="H3">
            <v>68</v>
          </cell>
          <cell r="K3">
            <v>18</v>
          </cell>
          <cell r="L3">
            <v>26.470588235294116</v>
          </cell>
        </row>
        <row r="4">
          <cell r="A4" t="str">
            <v>c19</v>
          </cell>
          <cell r="B4" t="str">
            <v>C</v>
          </cell>
          <cell r="C4" t="str">
            <v>Tenochtitlan</v>
          </cell>
          <cell r="D4">
            <v>3</v>
          </cell>
          <cell r="E4">
            <v>1</v>
          </cell>
          <cell r="F4" t="str">
            <v>L</v>
          </cell>
          <cell r="G4" t="str">
            <v>Is</v>
          </cell>
          <cell r="H4">
            <v>1350</v>
          </cell>
          <cell r="I4">
            <v>212500</v>
          </cell>
          <cell r="J4">
            <v>157.40740740740742</v>
          </cell>
          <cell r="K4">
            <v>16.899999999999999</v>
          </cell>
          <cell r="L4">
            <v>1.2518518518518518</v>
          </cell>
        </row>
        <row r="5">
          <cell r="A5" t="str">
            <v>g02</v>
          </cell>
          <cell r="B5" t="str">
            <v>G</v>
          </cell>
          <cell r="C5" t="str">
            <v>Zempoala</v>
          </cell>
          <cell r="D5">
            <v>2</v>
          </cell>
          <cell r="E5">
            <v>2</v>
          </cell>
          <cell r="F5" t="str">
            <v>1</v>
          </cell>
          <cell r="G5" t="str">
            <v>1</v>
          </cell>
          <cell r="H5">
            <v>220</v>
          </cell>
          <cell r="K5">
            <v>16</v>
          </cell>
          <cell r="L5">
            <v>7.2727272727272725</v>
          </cell>
        </row>
        <row r="6">
          <cell r="A6" t="str">
            <v>c26</v>
          </cell>
          <cell r="B6" t="str">
            <v>C</v>
          </cell>
          <cell r="C6" t="str">
            <v>Ixtapaluca Veijo</v>
          </cell>
          <cell r="D6">
            <v>3</v>
          </cell>
          <cell r="E6">
            <v>2</v>
          </cell>
          <cell r="F6" t="str">
            <v>1</v>
          </cell>
          <cell r="G6" t="str">
            <v>S</v>
          </cell>
          <cell r="H6">
            <v>90</v>
          </cell>
          <cell r="I6">
            <v>1400</v>
          </cell>
          <cell r="J6">
            <v>15.555555555555555</v>
          </cell>
          <cell r="K6">
            <v>15</v>
          </cell>
          <cell r="L6">
            <v>16.666666666666668</v>
          </cell>
        </row>
        <row r="7">
          <cell r="A7" t="str">
            <v>y10</v>
          </cell>
          <cell r="B7" t="str">
            <v>Y</v>
          </cell>
          <cell r="C7" t="str">
            <v>Mayapan</v>
          </cell>
          <cell r="D7">
            <v>1</v>
          </cell>
          <cell r="E7">
            <v>1</v>
          </cell>
          <cell r="F7" t="str">
            <v>1</v>
          </cell>
          <cell r="G7" t="str">
            <v>1</v>
          </cell>
          <cell r="H7">
            <v>420</v>
          </cell>
          <cell r="I7">
            <v>21000</v>
          </cell>
          <cell r="J7">
            <v>50</v>
          </cell>
          <cell r="K7">
            <v>12.8</v>
          </cell>
          <cell r="L7">
            <v>3.0476190476190474</v>
          </cell>
        </row>
        <row r="8">
          <cell r="A8" t="str">
            <v>h04</v>
          </cell>
          <cell r="B8" t="str">
            <v>H</v>
          </cell>
          <cell r="C8" t="str">
            <v>Utatlan</v>
          </cell>
          <cell r="D8">
            <v>3</v>
          </cell>
          <cell r="E8">
            <v>2</v>
          </cell>
          <cell r="F8" t="str">
            <v>1</v>
          </cell>
          <cell r="G8" t="str">
            <v>H</v>
          </cell>
          <cell r="H8">
            <v>200</v>
          </cell>
          <cell r="I8">
            <v>0</v>
          </cell>
          <cell r="J8">
            <v>0</v>
          </cell>
          <cell r="K8">
            <v>11</v>
          </cell>
          <cell r="L8">
            <v>5.5</v>
          </cell>
        </row>
        <row r="9">
          <cell r="A9" t="str">
            <v>c16</v>
          </cell>
          <cell r="B9" t="str">
            <v>C</v>
          </cell>
          <cell r="C9" t="str">
            <v>Venta Salada</v>
          </cell>
          <cell r="D9">
            <v>3</v>
          </cell>
          <cell r="E9">
            <v>2</v>
          </cell>
          <cell r="F9" t="str">
            <v>1</v>
          </cell>
          <cell r="G9" t="str">
            <v>1</v>
          </cell>
          <cell r="H9">
            <v>100</v>
          </cell>
          <cell r="K9">
            <v>10.7</v>
          </cell>
          <cell r="L9">
            <v>10.7</v>
          </cell>
        </row>
        <row r="10">
          <cell r="A10" t="str">
            <v>h22</v>
          </cell>
          <cell r="B10" t="str">
            <v>H</v>
          </cell>
          <cell r="C10" t="str">
            <v>Chuitinamit-Atitlan</v>
          </cell>
          <cell r="D10">
            <v>4</v>
          </cell>
          <cell r="E10">
            <v>2</v>
          </cell>
          <cell r="F10" t="str">
            <v>1</v>
          </cell>
          <cell r="G10" t="str">
            <v>H</v>
          </cell>
          <cell r="I10">
            <v>0</v>
          </cell>
          <cell r="K10">
            <v>10</v>
          </cell>
        </row>
        <row r="11">
          <cell r="A11" t="str">
            <v>c28</v>
          </cell>
          <cell r="B11" t="str">
            <v>C</v>
          </cell>
          <cell r="C11" t="str">
            <v>Zultepec</v>
          </cell>
          <cell r="D11">
            <v>3</v>
          </cell>
          <cell r="E11">
            <v>2</v>
          </cell>
          <cell r="F11" t="str">
            <v>1</v>
          </cell>
          <cell r="G11" t="str">
            <v>1</v>
          </cell>
          <cell r="I11">
            <v>0</v>
          </cell>
          <cell r="K11">
            <v>8</v>
          </cell>
        </row>
        <row r="12">
          <cell r="A12" t="str">
            <v>o20</v>
          </cell>
          <cell r="B12" t="str">
            <v>O</v>
          </cell>
          <cell r="C12" t="str">
            <v>Zaachila</v>
          </cell>
          <cell r="D12">
            <v>4</v>
          </cell>
          <cell r="E12">
            <v>2</v>
          </cell>
          <cell r="F12" t="str">
            <v>1</v>
          </cell>
          <cell r="G12" t="str">
            <v>1</v>
          </cell>
          <cell r="K12">
            <v>6.7</v>
          </cell>
        </row>
        <row r="13">
          <cell r="A13" t="str">
            <v>o09</v>
          </cell>
          <cell r="B13" t="str">
            <v>O</v>
          </cell>
          <cell r="C13" t="str">
            <v>Guiengola</v>
          </cell>
          <cell r="D13">
            <v>2</v>
          </cell>
          <cell r="E13">
            <v>8</v>
          </cell>
          <cell r="F13" t="str">
            <v>1</v>
          </cell>
          <cell r="G13" t="str">
            <v>H</v>
          </cell>
          <cell r="H13">
            <v>63</v>
          </cell>
          <cell r="K13">
            <v>6.4</v>
          </cell>
          <cell r="L13">
            <v>10.158730158730158</v>
          </cell>
        </row>
        <row r="14">
          <cell r="A14" t="str">
            <v>h05</v>
          </cell>
          <cell r="B14" t="str">
            <v>H</v>
          </cell>
          <cell r="C14" t="str">
            <v>Zaculeu</v>
          </cell>
          <cell r="D14">
            <v>1</v>
          </cell>
          <cell r="E14">
            <v>2</v>
          </cell>
          <cell r="F14" t="str">
            <v>1</v>
          </cell>
          <cell r="G14" t="str">
            <v>H</v>
          </cell>
          <cell r="I14">
            <v>0</v>
          </cell>
          <cell r="K14">
            <v>6</v>
          </cell>
        </row>
        <row r="15">
          <cell r="A15" t="str">
            <v>h14</v>
          </cell>
          <cell r="B15" t="str">
            <v>H</v>
          </cell>
          <cell r="C15" t="str">
            <v>Chutinamit-Sacapulas</v>
          </cell>
          <cell r="D15">
            <v>4</v>
          </cell>
          <cell r="E15">
            <v>2</v>
          </cell>
          <cell r="F15" t="str">
            <v>1</v>
          </cell>
          <cell r="G15" t="str">
            <v>H</v>
          </cell>
          <cell r="I15">
            <v>0</v>
          </cell>
          <cell r="K15">
            <v>6</v>
          </cell>
        </row>
        <row r="16">
          <cell r="A16" t="str">
            <v>g12</v>
          </cell>
          <cell r="B16" t="str">
            <v>G</v>
          </cell>
          <cell r="C16" t="str">
            <v>Juarez/El Cuyo Grande</v>
          </cell>
          <cell r="D16">
            <v>3</v>
          </cell>
          <cell r="E16">
            <v>2</v>
          </cell>
          <cell r="F16" t="str">
            <v>1</v>
          </cell>
          <cell r="G16" t="str">
            <v>1</v>
          </cell>
          <cell r="I16">
            <v>0</v>
          </cell>
          <cell r="K16">
            <v>5.2</v>
          </cell>
        </row>
        <row r="17">
          <cell r="A17" t="str">
            <v>h28</v>
          </cell>
          <cell r="B17" t="str">
            <v>H</v>
          </cell>
          <cell r="C17" t="str">
            <v>Tzak Pokoma</v>
          </cell>
          <cell r="D17">
            <v>4</v>
          </cell>
          <cell r="E17">
            <v>2</v>
          </cell>
          <cell r="F17" t="str">
            <v>1</v>
          </cell>
          <cell r="G17" t="str">
            <v>H</v>
          </cell>
          <cell r="I17">
            <v>0</v>
          </cell>
          <cell r="K17">
            <v>5</v>
          </cell>
        </row>
        <row r="18">
          <cell r="A18" t="str">
            <v>h07</v>
          </cell>
          <cell r="B18" t="str">
            <v>H</v>
          </cell>
          <cell r="C18" t="str">
            <v>Iximché</v>
          </cell>
          <cell r="D18">
            <v>3</v>
          </cell>
          <cell r="E18">
            <v>2</v>
          </cell>
          <cell r="F18" t="str">
            <v>1</v>
          </cell>
          <cell r="G18" t="str">
            <v>H</v>
          </cell>
          <cell r="I18">
            <v>0</v>
          </cell>
          <cell r="K18">
            <v>4.5</v>
          </cell>
        </row>
        <row r="19">
          <cell r="A19" t="str">
            <v>h08</v>
          </cell>
          <cell r="B19" t="str">
            <v>H</v>
          </cell>
          <cell r="C19" t="str">
            <v>Chisalin</v>
          </cell>
          <cell r="D19">
            <v>2</v>
          </cell>
          <cell r="E19">
            <v>2</v>
          </cell>
          <cell r="F19" t="str">
            <v>1</v>
          </cell>
          <cell r="G19" t="str">
            <v>H</v>
          </cell>
          <cell r="I19">
            <v>0</v>
          </cell>
          <cell r="K19">
            <v>4</v>
          </cell>
        </row>
        <row r="20">
          <cell r="A20" t="str">
            <v>h06</v>
          </cell>
          <cell r="B20" t="str">
            <v>H</v>
          </cell>
          <cell r="C20" t="str">
            <v>Zacualpa</v>
          </cell>
          <cell r="D20">
            <v>1</v>
          </cell>
          <cell r="E20">
            <v>2</v>
          </cell>
          <cell r="F20" t="str">
            <v>1</v>
          </cell>
          <cell r="G20" t="str">
            <v>H</v>
          </cell>
          <cell r="H20">
            <v>42</v>
          </cell>
          <cell r="I20">
            <v>0</v>
          </cell>
          <cell r="J20">
            <v>0</v>
          </cell>
          <cell r="K20">
            <v>3.6</v>
          </cell>
          <cell r="L20">
            <v>8.5714285714285712</v>
          </cell>
        </row>
        <row r="21">
          <cell r="A21" t="str">
            <v>o17</v>
          </cell>
          <cell r="B21" t="str">
            <v>O</v>
          </cell>
          <cell r="C21" t="str">
            <v>Yagul</v>
          </cell>
          <cell r="D21">
            <v>2</v>
          </cell>
          <cell r="E21">
            <v>0</v>
          </cell>
          <cell r="F21" t="str">
            <v>1</v>
          </cell>
          <cell r="G21" t="str">
            <v>H</v>
          </cell>
          <cell r="K21">
            <v>3.2</v>
          </cell>
        </row>
        <row r="22">
          <cell r="A22" t="str">
            <v>g17</v>
          </cell>
          <cell r="B22" t="str">
            <v>G</v>
          </cell>
          <cell r="C22" t="str">
            <v>Xochicatlan-Yahualica</v>
          </cell>
          <cell r="D22">
            <v>4</v>
          </cell>
          <cell r="E22">
            <v>0</v>
          </cell>
          <cell r="F22" t="str">
            <v>1</v>
          </cell>
          <cell r="G22" t="str">
            <v>H</v>
          </cell>
          <cell r="I22">
            <v>0</v>
          </cell>
          <cell r="K22">
            <v>2.2000000000000002</v>
          </cell>
        </row>
        <row r="23">
          <cell r="A23" t="str">
            <v>h10</v>
          </cell>
          <cell r="B23" t="str">
            <v>H</v>
          </cell>
          <cell r="C23" t="str">
            <v>Acapetahua</v>
          </cell>
          <cell r="D23">
            <v>2</v>
          </cell>
          <cell r="E23">
            <v>2</v>
          </cell>
          <cell r="F23" t="str">
            <v>1</v>
          </cell>
          <cell r="G23" t="str">
            <v>1</v>
          </cell>
          <cell r="H23">
            <v>23</v>
          </cell>
          <cell r="I23">
            <v>0</v>
          </cell>
          <cell r="J23">
            <v>0</v>
          </cell>
          <cell r="K23">
            <v>2.2000000000000002</v>
          </cell>
          <cell r="L23">
            <v>9.5652173913043494</v>
          </cell>
        </row>
        <row r="24">
          <cell r="A24" t="str">
            <v>g16</v>
          </cell>
          <cell r="B24" t="str">
            <v>G</v>
          </cell>
          <cell r="C24" t="str">
            <v>Cuatlamayan</v>
          </cell>
          <cell r="D24">
            <v>4</v>
          </cell>
          <cell r="E24">
            <v>0</v>
          </cell>
          <cell r="I24">
            <v>0</v>
          </cell>
          <cell r="K24">
            <v>2.1</v>
          </cell>
        </row>
        <row r="25">
          <cell r="A25" t="str">
            <v>c15</v>
          </cell>
          <cell r="B25" t="str">
            <v>C</v>
          </cell>
          <cell r="C25" t="str">
            <v>Tepexi Viejo</v>
          </cell>
          <cell r="D25">
            <v>2</v>
          </cell>
          <cell r="E25">
            <v>8</v>
          </cell>
          <cell r="F25" t="str">
            <v>1</v>
          </cell>
          <cell r="G25" t="str">
            <v>H</v>
          </cell>
          <cell r="K25">
            <v>2</v>
          </cell>
        </row>
        <row r="26">
          <cell r="A26" t="str">
            <v>h17</v>
          </cell>
          <cell r="B26" t="str">
            <v>H</v>
          </cell>
          <cell r="C26" t="str">
            <v>Chutixiox</v>
          </cell>
          <cell r="D26">
            <v>6</v>
          </cell>
          <cell r="E26">
            <v>0</v>
          </cell>
          <cell r="F26" t="str">
            <v>1</v>
          </cell>
          <cell r="G26" t="str">
            <v>H</v>
          </cell>
          <cell r="I26">
            <v>0</v>
          </cell>
          <cell r="K26">
            <v>2</v>
          </cell>
        </row>
        <row r="27">
          <cell r="A27" t="str">
            <v>h21</v>
          </cell>
          <cell r="B27" t="str">
            <v>H</v>
          </cell>
          <cell r="C27" t="str">
            <v>Chitinamit (Hacawitz)</v>
          </cell>
          <cell r="D27">
            <v>4</v>
          </cell>
          <cell r="E27">
            <v>2</v>
          </cell>
          <cell r="F27" t="str">
            <v>1</v>
          </cell>
          <cell r="G27" t="str">
            <v>H</v>
          </cell>
          <cell r="I27">
            <v>0</v>
          </cell>
          <cell r="K27">
            <v>2</v>
          </cell>
        </row>
        <row r="28">
          <cell r="A28" t="str">
            <v>c08</v>
          </cell>
          <cell r="B28" t="str">
            <v>C</v>
          </cell>
          <cell r="C28" t="str">
            <v>Teopanzolco</v>
          </cell>
          <cell r="D28">
            <v>4</v>
          </cell>
          <cell r="E28">
            <v>1</v>
          </cell>
          <cell r="F28" t="str">
            <v>1</v>
          </cell>
          <cell r="G28" t="str">
            <v>1</v>
          </cell>
          <cell r="K28">
            <v>1.9</v>
          </cell>
        </row>
        <row r="29">
          <cell r="A29" t="str">
            <v>c32</v>
          </cell>
          <cell r="B29" t="str">
            <v>C</v>
          </cell>
          <cell r="C29" t="str">
            <v>Huamango</v>
          </cell>
          <cell r="D29">
            <v>3</v>
          </cell>
          <cell r="E29">
            <v>2</v>
          </cell>
          <cell r="F29" t="str">
            <v>1</v>
          </cell>
          <cell r="G29" t="str">
            <v>H</v>
          </cell>
          <cell r="I29">
            <v>0</v>
          </cell>
          <cell r="K29">
            <v>1.9</v>
          </cell>
        </row>
        <row r="30">
          <cell r="A30" t="str">
            <v>h29</v>
          </cell>
          <cell r="B30" t="str">
            <v>H</v>
          </cell>
          <cell r="C30" t="str">
            <v>Tenam-Aguacatan</v>
          </cell>
          <cell r="D30">
            <v>4</v>
          </cell>
          <cell r="E30">
            <v>2</v>
          </cell>
          <cell r="F30" t="str">
            <v>1</v>
          </cell>
          <cell r="G30" t="str">
            <v>H</v>
          </cell>
          <cell r="I30">
            <v>0</v>
          </cell>
          <cell r="K30">
            <v>1.9</v>
          </cell>
        </row>
        <row r="31">
          <cell r="A31" t="str">
            <v>h11</v>
          </cell>
          <cell r="B31" t="str">
            <v>H</v>
          </cell>
          <cell r="C31" t="str">
            <v>Cahyup</v>
          </cell>
          <cell r="D31">
            <v>4</v>
          </cell>
          <cell r="E31">
            <v>2</v>
          </cell>
          <cell r="F31" t="str">
            <v>1</v>
          </cell>
          <cell r="G31" t="str">
            <v>H</v>
          </cell>
          <cell r="H31">
            <v>12</v>
          </cell>
          <cell r="I31">
            <v>0</v>
          </cell>
          <cell r="J31">
            <v>0</v>
          </cell>
          <cell r="K31">
            <v>1.8</v>
          </cell>
          <cell r="L31">
            <v>15</v>
          </cell>
        </row>
        <row r="32">
          <cell r="A32" t="str">
            <v>h27</v>
          </cell>
          <cell r="B32" t="str">
            <v>H</v>
          </cell>
          <cell r="C32" t="str">
            <v>P. V. Canilla (Xoyabaj)</v>
          </cell>
          <cell r="D32">
            <v>4</v>
          </cell>
          <cell r="E32">
            <v>2</v>
          </cell>
          <cell r="F32" t="str">
            <v>1</v>
          </cell>
          <cell r="G32" t="str">
            <v>H</v>
          </cell>
          <cell r="I32">
            <v>0</v>
          </cell>
          <cell r="K32">
            <v>1.7</v>
          </cell>
        </row>
        <row r="33">
          <cell r="A33" t="str">
            <v>h19</v>
          </cell>
          <cell r="B33" t="str">
            <v>H</v>
          </cell>
          <cell r="C33" t="str">
            <v>Xolchum</v>
          </cell>
          <cell r="D33">
            <v>4</v>
          </cell>
          <cell r="E33">
            <v>2</v>
          </cell>
          <cell r="F33" t="str">
            <v>1</v>
          </cell>
          <cell r="G33" t="str">
            <v>H</v>
          </cell>
          <cell r="I33">
            <v>0</v>
          </cell>
          <cell r="K33">
            <v>1.7</v>
          </cell>
        </row>
        <row r="34">
          <cell r="A34" t="str">
            <v>h13</v>
          </cell>
          <cell r="B34" t="str">
            <v>H</v>
          </cell>
          <cell r="C34" t="str">
            <v>Cawinal</v>
          </cell>
          <cell r="D34">
            <v>1</v>
          </cell>
          <cell r="E34">
            <v>2</v>
          </cell>
          <cell r="F34" t="str">
            <v>1</v>
          </cell>
          <cell r="G34" t="str">
            <v>H</v>
          </cell>
          <cell r="H34">
            <v>14</v>
          </cell>
          <cell r="I34">
            <v>0</v>
          </cell>
          <cell r="J34">
            <v>0</v>
          </cell>
          <cell r="K34">
            <v>1.5</v>
          </cell>
          <cell r="L34">
            <v>10.714285714285714</v>
          </cell>
        </row>
        <row r="35">
          <cell r="A35" t="str">
            <v>p13</v>
          </cell>
          <cell r="B35" t="str">
            <v>P</v>
          </cell>
          <cell r="C35" t="str">
            <v>Ichpaatun</v>
          </cell>
          <cell r="D35">
            <v>4</v>
          </cell>
          <cell r="E35">
            <v>2</v>
          </cell>
          <cell r="F35" t="str">
            <v>C</v>
          </cell>
          <cell r="G35" t="str">
            <v>S</v>
          </cell>
          <cell r="H35">
            <v>12</v>
          </cell>
          <cell r="I35">
            <v>0</v>
          </cell>
          <cell r="J35">
            <v>0</v>
          </cell>
          <cell r="K35">
            <v>1.5</v>
          </cell>
          <cell r="L35">
            <v>12.5</v>
          </cell>
        </row>
        <row r="36">
          <cell r="A36" t="str">
            <v>h25</v>
          </cell>
          <cell r="B36" t="str">
            <v>H</v>
          </cell>
          <cell r="C36" t="str">
            <v>Patzak</v>
          </cell>
          <cell r="D36">
            <v>4</v>
          </cell>
          <cell r="E36">
            <v>2</v>
          </cell>
          <cell r="F36" t="str">
            <v>1</v>
          </cell>
          <cell r="G36" t="str">
            <v>H</v>
          </cell>
          <cell r="H36">
            <v>10</v>
          </cell>
          <cell r="I36">
            <v>0</v>
          </cell>
          <cell r="J36">
            <v>0</v>
          </cell>
          <cell r="K36">
            <v>1.2</v>
          </cell>
          <cell r="L36">
            <v>12</v>
          </cell>
        </row>
        <row r="37">
          <cell r="A37" t="str">
            <v>c33</v>
          </cell>
          <cell r="B37" t="str">
            <v>C</v>
          </cell>
          <cell r="C37" t="str">
            <v>Cuentepec</v>
          </cell>
          <cell r="D37">
            <v>4</v>
          </cell>
          <cell r="E37">
            <v>2</v>
          </cell>
          <cell r="F37" t="str">
            <v>1</v>
          </cell>
          <cell r="G37" t="str">
            <v>S</v>
          </cell>
          <cell r="I37">
            <v>0</v>
          </cell>
          <cell r="K37">
            <v>1.2</v>
          </cell>
        </row>
        <row r="38">
          <cell r="A38" t="str">
            <v>c05</v>
          </cell>
          <cell r="B38" t="str">
            <v>C</v>
          </cell>
          <cell r="C38" t="str">
            <v>Cuexcomate</v>
          </cell>
          <cell r="D38">
            <v>1</v>
          </cell>
          <cell r="E38">
            <v>6</v>
          </cell>
          <cell r="F38" t="str">
            <v>1</v>
          </cell>
          <cell r="G38" t="str">
            <v>1</v>
          </cell>
          <cell r="H38">
            <v>15</v>
          </cell>
          <cell r="I38">
            <v>800</v>
          </cell>
          <cell r="J38">
            <v>53.333333333333336</v>
          </cell>
          <cell r="K38">
            <v>1.2</v>
          </cell>
          <cell r="L38">
            <v>8</v>
          </cell>
        </row>
        <row r="39">
          <cell r="A39" t="str">
            <v>c03</v>
          </cell>
          <cell r="B39" t="str">
            <v>C</v>
          </cell>
          <cell r="C39" t="str">
            <v>Coatetelco</v>
          </cell>
          <cell r="D39">
            <v>3</v>
          </cell>
          <cell r="E39">
            <v>2</v>
          </cell>
          <cell r="F39" t="str">
            <v>1</v>
          </cell>
          <cell r="G39" t="str">
            <v>1</v>
          </cell>
          <cell r="K39">
            <v>1.1000000000000001</v>
          </cell>
        </row>
        <row r="40">
          <cell r="A40" t="str">
            <v>y19</v>
          </cell>
          <cell r="B40" t="str">
            <v>Y</v>
          </cell>
          <cell r="C40" t="str">
            <v>Xelha</v>
          </cell>
          <cell r="D40">
            <v>4</v>
          </cell>
          <cell r="E40">
            <v>0</v>
          </cell>
          <cell r="F40" t="str">
            <v>C</v>
          </cell>
          <cell r="G40" t="str">
            <v>S</v>
          </cell>
          <cell r="I40">
            <v>0</v>
          </cell>
          <cell r="K40">
            <v>1.1000000000000001</v>
          </cell>
        </row>
        <row r="41">
          <cell r="A41" t="str">
            <v>c25</v>
          </cell>
          <cell r="B41" t="str">
            <v>C</v>
          </cell>
          <cell r="C41" t="str">
            <v>Coatlan Viejo</v>
          </cell>
          <cell r="D41">
            <v>3</v>
          </cell>
          <cell r="E41">
            <v>2</v>
          </cell>
          <cell r="F41" t="str">
            <v>1</v>
          </cell>
          <cell r="G41" t="str">
            <v>S</v>
          </cell>
          <cell r="H41">
            <v>15</v>
          </cell>
          <cell r="I41">
            <v>800</v>
          </cell>
          <cell r="J41">
            <v>53.333333333333336</v>
          </cell>
          <cell r="K41">
            <v>1</v>
          </cell>
          <cell r="L41">
            <v>6.666666666666667</v>
          </cell>
        </row>
        <row r="42">
          <cell r="A42" t="str">
            <v>h24</v>
          </cell>
          <cell r="B42" t="str">
            <v>H</v>
          </cell>
          <cell r="C42" t="str">
            <v>Cucul</v>
          </cell>
          <cell r="D42">
            <v>4</v>
          </cell>
          <cell r="E42">
            <v>2</v>
          </cell>
          <cell r="F42" t="str">
            <v>1</v>
          </cell>
          <cell r="G42" t="str">
            <v>H</v>
          </cell>
          <cell r="I42">
            <v>0</v>
          </cell>
          <cell r="K42">
            <v>1</v>
          </cell>
        </row>
        <row r="43">
          <cell r="A43" t="str">
            <v>p09</v>
          </cell>
          <cell r="B43" t="str">
            <v>P</v>
          </cell>
          <cell r="C43" t="str">
            <v>Topoxte</v>
          </cell>
          <cell r="D43">
            <v>1</v>
          </cell>
          <cell r="E43">
            <v>2</v>
          </cell>
          <cell r="F43" t="str">
            <v>L</v>
          </cell>
          <cell r="G43" t="str">
            <v>P</v>
          </cell>
          <cell r="H43">
            <v>7</v>
          </cell>
          <cell r="K43">
            <v>0.9</v>
          </cell>
          <cell r="L43">
            <v>12.857142857142858</v>
          </cell>
        </row>
        <row r="44">
          <cell r="A44" t="str">
            <v>h18</v>
          </cell>
          <cell r="B44" t="str">
            <v>H</v>
          </cell>
          <cell r="C44" t="str">
            <v>Jilotepeque Veijo</v>
          </cell>
          <cell r="D44">
            <v>4</v>
          </cell>
          <cell r="E44">
            <v>2</v>
          </cell>
          <cell r="F44" t="str">
            <v>1</v>
          </cell>
          <cell r="G44" t="str">
            <v>H</v>
          </cell>
          <cell r="H44">
            <v>11</v>
          </cell>
          <cell r="I44">
            <v>0</v>
          </cell>
          <cell r="J44">
            <v>0</v>
          </cell>
          <cell r="K44">
            <v>0.8</v>
          </cell>
          <cell r="L44">
            <v>7.2727272727272725</v>
          </cell>
        </row>
        <row r="45">
          <cell r="A45" t="str">
            <v>h15</v>
          </cell>
          <cell r="B45" t="str">
            <v>H</v>
          </cell>
          <cell r="C45" t="str">
            <v>Chalchitan</v>
          </cell>
          <cell r="D45">
            <v>6</v>
          </cell>
          <cell r="E45">
            <v>0</v>
          </cell>
          <cell r="I45">
            <v>0</v>
          </cell>
          <cell r="K45">
            <v>0.8</v>
          </cell>
        </row>
        <row r="46">
          <cell r="A46" t="str">
            <v>h20</v>
          </cell>
          <cell r="B46" t="str">
            <v>H</v>
          </cell>
          <cell r="C46" t="str">
            <v>Pueblo V. Chichaj</v>
          </cell>
          <cell r="D46">
            <v>2</v>
          </cell>
          <cell r="E46">
            <v>2</v>
          </cell>
          <cell r="F46" t="str">
            <v>1</v>
          </cell>
          <cell r="G46" t="str">
            <v>H</v>
          </cell>
          <cell r="H46">
            <v>8</v>
          </cell>
          <cell r="I46">
            <v>0</v>
          </cell>
          <cell r="J46">
            <v>0</v>
          </cell>
          <cell r="K46">
            <v>0.7</v>
          </cell>
          <cell r="L46">
            <v>8.75</v>
          </cell>
        </row>
        <row r="47">
          <cell r="A47" t="str">
            <v>h26</v>
          </cell>
          <cell r="B47" t="str">
            <v>H</v>
          </cell>
          <cell r="C47" t="str">
            <v>Pueblo V. Malacatancito</v>
          </cell>
          <cell r="D47">
            <v>4</v>
          </cell>
          <cell r="E47">
            <v>2</v>
          </cell>
          <cell r="F47" t="str">
            <v>1</v>
          </cell>
          <cell r="G47" t="str">
            <v>H</v>
          </cell>
          <cell r="I47">
            <v>0</v>
          </cell>
          <cell r="K47">
            <v>0.5</v>
          </cell>
        </row>
        <row r="48">
          <cell r="A48" t="str">
            <v>c10</v>
          </cell>
          <cell r="B48" t="str">
            <v>C</v>
          </cell>
          <cell r="C48" t="str">
            <v>Tepozteco</v>
          </cell>
          <cell r="D48">
            <v>3</v>
          </cell>
          <cell r="E48">
            <v>7</v>
          </cell>
          <cell r="F48" t="str">
            <v>1</v>
          </cell>
          <cell r="G48" t="str">
            <v>H</v>
          </cell>
          <cell r="K48">
            <v>0.5</v>
          </cell>
        </row>
        <row r="49">
          <cell r="A49" t="str">
            <v>p10</v>
          </cell>
          <cell r="B49" t="str">
            <v>P</v>
          </cell>
          <cell r="C49" t="str">
            <v>Zacpeten</v>
          </cell>
          <cell r="D49">
            <v>4</v>
          </cell>
          <cell r="E49">
            <v>2</v>
          </cell>
          <cell r="F49" t="str">
            <v>L</v>
          </cell>
          <cell r="G49" t="str">
            <v>P</v>
          </cell>
          <cell r="H49">
            <v>19</v>
          </cell>
          <cell r="K49">
            <v>0.4</v>
          </cell>
          <cell r="L49">
            <v>2.1052631578947367</v>
          </cell>
        </row>
        <row r="50">
          <cell r="A50" t="str">
            <v>y20</v>
          </cell>
          <cell r="B50" t="str">
            <v>Y</v>
          </cell>
          <cell r="C50" t="str">
            <v>Aguada Grande</v>
          </cell>
          <cell r="D50">
            <v>3</v>
          </cell>
          <cell r="E50">
            <v>2</v>
          </cell>
          <cell r="F50" t="str">
            <v>C</v>
          </cell>
          <cell r="G50" t="str">
            <v>1</v>
          </cell>
          <cell r="H50">
            <v>10</v>
          </cell>
          <cell r="I50">
            <v>0</v>
          </cell>
          <cell r="J50">
            <v>0</v>
          </cell>
          <cell r="K50">
            <v>0.4</v>
          </cell>
          <cell r="L50">
            <v>4</v>
          </cell>
        </row>
        <row r="51">
          <cell r="A51" t="str">
            <v>c07</v>
          </cell>
          <cell r="B51" t="str">
            <v>C</v>
          </cell>
          <cell r="C51" t="str">
            <v>Malinalco</v>
          </cell>
          <cell r="D51">
            <v>2</v>
          </cell>
          <cell r="E51">
            <v>7</v>
          </cell>
          <cell r="F51" t="str">
            <v>1</v>
          </cell>
          <cell r="G51" t="str">
            <v>H</v>
          </cell>
          <cell r="K51">
            <v>0.4</v>
          </cell>
        </row>
        <row r="52">
          <cell r="A52" t="str">
            <v>h16</v>
          </cell>
          <cell r="B52" t="str">
            <v>H</v>
          </cell>
          <cell r="C52" t="str">
            <v>Chusiac</v>
          </cell>
          <cell r="D52">
            <v>6</v>
          </cell>
          <cell r="E52">
            <v>0</v>
          </cell>
          <cell r="F52" t="str">
            <v>1</v>
          </cell>
          <cell r="G52" t="str">
            <v>H</v>
          </cell>
          <cell r="H52">
            <v>6</v>
          </cell>
          <cell r="I52">
            <v>0</v>
          </cell>
          <cell r="J52">
            <v>0</v>
          </cell>
          <cell r="K52">
            <v>0.4</v>
          </cell>
          <cell r="L52">
            <v>6.666666666666667</v>
          </cell>
        </row>
        <row r="53">
          <cell r="A53" t="str">
            <v>h02</v>
          </cell>
          <cell r="B53" t="str">
            <v>H</v>
          </cell>
          <cell r="C53" t="str">
            <v>Canajasté</v>
          </cell>
          <cell r="D53">
            <v>2</v>
          </cell>
          <cell r="E53">
            <v>2</v>
          </cell>
          <cell r="F53" t="str">
            <v>R</v>
          </cell>
          <cell r="G53" t="str">
            <v>P</v>
          </cell>
          <cell r="H53">
            <v>10</v>
          </cell>
          <cell r="K53">
            <v>0.3</v>
          </cell>
          <cell r="L53">
            <v>3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2-1"/>
      <sheetName val="C2-2"/>
      <sheetName val="C2-3"/>
      <sheetName val="C2-4"/>
      <sheetName val="C2-5"/>
      <sheetName val="C2-6"/>
      <sheetName val="C2-7"/>
      <sheetName val="C2-8"/>
      <sheetName val="C3-1"/>
      <sheetName val="C3-2"/>
      <sheetName val="C3-3"/>
      <sheetName val="C3-4"/>
      <sheetName val="C3-5"/>
      <sheetName val="C4-1"/>
      <sheetName val="C4-2"/>
      <sheetName val="C4-3"/>
      <sheetName val="C4-4"/>
      <sheetName val="C4-5"/>
      <sheetName val="C4-6"/>
      <sheetName val="C6-1"/>
      <sheetName val="C6-2"/>
      <sheetName val="C6-3"/>
      <sheetName val="C7-1"/>
      <sheetName val="C7-2"/>
      <sheetName val="C7-3"/>
      <sheetName val="C7-4"/>
      <sheetName val="C7-5"/>
      <sheetName val="C7-6"/>
      <sheetName val="C7-7"/>
      <sheetName val="C7-8"/>
      <sheetName val="C7-9"/>
      <sheetName val="C10-Daub"/>
      <sheetName val="D2-1"/>
      <sheetName val="D2-2"/>
      <sheetName val="D2-3"/>
      <sheetName val="D2-4"/>
      <sheetName val="D5-1"/>
      <sheetName val="D5-2"/>
      <sheetName val="D5-3"/>
      <sheetName val="D5-4"/>
      <sheetName val="D5-5"/>
      <sheetName val="D5-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>
        <row r="3">
          <cell r="A3" t="str">
            <v>No.</v>
          </cell>
          <cell r="B3" t="str">
            <v>Procedencia</v>
          </cell>
        </row>
        <row r="4">
          <cell r="A4">
            <v>1</v>
          </cell>
          <cell r="B4">
            <v>501</v>
          </cell>
          <cell r="C4" t="str">
            <v>-</v>
          </cell>
          <cell r="D4">
            <v>36</v>
          </cell>
          <cell r="E4">
            <v>2</v>
          </cell>
          <cell r="F4" t="str">
            <v>-</v>
          </cell>
          <cell r="G4">
            <v>3</v>
          </cell>
        </row>
        <row r="5">
          <cell r="A5">
            <v>2</v>
          </cell>
          <cell r="B5">
            <v>501</v>
          </cell>
          <cell r="C5" t="str">
            <v>-</v>
          </cell>
          <cell r="D5">
            <v>31</v>
          </cell>
          <cell r="E5">
            <v>1</v>
          </cell>
          <cell r="F5" t="str">
            <v>-</v>
          </cell>
          <cell r="G5">
            <v>1</v>
          </cell>
        </row>
        <row r="6">
          <cell r="A6">
            <v>3</v>
          </cell>
          <cell r="B6">
            <v>501</v>
          </cell>
          <cell r="C6" t="str">
            <v>-</v>
          </cell>
          <cell r="D6">
            <v>24</v>
          </cell>
          <cell r="E6">
            <v>2</v>
          </cell>
          <cell r="F6" t="str">
            <v>-</v>
          </cell>
          <cell r="G6">
            <v>4</v>
          </cell>
        </row>
        <row r="7">
          <cell r="A7">
            <v>4</v>
          </cell>
          <cell r="B7">
            <v>501</v>
          </cell>
          <cell r="C7" t="str">
            <v>-</v>
          </cell>
          <cell r="D7">
            <v>3</v>
          </cell>
          <cell r="E7">
            <v>2</v>
          </cell>
          <cell r="F7" t="str">
            <v>-</v>
          </cell>
          <cell r="G7">
            <v>2</v>
          </cell>
        </row>
        <row r="8">
          <cell r="A8">
            <v>5</v>
          </cell>
          <cell r="B8">
            <v>501</v>
          </cell>
          <cell r="C8" t="str">
            <v>-</v>
          </cell>
          <cell r="D8">
            <v>17</v>
          </cell>
          <cell r="E8">
            <v>1</v>
          </cell>
          <cell r="F8" t="str">
            <v>-</v>
          </cell>
          <cell r="G8">
            <v>1</v>
          </cell>
        </row>
        <row r="9">
          <cell r="A9">
            <v>6</v>
          </cell>
          <cell r="B9">
            <v>501</v>
          </cell>
          <cell r="C9" t="str">
            <v>-</v>
          </cell>
          <cell r="D9">
            <v>3</v>
          </cell>
          <cell r="E9">
            <v>2</v>
          </cell>
          <cell r="F9" t="str">
            <v>-</v>
          </cell>
          <cell r="G9">
            <v>3</v>
          </cell>
        </row>
        <row r="10">
          <cell r="A10">
            <v>7</v>
          </cell>
          <cell r="B10">
            <v>501</v>
          </cell>
          <cell r="C10" t="str">
            <v>-</v>
          </cell>
          <cell r="D10">
            <v>1</v>
          </cell>
          <cell r="E10">
            <v>2</v>
          </cell>
          <cell r="F10" t="str">
            <v>-</v>
          </cell>
          <cell r="G10">
            <v>1</v>
          </cell>
        </row>
        <row r="11">
          <cell r="A11">
            <v>8</v>
          </cell>
          <cell r="B11">
            <v>501</v>
          </cell>
          <cell r="C11" t="str">
            <v>-</v>
          </cell>
          <cell r="D11">
            <v>2</v>
          </cell>
          <cell r="E11">
            <v>2</v>
          </cell>
          <cell r="F11" t="str">
            <v>-</v>
          </cell>
          <cell r="G11">
            <v>4</v>
          </cell>
        </row>
        <row r="12">
          <cell r="A12">
            <v>9</v>
          </cell>
          <cell r="B12">
            <v>501</v>
          </cell>
          <cell r="C12" t="str">
            <v>-</v>
          </cell>
          <cell r="D12">
            <v>2</v>
          </cell>
          <cell r="E12">
            <v>2</v>
          </cell>
          <cell r="F12" t="str">
            <v>-</v>
          </cell>
          <cell r="G12">
            <v>8</v>
          </cell>
        </row>
        <row r="13">
          <cell r="A13">
            <v>10</v>
          </cell>
          <cell r="B13">
            <v>501</v>
          </cell>
          <cell r="C13" t="str">
            <v>-</v>
          </cell>
          <cell r="D13">
            <v>27</v>
          </cell>
          <cell r="E13">
            <v>1</v>
          </cell>
          <cell r="F13" t="str">
            <v>-</v>
          </cell>
          <cell r="G13">
            <v>1</v>
          </cell>
        </row>
        <row r="14">
          <cell r="A14">
            <v>11</v>
          </cell>
          <cell r="B14">
            <v>501</v>
          </cell>
          <cell r="C14" t="str">
            <v>-</v>
          </cell>
          <cell r="D14">
            <v>38</v>
          </cell>
          <cell r="E14">
            <v>2</v>
          </cell>
          <cell r="F14" t="str">
            <v>-</v>
          </cell>
          <cell r="G14">
            <v>3</v>
          </cell>
        </row>
        <row r="15">
          <cell r="A15">
            <v>12</v>
          </cell>
          <cell r="B15">
            <v>501</v>
          </cell>
          <cell r="C15" t="str">
            <v>-</v>
          </cell>
          <cell r="D15">
            <v>9</v>
          </cell>
          <cell r="E15">
            <v>1</v>
          </cell>
          <cell r="F15" t="str">
            <v>-</v>
          </cell>
          <cell r="G15">
            <v>3</v>
          </cell>
        </row>
        <row r="16">
          <cell r="A16">
            <v>13</v>
          </cell>
          <cell r="B16">
            <v>501</v>
          </cell>
          <cell r="C16" t="str">
            <v>-</v>
          </cell>
          <cell r="D16">
            <v>32</v>
          </cell>
          <cell r="E16">
            <v>2</v>
          </cell>
          <cell r="F16" t="str">
            <v>-</v>
          </cell>
          <cell r="G16">
            <v>2</v>
          </cell>
        </row>
        <row r="17">
          <cell r="A17">
            <v>14</v>
          </cell>
          <cell r="B17">
            <v>501</v>
          </cell>
          <cell r="C17" t="str">
            <v>-</v>
          </cell>
          <cell r="D17">
            <v>37</v>
          </cell>
          <cell r="E17">
            <v>1</v>
          </cell>
          <cell r="F17" t="str">
            <v>-</v>
          </cell>
          <cell r="G17">
            <v>2</v>
          </cell>
        </row>
        <row r="18">
          <cell r="A18">
            <v>15</v>
          </cell>
          <cell r="B18">
            <v>501</v>
          </cell>
          <cell r="C18" t="str">
            <v>-</v>
          </cell>
          <cell r="D18">
            <v>6</v>
          </cell>
          <cell r="E18">
            <v>2</v>
          </cell>
          <cell r="F18" t="str">
            <v>-</v>
          </cell>
          <cell r="G18">
            <v>1</v>
          </cell>
        </row>
        <row r="19">
          <cell r="A19">
            <v>16</v>
          </cell>
          <cell r="B19">
            <v>501</v>
          </cell>
          <cell r="C19" t="str">
            <v>-</v>
          </cell>
          <cell r="D19">
            <v>19</v>
          </cell>
          <cell r="E19">
            <v>2</v>
          </cell>
          <cell r="F19" t="str">
            <v>-</v>
          </cell>
          <cell r="G19">
            <v>2</v>
          </cell>
        </row>
        <row r="20">
          <cell r="A20">
            <v>17</v>
          </cell>
          <cell r="B20">
            <v>501</v>
          </cell>
          <cell r="C20" t="str">
            <v>-</v>
          </cell>
          <cell r="D20">
            <v>1</v>
          </cell>
          <cell r="E20">
            <v>2</v>
          </cell>
          <cell r="F20" t="str">
            <v>-</v>
          </cell>
          <cell r="G20">
            <v>2</v>
          </cell>
        </row>
        <row r="21">
          <cell r="A21">
            <v>18</v>
          </cell>
          <cell r="B21">
            <v>501</v>
          </cell>
          <cell r="C21" t="str">
            <v>-</v>
          </cell>
          <cell r="D21">
            <v>21</v>
          </cell>
          <cell r="E21">
            <v>2</v>
          </cell>
          <cell r="F21" t="str">
            <v>-</v>
          </cell>
          <cell r="G21">
            <v>3</v>
          </cell>
        </row>
        <row r="22">
          <cell r="A22">
            <v>19</v>
          </cell>
          <cell r="B22">
            <v>501</v>
          </cell>
          <cell r="C22" t="str">
            <v>-</v>
          </cell>
          <cell r="D22">
            <v>20</v>
          </cell>
          <cell r="E22">
            <v>2</v>
          </cell>
          <cell r="F22" t="str">
            <v>-</v>
          </cell>
          <cell r="G22">
            <v>4</v>
          </cell>
        </row>
        <row r="23">
          <cell r="A23">
            <v>20</v>
          </cell>
          <cell r="B23">
            <v>503</v>
          </cell>
          <cell r="C23" t="str">
            <v>-</v>
          </cell>
          <cell r="D23">
            <v>7</v>
          </cell>
          <cell r="E23">
            <v>4</v>
          </cell>
          <cell r="F23" t="str">
            <v>-</v>
          </cell>
          <cell r="G23">
            <v>6</v>
          </cell>
        </row>
        <row r="24">
          <cell r="A24">
            <v>21</v>
          </cell>
          <cell r="B24">
            <v>501</v>
          </cell>
          <cell r="C24" t="str">
            <v>-</v>
          </cell>
          <cell r="D24">
            <v>2</v>
          </cell>
          <cell r="E24">
            <v>2</v>
          </cell>
          <cell r="F24" t="str">
            <v>-</v>
          </cell>
          <cell r="G24">
            <v>4</v>
          </cell>
        </row>
        <row r="25">
          <cell r="A25">
            <v>22</v>
          </cell>
          <cell r="B25">
            <v>501</v>
          </cell>
          <cell r="C25" t="str">
            <v>-</v>
          </cell>
          <cell r="D25">
            <v>20</v>
          </cell>
          <cell r="E25">
            <v>2</v>
          </cell>
          <cell r="F25" t="str">
            <v>-</v>
          </cell>
          <cell r="G25">
            <v>6</v>
          </cell>
        </row>
        <row r="26">
          <cell r="A26">
            <v>23</v>
          </cell>
          <cell r="B26">
            <v>501</v>
          </cell>
          <cell r="C26" t="str">
            <v>-</v>
          </cell>
          <cell r="D26">
            <v>32</v>
          </cell>
          <cell r="E26">
            <v>2</v>
          </cell>
          <cell r="F26" t="str">
            <v>-</v>
          </cell>
          <cell r="G26">
            <v>2</v>
          </cell>
        </row>
        <row r="27">
          <cell r="A27">
            <v>24</v>
          </cell>
          <cell r="B27">
            <v>501</v>
          </cell>
          <cell r="C27" t="str">
            <v>-</v>
          </cell>
          <cell r="D27">
            <v>9</v>
          </cell>
          <cell r="E27">
            <v>1</v>
          </cell>
          <cell r="F27" t="str">
            <v>-</v>
          </cell>
          <cell r="G27">
            <v>2</v>
          </cell>
        </row>
        <row r="28">
          <cell r="A28">
            <v>25</v>
          </cell>
          <cell r="B28">
            <v>501</v>
          </cell>
          <cell r="C28" t="str">
            <v>-</v>
          </cell>
          <cell r="D28">
            <v>17</v>
          </cell>
          <cell r="E28">
            <v>1</v>
          </cell>
          <cell r="F28" t="str">
            <v>-</v>
          </cell>
          <cell r="G28">
            <v>1</v>
          </cell>
        </row>
        <row r="29">
          <cell r="A29">
            <v>26</v>
          </cell>
          <cell r="B29">
            <v>507</v>
          </cell>
          <cell r="C29" t="str">
            <v>-</v>
          </cell>
          <cell r="D29">
            <v>10</v>
          </cell>
          <cell r="E29">
            <v>4</v>
          </cell>
          <cell r="F29" t="str">
            <v>-</v>
          </cell>
          <cell r="G29">
            <v>1</v>
          </cell>
        </row>
        <row r="30">
          <cell r="A30">
            <v>27</v>
          </cell>
          <cell r="B30">
            <v>501</v>
          </cell>
          <cell r="C30" t="str">
            <v>-</v>
          </cell>
          <cell r="D30">
            <v>1</v>
          </cell>
          <cell r="E30">
            <v>1</v>
          </cell>
          <cell r="F30" t="str">
            <v>-</v>
          </cell>
          <cell r="G30">
            <v>2</v>
          </cell>
        </row>
        <row r="31">
          <cell r="A31">
            <v>28</v>
          </cell>
          <cell r="B31">
            <v>501</v>
          </cell>
          <cell r="C31" t="str">
            <v>-</v>
          </cell>
          <cell r="D31">
            <v>6</v>
          </cell>
          <cell r="E31">
            <v>2</v>
          </cell>
          <cell r="F31" t="str">
            <v>-</v>
          </cell>
          <cell r="G31">
            <v>3</v>
          </cell>
        </row>
        <row r="32">
          <cell r="A32">
            <v>29</v>
          </cell>
          <cell r="B32">
            <v>501</v>
          </cell>
          <cell r="C32" t="str">
            <v>-</v>
          </cell>
          <cell r="D32">
            <v>15</v>
          </cell>
          <cell r="E32">
            <v>1</v>
          </cell>
          <cell r="F32" t="str">
            <v>-</v>
          </cell>
          <cell r="G32">
            <v>1</v>
          </cell>
        </row>
        <row r="33">
          <cell r="A33">
            <v>30</v>
          </cell>
          <cell r="B33">
            <v>501</v>
          </cell>
          <cell r="C33" t="str">
            <v>-</v>
          </cell>
          <cell r="D33">
            <v>1</v>
          </cell>
          <cell r="E33">
            <v>2</v>
          </cell>
          <cell r="F33" t="str">
            <v>-</v>
          </cell>
          <cell r="G33">
            <v>2</v>
          </cell>
        </row>
        <row r="34">
          <cell r="A34">
            <v>31</v>
          </cell>
          <cell r="B34">
            <v>501</v>
          </cell>
          <cell r="C34" t="str">
            <v>-</v>
          </cell>
          <cell r="D34">
            <v>20</v>
          </cell>
          <cell r="E34">
            <v>1</v>
          </cell>
          <cell r="F34" t="str">
            <v>-</v>
          </cell>
          <cell r="G34">
            <v>3</v>
          </cell>
        </row>
        <row r="35">
          <cell r="A35">
            <v>32</v>
          </cell>
          <cell r="B35">
            <v>501</v>
          </cell>
          <cell r="C35" t="str">
            <v>-</v>
          </cell>
          <cell r="D35">
            <v>16</v>
          </cell>
          <cell r="E35">
            <v>1</v>
          </cell>
          <cell r="F35" t="str">
            <v>-</v>
          </cell>
          <cell r="G35">
            <v>3</v>
          </cell>
        </row>
        <row r="36">
          <cell r="A36">
            <v>33</v>
          </cell>
          <cell r="B36">
            <v>503</v>
          </cell>
          <cell r="C36" t="str">
            <v>-</v>
          </cell>
          <cell r="D36">
            <v>7</v>
          </cell>
          <cell r="E36">
            <v>4</v>
          </cell>
          <cell r="F36" t="str">
            <v>-</v>
          </cell>
          <cell r="G36">
            <v>1</v>
          </cell>
        </row>
        <row r="37">
          <cell r="A37">
            <v>34</v>
          </cell>
          <cell r="B37">
            <v>501</v>
          </cell>
          <cell r="C37" t="str">
            <v>-</v>
          </cell>
          <cell r="D37">
            <v>19</v>
          </cell>
          <cell r="E37">
            <v>2</v>
          </cell>
          <cell r="F37" t="str">
            <v>-</v>
          </cell>
          <cell r="G37">
            <v>2</v>
          </cell>
        </row>
        <row r="38">
          <cell r="A38">
            <v>35</v>
          </cell>
          <cell r="B38">
            <v>501</v>
          </cell>
          <cell r="C38" t="str">
            <v>-</v>
          </cell>
          <cell r="D38">
            <v>27</v>
          </cell>
          <cell r="E38">
            <v>1</v>
          </cell>
          <cell r="F38" t="str">
            <v>-</v>
          </cell>
          <cell r="G38">
            <v>1</v>
          </cell>
        </row>
        <row r="39">
          <cell r="A39">
            <v>36</v>
          </cell>
          <cell r="B39">
            <v>501</v>
          </cell>
          <cell r="C39" t="str">
            <v>-</v>
          </cell>
          <cell r="D39">
            <v>20</v>
          </cell>
          <cell r="E39">
            <v>1</v>
          </cell>
          <cell r="F39" t="str">
            <v>-</v>
          </cell>
          <cell r="G39">
            <v>2</v>
          </cell>
        </row>
        <row r="40">
          <cell r="A40">
            <v>37</v>
          </cell>
          <cell r="B40">
            <v>501</v>
          </cell>
          <cell r="C40" t="str">
            <v>-</v>
          </cell>
          <cell r="D40">
            <v>16</v>
          </cell>
          <cell r="E40">
            <v>1</v>
          </cell>
          <cell r="F40" t="str">
            <v>-</v>
          </cell>
          <cell r="G40">
            <v>1</v>
          </cell>
        </row>
        <row r="41">
          <cell r="A41">
            <v>38</v>
          </cell>
          <cell r="B41">
            <v>501</v>
          </cell>
          <cell r="C41" t="str">
            <v>-</v>
          </cell>
          <cell r="D41">
            <v>24</v>
          </cell>
          <cell r="E41">
            <v>2</v>
          </cell>
          <cell r="F41" t="str">
            <v>-</v>
          </cell>
          <cell r="G41">
            <v>2</v>
          </cell>
        </row>
        <row r="42">
          <cell r="A42">
            <v>39</v>
          </cell>
          <cell r="B42">
            <v>501</v>
          </cell>
          <cell r="C42" t="str">
            <v>-</v>
          </cell>
          <cell r="D42">
            <v>2</v>
          </cell>
          <cell r="E42">
            <v>2</v>
          </cell>
          <cell r="F42" t="str">
            <v>-</v>
          </cell>
          <cell r="G42">
            <v>5</v>
          </cell>
        </row>
        <row r="43">
          <cell r="A43">
            <v>40</v>
          </cell>
          <cell r="B43">
            <v>501</v>
          </cell>
          <cell r="C43" t="str">
            <v>-</v>
          </cell>
          <cell r="D43">
            <v>6</v>
          </cell>
          <cell r="E43">
            <v>2</v>
          </cell>
          <cell r="F43" t="str">
            <v>-</v>
          </cell>
          <cell r="G43">
            <v>3</v>
          </cell>
        </row>
        <row r="44">
          <cell r="A44">
            <v>41</v>
          </cell>
          <cell r="B44">
            <v>501</v>
          </cell>
          <cell r="C44" t="str">
            <v>-</v>
          </cell>
          <cell r="D44">
            <v>3</v>
          </cell>
          <cell r="E44">
            <v>2</v>
          </cell>
          <cell r="F44" t="str">
            <v>-</v>
          </cell>
          <cell r="G44">
            <v>2</v>
          </cell>
        </row>
        <row r="45">
          <cell r="A45">
            <v>42</v>
          </cell>
          <cell r="B45">
            <v>501</v>
          </cell>
          <cell r="C45" t="str">
            <v>-</v>
          </cell>
          <cell r="D45">
            <v>28</v>
          </cell>
          <cell r="E45">
            <v>2</v>
          </cell>
          <cell r="F45" t="str">
            <v>-</v>
          </cell>
          <cell r="G45">
            <v>1</v>
          </cell>
        </row>
        <row r="46">
          <cell r="A46">
            <v>43</v>
          </cell>
          <cell r="B46">
            <v>501</v>
          </cell>
          <cell r="C46" t="str">
            <v>-</v>
          </cell>
          <cell r="D46">
            <v>28</v>
          </cell>
          <cell r="E46">
            <v>2</v>
          </cell>
          <cell r="F46" t="str">
            <v>-</v>
          </cell>
          <cell r="G46">
            <v>1</v>
          </cell>
        </row>
        <row r="47">
          <cell r="A47">
            <v>44</v>
          </cell>
          <cell r="B47">
            <v>501</v>
          </cell>
          <cell r="C47" t="str">
            <v>-</v>
          </cell>
          <cell r="D47">
            <v>9</v>
          </cell>
          <cell r="E47">
            <v>1</v>
          </cell>
          <cell r="F47" t="str">
            <v>-</v>
          </cell>
          <cell r="G47">
            <v>2</v>
          </cell>
        </row>
        <row r="48">
          <cell r="A48">
            <v>45</v>
          </cell>
          <cell r="B48">
            <v>501</v>
          </cell>
          <cell r="C48" t="str">
            <v>-</v>
          </cell>
          <cell r="D48">
            <v>32</v>
          </cell>
          <cell r="E48">
            <v>2</v>
          </cell>
          <cell r="F48" t="str">
            <v>-</v>
          </cell>
          <cell r="G48">
            <v>2</v>
          </cell>
        </row>
        <row r="49">
          <cell r="A49">
            <v>46</v>
          </cell>
          <cell r="B49">
            <v>512</v>
          </cell>
          <cell r="C49" t="str">
            <v>-</v>
          </cell>
          <cell r="D49">
            <v>6</v>
          </cell>
          <cell r="E49">
            <v>4</v>
          </cell>
          <cell r="F49" t="str">
            <v>-</v>
          </cell>
          <cell r="G49">
            <v>9</v>
          </cell>
        </row>
        <row r="50">
          <cell r="A50">
            <v>47</v>
          </cell>
          <cell r="B50">
            <v>501</v>
          </cell>
          <cell r="C50" t="str">
            <v>-</v>
          </cell>
          <cell r="D50">
            <v>24</v>
          </cell>
          <cell r="E50">
            <v>2</v>
          </cell>
          <cell r="F50" t="str">
            <v>-</v>
          </cell>
          <cell r="G50">
            <v>3</v>
          </cell>
        </row>
        <row r="51">
          <cell r="A51">
            <v>48</v>
          </cell>
          <cell r="B51">
            <v>501</v>
          </cell>
          <cell r="C51" t="str">
            <v>-</v>
          </cell>
          <cell r="D51">
            <v>9</v>
          </cell>
          <cell r="E51">
            <v>1</v>
          </cell>
          <cell r="F51" t="str">
            <v>-</v>
          </cell>
          <cell r="G51">
            <v>3</v>
          </cell>
        </row>
        <row r="52">
          <cell r="A52">
            <v>49</v>
          </cell>
          <cell r="B52">
            <v>501</v>
          </cell>
          <cell r="C52" t="str">
            <v>-</v>
          </cell>
          <cell r="D52">
            <v>20</v>
          </cell>
          <cell r="E52">
            <v>1</v>
          </cell>
          <cell r="F52" t="str">
            <v>-</v>
          </cell>
          <cell r="G52">
            <v>3</v>
          </cell>
        </row>
        <row r="53">
          <cell r="A53">
            <v>148</v>
          </cell>
          <cell r="B53">
            <v>503</v>
          </cell>
          <cell r="C53" t="str">
            <v>-</v>
          </cell>
          <cell r="D53">
            <v>7</v>
          </cell>
          <cell r="E53">
            <v>4</v>
          </cell>
          <cell r="F53" t="str">
            <v>-</v>
          </cell>
          <cell r="G53">
            <v>6</v>
          </cell>
        </row>
        <row r="54">
          <cell r="A54">
            <v>149</v>
          </cell>
          <cell r="B54">
            <v>503</v>
          </cell>
          <cell r="C54" t="str">
            <v>-</v>
          </cell>
          <cell r="D54">
            <v>1</v>
          </cell>
          <cell r="E54">
            <v>4</v>
          </cell>
          <cell r="F54" t="str">
            <v>-</v>
          </cell>
          <cell r="G54">
            <v>2</v>
          </cell>
        </row>
        <row r="55">
          <cell r="A55">
            <v>150</v>
          </cell>
          <cell r="B55">
            <v>503</v>
          </cell>
          <cell r="C55" t="str">
            <v>-</v>
          </cell>
          <cell r="D55">
            <v>1</v>
          </cell>
          <cell r="E55">
            <v>4</v>
          </cell>
          <cell r="F55" t="str">
            <v>-</v>
          </cell>
          <cell r="G55">
            <v>4</v>
          </cell>
        </row>
        <row r="56">
          <cell r="A56">
            <v>151</v>
          </cell>
          <cell r="B56">
            <v>503</v>
          </cell>
          <cell r="C56" t="str">
            <v>-</v>
          </cell>
          <cell r="D56">
            <v>1</v>
          </cell>
          <cell r="E56">
            <v>4</v>
          </cell>
          <cell r="F56" t="str">
            <v>-</v>
          </cell>
          <cell r="G56">
            <v>7</v>
          </cell>
        </row>
        <row r="57">
          <cell r="A57">
            <v>152</v>
          </cell>
          <cell r="B57">
            <v>503</v>
          </cell>
          <cell r="C57" t="str">
            <v>-</v>
          </cell>
          <cell r="D57">
            <v>3</v>
          </cell>
          <cell r="E57">
            <v>4</v>
          </cell>
          <cell r="F57" t="str">
            <v>-</v>
          </cell>
          <cell r="G57">
            <v>5</v>
          </cell>
        </row>
        <row r="58">
          <cell r="A58">
            <v>153</v>
          </cell>
          <cell r="B58">
            <v>503</v>
          </cell>
          <cell r="C58" t="str">
            <v>-</v>
          </cell>
          <cell r="D58">
            <v>7</v>
          </cell>
          <cell r="E58">
            <v>4</v>
          </cell>
          <cell r="F58" t="str">
            <v>-</v>
          </cell>
          <cell r="G58">
            <v>2</v>
          </cell>
        </row>
        <row r="59">
          <cell r="A59">
            <v>154</v>
          </cell>
          <cell r="B59">
            <v>503</v>
          </cell>
          <cell r="C59" t="str">
            <v>-</v>
          </cell>
          <cell r="D59">
            <v>1</v>
          </cell>
          <cell r="E59">
            <v>4</v>
          </cell>
          <cell r="F59" t="str">
            <v>-</v>
          </cell>
          <cell r="G59">
            <v>7</v>
          </cell>
        </row>
        <row r="60">
          <cell r="A60">
            <v>155</v>
          </cell>
          <cell r="B60">
            <v>503</v>
          </cell>
          <cell r="C60" t="str">
            <v>-</v>
          </cell>
          <cell r="D60">
            <v>7</v>
          </cell>
          <cell r="E60">
            <v>4</v>
          </cell>
          <cell r="F60" t="str">
            <v>-</v>
          </cell>
          <cell r="G60">
            <v>5</v>
          </cell>
        </row>
        <row r="61">
          <cell r="A61">
            <v>156</v>
          </cell>
          <cell r="B61">
            <v>503</v>
          </cell>
          <cell r="C61" t="str">
            <v>-</v>
          </cell>
          <cell r="D61">
            <v>3</v>
          </cell>
          <cell r="E61">
            <v>4</v>
          </cell>
          <cell r="F61" t="str">
            <v>-</v>
          </cell>
          <cell r="G61">
            <v>4</v>
          </cell>
        </row>
        <row r="62">
          <cell r="A62">
            <v>157</v>
          </cell>
          <cell r="B62">
            <v>503</v>
          </cell>
          <cell r="C62" t="str">
            <v>-</v>
          </cell>
          <cell r="D62">
            <v>9</v>
          </cell>
          <cell r="E62">
            <v>4</v>
          </cell>
          <cell r="F62" t="str">
            <v>-</v>
          </cell>
          <cell r="G62">
            <v>3</v>
          </cell>
        </row>
        <row r="63">
          <cell r="A63">
            <v>158</v>
          </cell>
          <cell r="B63">
            <v>503</v>
          </cell>
          <cell r="C63" t="str">
            <v>-</v>
          </cell>
          <cell r="D63">
            <v>4</v>
          </cell>
          <cell r="E63">
            <v>4</v>
          </cell>
          <cell r="F63" t="str">
            <v>-</v>
          </cell>
          <cell r="G63">
            <v>1</v>
          </cell>
        </row>
        <row r="64">
          <cell r="A64">
            <v>159</v>
          </cell>
          <cell r="B64">
            <v>503</v>
          </cell>
          <cell r="C64" t="str">
            <v>-</v>
          </cell>
          <cell r="D64">
            <v>6</v>
          </cell>
          <cell r="E64">
            <v>4</v>
          </cell>
          <cell r="F64" t="str">
            <v>-</v>
          </cell>
          <cell r="G64">
            <v>1</v>
          </cell>
        </row>
        <row r="65">
          <cell r="A65">
            <v>160</v>
          </cell>
          <cell r="B65">
            <v>503</v>
          </cell>
          <cell r="C65" t="str">
            <v>-</v>
          </cell>
          <cell r="D65">
            <v>1</v>
          </cell>
          <cell r="E65">
            <v>4</v>
          </cell>
          <cell r="F65" t="str">
            <v>-</v>
          </cell>
          <cell r="G65">
            <v>7</v>
          </cell>
        </row>
        <row r="66">
          <cell r="A66">
            <v>161</v>
          </cell>
          <cell r="B66">
            <v>503</v>
          </cell>
          <cell r="C66" t="str">
            <v>-</v>
          </cell>
          <cell r="D66">
            <v>1</v>
          </cell>
          <cell r="E66">
            <v>4</v>
          </cell>
          <cell r="F66" t="str">
            <v>-</v>
          </cell>
          <cell r="G66">
            <v>2</v>
          </cell>
        </row>
        <row r="67">
          <cell r="A67">
            <v>162</v>
          </cell>
          <cell r="B67">
            <v>503</v>
          </cell>
          <cell r="C67" t="str">
            <v>-</v>
          </cell>
          <cell r="D67">
            <v>7</v>
          </cell>
          <cell r="E67">
            <v>4</v>
          </cell>
          <cell r="F67" t="str">
            <v>-</v>
          </cell>
          <cell r="G67">
            <v>8</v>
          </cell>
        </row>
        <row r="68">
          <cell r="A68">
            <v>163</v>
          </cell>
          <cell r="B68">
            <v>503</v>
          </cell>
          <cell r="C68" t="str">
            <v>-</v>
          </cell>
          <cell r="D68">
            <v>3</v>
          </cell>
          <cell r="E68">
            <v>4</v>
          </cell>
          <cell r="F68" t="str">
            <v>-</v>
          </cell>
          <cell r="G68">
            <v>3</v>
          </cell>
        </row>
        <row r="69">
          <cell r="A69">
            <v>164</v>
          </cell>
          <cell r="B69">
            <v>503</v>
          </cell>
          <cell r="C69" t="str">
            <v>-</v>
          </cell>
          <cell r="D69">
            <v>3</v>
          </cell>
          <cell r="E69">
            <v>4</v>
          </cell>
          <cell r="F69" t="str">
            <v>-</v>
          </cell>
          <cell r="G69">
            <v>4</v>
          </cell>
        </row>
        <row r="70">
          <cell r="A70">
            <v>165</v>
          </cell>
          <cell r="B70">
            <v>503</v>
          </cell>
          <cell r="C70" t="str">
            <v>-</v>
          </cell>
          <cell r="D70">
            <v>3</v>
          </cell>
          <cell r="E70">
            <v>4</v>
          </cell>
          <cell r="F70" t="str">
            <v>-</v>
          </cell>
          <cell r="G70">
            <v>13</v>
          </cell>
        </row>
        <row r="71">
          <cell r="A71">
            <v>166</v>
          </cell>
          <cell r="B71">
            <v>503</v>
          </cell>
          <cell r="C71" t="str">
            <v>-</v>
          </cell>
          <cell r="D71">
            <v>1</v>
          </cell>
          <cell r="E71">
            <v>4</v>
          </cell>
          <cell r="F71" t="str">
            <v>-</v>
          </cell>
          <cell r="G71">
            <v>2</v>
          </cell>
        </row>
        <row r="72">
          <cell r="A72">
            <v>167</v>
          </cell>
          <cell r="B72">
            <v>503</v>
          </cell>
          <cell r="C72" t="str">
            <v>-</v>
          </cell>
          <cell r="D72">
            <v>3</v>
          </cell>
          <cell r="E72">
            <v>4</v>
          </cell>
          <cell r="F72" t="str">
            <v>-</v>
          </cell>
          <cell r="G72">
            <v>10</v>
          </cell>
        </row>
        <row r="73">
          <cell r="A73">
            <v>168</v>
          </cell>
          <cell r="B73">
            <v>503</v>
          </cell>
          <cell r="C73" t="str">
            <v>-</v>
          </cell>
          <cell r="D73">
            <v>6</v>
          </cell>
          <cell r="E73">
            <v>4</v>
          </cell>
          <cell r="F73" t="str">
            <v>-</v>
          </cell>
          <cell r="G73">
            <v>2</v>
          </cell>
        </row>
        <row r="74">
          <cell r="A74">
            <v>169</v>
          </cell>
          <cell r="B74">
            <v>503</v>
          </cell>
          <cell r="C74" t="str">
            <v>-</v>
          </cell>
          <cell r="D74">
            <v>3</v>
          </cell>
          <cell r="E74">
            <v>4</v>
          </cell>
          <cell r="F74" t="str">
            <v>-</v>
          </cell>
          <cell r="G74">
            <v>7</v>
          </cell>
        </row>
        <row r="75">
          <cell r="A75">
            <v>170</v>
          </cell>
          <cell r="B75">
            <v>503</v>
          </cell>
          <cell r="C75" t="str">
            <v>-</v>
          </cell>
          <cell r="D75">
            <v>1</v>
          </cell>
          <cell r="E75">
            <v>4</v>
          </cell>
          <cell r="F75" t="str">
            <v>-</v>
          </cell>
          <cell r="G75">
            <v>6</v>
          </cell>
        </row>
        <row r="76">
          <cell r="A76">
            <v>171</v>
          </cell>
          <cell r="B76">
            <v>503</v>
          </cell>
          <cell r="C76" t="str">
            <v>-</v>
          </cell>
          <cell r="D76">
            <v>4</v>
          </cell>
          <cell r="E76">
            <v>4</v>
          </cell>
          <cell r="F76" t="str">
            <v>-</v>
          </cell>
          <cell r="G76">
            <v>2</v>
          </cell>
        </row>
        <row r="77">
          <cell r="A77">
            <v>172</v>
          </cell>
          <cell r="B77">
            <v>503</v>
          </cell>
          <cell r="C77" t="str">
            <v>-</v>
          </cell>
          <cell r="D77">
            <v>1</v>
          </cell>
          <cell r="E77">
            <v>4</v>
          </cell>
          <cell r="F77" t="str">
            <v>-</v>
          </cell>
          <cell r="G77">
            <v>9</v>
          </cell>
        </row>
        <row r="78">
          <cell r="A78">
            <v>173</v>
          </cell>
          <cell r="B78">
            <v>503</v>
          </cell>
          <cell r="C78" t="str">
            <v>-</v>
          </cell>
          <cell r="D78">
            <v>3</v>
          </cell>
          <cell r="E78">
            <v>4</v>
          </cell>
          <cell r="F78" t="str">
            <v>-</v>
          </cell>
          <cell r="G78">
            <v>9</v>
          </cell>
        </row>
        <row r="79">
          <cell r="A79">
            <v>174</v>
          </cell>
          <cell r="B79">
            <v>503</v>
          </cell>
          <cell r="C79" t="str">
            <v>-</v>
          </cell>
          <cell r="D79">
            <v>7</v>
          </cell>
          <cell r="E79">
            <v>4</v>
          </cell>
          <cell r="F79" t="str">
            <v>-</v>
          </cell>
          <cell r="G79">
            <v>1</v>
          </cell>
        </row>
        <row r="80">
          <cell r="A80">
            <v>175</v>
          </cell>
          <cell r="B80">
            <v>503</v>
          </cell>
          <cell r="C80" t="str">
            <v>-</v>
          </cell>
          <cell r="D80">
            <v>10</v>
          </cell>
          <cell r="E80">
            <v>4</v>
          </cell>
          <cell r="F80" t="str">
            <v>-</v>
          </cell>
          <cell r="G80">
            <v>1</v>
          </cell>
        </row>
        <row r="81">
          <cell r="A81">
            <v>176</v>
          </cell>
          <cell r="B81">
            <v>503</v>
          </cell>
          <cell r="C81" t="str">
            <v>-</v>
          </cell>
          <cell r="D81">
            <v>4</v>
          </cell>
          <cell r="E81">
            <v>4</v>
          </cell>
          <cell r="F81" t="str">
            <v>-</v>
          </cell>
          <cell r="G81">
            <v>1</v>
          </cell>
        </row>
        <row r="82">
          <cell r="A82">
            <v>177</v>
          </cell>
          <cell r="B82">
            <v>503</v>
          </cell>
          <cell r="C82" t="str">
            <v>-</v>
          </cell>
          <cell r="D82">
            <v>10</v>
          </cell>
          <cell r="E82">
            <v>4</v>
          </cell>
          <cell r="F82" t="str">
            <v>-</v>
          </cell>
          <cell r="G82">
            <v>3</v>
          </cell>
        </row>
        <row r="83">
          <cell r="A83">
            <v>178</v>
          </cell>
          <cell r="B83">
            <v>503</v>
          </cell>
          <cell r="C83" t="str">
            <v>-</v>
          </cell>
          <cell r="D83">
            <v>2</v>
          </cell>
          <cell r="E83">
            <v>4</v>
          </cell>
          <cell r="F83" t="str">
            <v>-</v>
          </cell>
          <cell r="G83">
            <v>4</v>
          </cell>
        </row>
        <row r="84">
          <cell r="A84">
            <v>179</v>
          </cell>
          <cell r="B84">
            <v>503</v>
          </cell>
          <cell r="C84" t="str">
            <v>-</v>
          </cell>
          <cell r="D84">
            <v>3</v>
          </cell>
          <cell r="E84">
            <v>4</v>
          </cell>
          <cell r="F84" t="str">
            <v>-</v>
          </cell>
          <cell r="G84">
            <v>4</v>
          </cell>
        </row>
        <row r="85">
          <cell r="A85">
            <v>180</v>
          </cell>
          <cell r="B85">
            <v>503</v>
          </cell>
          <cell r="C85" t="str">
            <v>-</v>
          </cell>
          <cell r="D85">
            <v>3</v>
          </cell>
          <cell r="E85">
            <v>4</v>
          </cell>
          <cell r="F85" t="str">
            <v>-</v>
          </cell>
          <cell r="G85">
            <v>6</v>
          </cell>
        </row>
        <row r="86">
          <cell r="A86">
            <v>181</v>
          </cell>
          <cell r="B86">
            <v>503</v>
          </cell>
          <cell r="C86" t="str">
            <v>-</v>
          </cell>
          <cell r="D86">
            <v>4</v>
          </cell>
          <cell r="E86">
            <v>4</v>
          </cell>
          <cell r="F86" t="str">
            <v>-</v>
          </cell>
          <cell r="G86">
            <v>5</v>
          </cell>
        </row>
        <row r="87">
          <cell r="A87">
            <v>182</v>
          </cell>
          <cell r="B87">
            <v>503</v>
          </cell>
          <cell r="C87" t="str">
            <v>-</v>
          </cell>
          <cell r="D87">
            <v>4</v>
          </cell>
          <cell r="E87">
            <v>4</v>
          </cell>
          <cell r="F87" t="str">
            <v>-</v>
          </cell>
          <cell r="G87">
            <v>6</v>
          </cell>
        </row>
        <row r="88">
          <cell r="A88">
            <v>183</v>
          </cell>
          <cell r="B88">
            <v>503</v>
          </cell>
          <cell r="C88" t="str">
            <v>-</v>
          </cell>
          <cell r="D88">
            <v>3</v>
          </cell>
          <cell r="E88">
            <v>4</v>
          </cell>
          <cell r="F88" t="str">
            <v>-</v>
          </cell>
          <cell r="G88">
            <v>8</v>
          </cell>
        </row>
        <row r="89">
          <cell r="A89">
            <v>184</v>
          </cell>
          <cell r="B89">
            <v>503</v>
          </cell>
          <cell r="C89" t="str">
            <v>-</v>
          </cell>
          <cell r="D89">
            <v>7</v>
          </cell>
          <cell r="E89">
            <v>4</v>
          </cell>
          <cell r="F89" t="str">
            <v>-</v>
          </cell>
          <cell r="G89">
            <v>3</v>
          </cell>
        </row>
        <row r="90">
          <cell r="A90">
            <v>185</v>
          </cell>
          <cell r="B90">
            <v>503</v>
          </cell>
          <cell r="C90" t="str">
            <v>-</v>
          </cell>
          <cell r="D90">
            <v>3</v>
          </cell>
          <cell r="E90">
            <v>4</v>
          </cell>
          <cell r="F90" t="str">
            <v>-</v>
          </cell>
          <cell r="G90">
            <v>11</v>
          </cell>
        </row>
        <row r="91">
          <cell r="A91">
            <v>186</v>
          </cell>
          <cell r="B91">
            <v>503</v>
          </cell>
          <cell r="C91" t="str">
            <v>-</v>
          </cell>
          <cell r="D91">
            <v>6</v>
          </cell>
          <cell r="E91">
            <v>4</v>
          </cell>
          <cell r="F91" t="str">
            <v>-</v>
          </cell>
          <cell r="G91">
            <v>2</v>
          </cell>
        </row>
        <row r="92">
          <cell r="A92">
            <v>187</v>
          </cell>
          <cell r="B92">
            <v>503</v>
          </cell>
          <cell r="C92" t="str">
            <v>-</v>
          </cell>
          <cell r="D92">
            <v>3</v>
          </cell>
          <cell r="E92">
            <v>4</v>
          </cell>
          <cell r="F92" t="str">
            <v>-</v>
          </cell>
          <cell r="G92">
            <v>3</v>
          </cell>
        </row>
        <row r="93">
          <cell r="A93">
            <v>188</v>
          </cell>
          <cell r="B93">
            <v>503</v>
          </cell>
          <cell r="C93" t="str">
            <v>-</v>
          </cell>
          <cell r="D93">
            <v>7</v>
          </cell>
          <cell r="E93">
            <v>4</v>
          </cell>
          <cell r="F93" t="str">
            <v>-</v>
          </cell>
          <cell r="G93">
            <v>2</v>
          </cell>
        </row>
        <row r="94">
          <cell r="A94">
            <v>189</v>
          </cell>
          <cell r="B94">
            <v>503</v>
          </cell>
          <cell r="C94" t="str">
            <v>-</v>
          </cell>
          <cell r="D94">
            <v>10</v>
          </cell>
          <cell r="E94">
            <v>4</v>
          </cell>
          <cell r="F94" t="str">
            <v>-</v>
          </cell>
          <cell r="G94">
            <v>4</v>
          </cell>
        </row>
        <row r="95">
          <cell r="A95">
            <v>190</v>
          </cell>
          <cell r="B95">
            <v>503</v>
          </cell>
          <cell r="C95" t="str">
            <v>-</v>
          </cell>
          <cell r="D95">
            <v>1</v>
          </cell>
          <cell r="E95">
            <v>4</v>
          </cell>
          <cell r="F95" t="str">
            <v>-</v>
          </cell>
          <cell r="G95">
            <v>3</v>
          </cell>
        </row>
        <row r="96">
          <cell r="A96">
            <v>191</v>
          </cell>
          <cell r="B96">
            <v>503</v>
          </cell>
          <cell r="C96" t="str">
            <v>-</v>
          </cell>
          <cell r="D96">
            <v>6</v>
          </cell>
          <cell r="E96">
            <v>4</v>
          </cell>
          <cell r="F96" t="str">
            <v>-</v>
          </cell>
          <cell r="G96">
            <v>11</v>
          </cell>
        </row>
        <row r="97">
          <cell r="A97">
            <v>192</v>
          </cell>
          <cell r="B97">
            <v>503</v>
          </cell>
          <cell r="C97" t="str">
            <v>-</v>
          </cell>
          <cell r="D97">
            <v>1</v>
          </cell>
          <cell r="E97">
            <v>4</v>
          </cell>
          <cell r="F97" t="str">
            <v>-</v>
          </cell>
          <cell r="G97">
            <v>2</v>
          </cell>
        </row>
        <row r="98">
          <cell r="A98">
            <v>193</v>
          </cell>
          <cell r="B98">
            <v>503</v>
          </cell>
          <cell r="C98" t="str">
            <v>-</v>
          </cell>
          <cell r="D98">
            <v>7</v>
          </cell>
          <cell r="E98">
            <v>4</v>
          </cell>
          <cell r="F98" t="str">
            <v>-</v>
          </cell>
          <cell r="G98">
            <v>8</v>
          </cell>
        </row>
        <row r="99">
          <cell r="A99">
            <v>194</v>
          </cell>
          <cell r="B99">
            <v>503</v>
          </cell>
          <cell r="C99" t="str">
            <v>-</v>
          </cell>
          <cell r="D99">
            <v>3</v>
          </cell>
          <cell r="E99">
            <v>4</v>
          </cell>
          <cell r="F99" t="str">
            <v>-</v>
          </cell>
          <cell r="G99">
            <v>5</v>
          </cell>
        </row>
        <row r="100">
          <cell r="A100">
            <v>195</v>
          </cell>
          <cell r="B100">
            <v>503</v>
          </cell>
          <cell r="C100" t="str">
            <v>-</v>
          </cell>
          <cell r="D100">
            <v>7</v>
          </cell>
          <cell r="E100">
            <v>4</v>
          </cell>
          <cell r="F100" t="str">
            <v>-</v>
          </cell>
          <cell r="G100">
            <v>6</v>
          </cell>
        </row>
        <row r="101">
          <cell r="A101">
            <v>196</v>
          </cell>
          <cell r="B101">
            <v>503</v>
          </cell>
          <cell r="C101" t="str">
            <v>-</v>
          </cell>
          <cell r="D101">
            <v>3</v>
          </cell>
          <cell r="E101">
            <v>4</v>
          </cell>
          <cell r="F101" t="str">
            <v>-</v>
          </cell>
          <cell r="G101">
            <v>3</v>
          </cell>
        </row>
        <row r="102">
          <cell r="A102">
            <v>197</v>
          </cell>
          <cell r="B102">
            <v>503</v>
          </cell>
          <cell r="C102" t="str">
            <v>-</v>
          </cell>
          <cell r="D102">
            <v>3</v>
          </cell>
          <cell r="E102">
            <v>4</v>
          </cell>
          <cell r="F102" t="str">
            <v>-</v>
          </cell>
          <cell r="G102">
            <v>6</v>
          </cell>
        </row>
        <row r="103">
          <cell r="A103">
            <v>198</v>
          </cell>
          <cell r="B103">
            <v>503</v>
          </cell>
          <cell r="C103" t="str">
            <v>-</v>
          </cell>
          <cell r="D103">
            <v>3</v>
          </cell>
          <cell r="E103">
            <v>4</v>
          </cell>
          <cell r="F103" t="str">
            <v>-</v>
          </cell>
          <cell r="G103">
            <v>4</v>
          </cell>
        </row>
        <row r="104">
          <cell r="A104">
            <v>300</v>
          </cell>
          <cell r="B104">
            <v>504</v>
          </cell>
          <cell r="C104" t="str">
            <v>-</v>
          </cell>
          <cell r="D104">
            <v>7</v>
          </cell>
          <cell r="E104">
            <v>4</v>
          </cell>
          <cell r="F104" t="str">
            <v>-</v>
          </cell>
          <cell r="G104">
            <v>3</v>
          </cell>
        </row>
        <row r="105">
          <cell r="A105">
            <v>301</v>
          </cell>
          <cell r="B105">
            <v>504</v>
          </cell>
          <cell r="C105" t="str">
            <v>-</v>
          </cell>
          <cell r="D105">
            <v>17</v>
          </cell>
          <cell r="E105">
            <v>4</v>
          </cell>
          <cell r="F105" t="str">
            <v>-</v>
          </cell>
          <cell r="G105">
            <v>1</v>
          </cell>
        </row>
        <row r="106">
          <cell r="A106">
            <v>302</v>
          </cell>
          <cell r="B106">
            <v>504</v>
          </cell>
          <cell r="C106" t="str">
            <v>-</v>
          </cell>
          <cell r="D106">
            <v>18</v>
          </cell>
          <cell r="E106">
            <v>4</v>
          </cell>
          <cell r="F106" t="str">
            <v>-</v>
          </cell>
          <cell r="G106">
            <v>2</v>
          </cell>
        </row>
        <row r="107">
          <cell r="A107">
            <v>303</v>
          </cell>
          <cell r="B107">
            <v>504</v>
          </cell>
          <cell r="C107" t="str">
            <v>-</v>
          </cell>
          <cell r="D107">
            <v>18</v>
          </cell>
          <cell r="E107">
            <v>4</v>
          </cell>
          <cell r="F107" t="str">
            <v>-</v>
          </cell>
          <cell r="G107">
            <v>2</v>
          </cell>
        </row>
        <row r="108">
          <cell r="A108">
            <v>304</v>
          </cell>
          <cell r="B108">
            <v>504</v>
          </cell>
          <cell r="C108" t="str">
            <v>-</v>
          </cell>
          <cell r="D108">
            <v>1</v>
          </cell>
          <cell r="E108">
            <v>4</v>
          </cell>
          <cell r="F108" t="str">
            <v>-</v>
          </cell>
          <cell r="G108">
            <v>5</v>
          </cell>
        </row>
        <row r="109">
          <cell r="A109">
            <v>305</v>
          </cell>
          <cell r="B109">
            <v>504</v>
          </cell>
          <cell r="C109" t="str">
            <v>-</v>
          </cell>
          <cell r="D109">
            <v>2</v>
          </cell>
          <cell r="E109">
            <v>4</v>
          </cell>
          <cell r="F109" t="str">
            <v>-</v>
          </cell>
          <cell r="G109">
            <v>7</v>
          </cell>
        </row>
        <row r="110">
          <cell r="A110">
            <v>306</v>
          </cell>
          <cell r="B110">
            <v>504</v>
          </cell>
          <cell r="C110" t="str">
            <v>-</v>
          </cell>
          <cell r="D110">
            <v>16</v>
          </cell>
          <cell r="E110">
            <v>4</v>
          </cell>
          <cell r="F110" t="str">
            <v>-</v>
          </cell>
          <cell r="G110">
            <v>1</v>
          </cell>
        </row>
        <row r="111">
          <cell r="A111">
            <v>307</v>
          </cell>
          <cell r="B111">
            <v>504</v>
          </cell>
          <cell r="C111" t="str">
            <v>-</v>
          </cell>
          <cell r="D111">
            <v>11</v>
          </cell>
          <cell r="E111">
            <v>4</v>
          </cell>
          <cell r="F111" t="str">
            <v>-</v>
          </cell>
          <cell r="G111">
            <v>1</v>
          </cell>
        </row>
        <row r="112">
          <cell r="A112">
            <v>308</v>
          </cell>
          <cell r="B112">
            <v>504</v>
          </cell>
          <cell r="C112" t="str">
            <v>-</v>
          </cell>
          <cell r="D112">
            <v>7</v>
          </cell>
          <cell r="E112">
            <v>4</v>
          </cell>
          <cell r="F112" t="str">
            <v>-</v>
          </cell>
          <cell r="G112">
            <v>4</v>
          </cell>
        </row>
        <row r="113">
          <cell r="A113">
            <v>309</v>
          </cell>
          <cell r="B113">
            <v>504</v>
          </cell>
          <cell r="C113" t="str">
            <v>-</v>
          </cell>
          <cell r="D113">
            <v>11</v>
          </cell>
          <cell r="E113">
            <v>4</v>
          </cell>
          <cell r="F113" t="str">
            <v>-</v>
          </cell>
          <cell r="G113">
            <v>1</v>
          </cell>
        </row>
        <row r="114">
          <cell r="A114">
            <v>310</v>
          </cell>
          <cell r="B114">
            <v>504</v>
          </cell>
          <cell r="C114" t="str">
            <v>-</v>
          </cell>
          <cell r="D114">
            <v>11</v>
          </cell>
          <cell r="E114">
            <v>4</v>
          </cell>
          <cell r="F114" t="str">
            <v>-</v>
          </cell>
          <cell r="G114">
            <v>1</v>
          </cell>
        </row>
        <row r="115">
          <cell r="A115">
            <v>311</v>
          </cell>
          <cell r="B115">
            <v>504</v>
          </cell>
          <cell r="C115" t="str">
            <v>-</v>
          </cell>
          <cell r="D115">
            <v>12</v>
          </cell>
          <cell r="E115">
            <v>4</v>
          </cell>
          <cell r="F115" t="str">
            <v>-</v>
          </cell>
          <cell r="G115">
            <v>1</v>
          </cell>
        </row>
        <row r="116">
          <cell r="A116">
            <v>312</v>
          </cell>
          <cell r="B116">
            <v>504</v>
          </cell>
          <cell r="C116" t="str">
            <v>-</v>
          </cell>
          <cell r="D116">
            <v>8</v>
          </cell>
          <cell r="E116">
            <v>4</v>
          </cell>
          <cell r="F116" t="str">
            <v>-</v>
          </cell>
          <cell r="G116">
            <v>3</v>
          </cell>
        </row>
        <row r="117">
          <cell r="A117">
            <v>313</v>
          </cell>
          <cell r="B117">
            <v>504</v>
          </cell>
          <cell r="C117" t="str">
            <v>-</v>
          </cell>
          <cell r="D117">
            <v>8</v>
          </cell>
          <cell r="E117">
            <v>4</v>
          </cell>
          <cell r="F117" t="str">
            <v>-</v>
          </cell>
          <cell r="G117">
            <v>3</v>
          </cell>
        </row>
        <row r="118">
          <cell r="A118">
            <v>314</v>
          </cell>
          <cell r="B118">
            <v>504</v>
          </cell>
          <cell r="C118" t="str">
            <v>-</v>
          </cell>
          <cell r="D118">
            <v>11</v>
          </cell>
          <cell r="E118">
            <v>4</v>
          </cell>
          <cell r="F118" t="str">
            <v>-</v>
          </cell>
          <cell r="G118">
            <v>4</v>
          </cell>
        </row>
        <row r="119">
          <cell r="A119">
            <v>315</v>
          </cell>
          <cell r="B119">
            <v>504</v>
          </cell>
          <cell r="C119" t="str">
            <v>-</v>
          </cell>
          <cell r="D119">
            <v>12</v>
          </cell>
          <cell r="E119">
            <v>4</v>
          </cell>
          <cell r="F119" t="str">
            <v>-</v>
          </cell>
          <cell r="G119">
            <v>1</v>
          </cell>
        </row>
        <row r="120">
          <cell r="A120">
            <v>316</v>
          </cell>
          <cell r="B120">
            <v>504</v>
          </cell>
          <cell r="C120" t="str">
            <v>-</v>
          </cell>
          <cell r="D120">
            <v>11</v>
          </cell>
          <cell r="E120">
            <v>4</v>
          </cell>
          <cell r="F120" t="str">
            <v>-</v>
          </cell>
          <cell r="G120">
            <v>4</v>
          </cell>
        </row>
        <row r="121">
          <cell r="A121">
            <v>317</v>
          </cell>
          <cell r="B121">
            <v>504</v>
          </cell>
          <cell r="C121" t="str">
            <v>-</v>
          </cell>
          <cell r="D121">
            <v>2</v>
          </cell>
          <cell r="E121">
            <v>4</v>
          </cell>
          <cell r="F121" t="str">
            <v>-</v>
          </cell>
          <cell r="G121">
            <v>5</v>
          </cell>
        </row>
        <row r="122">
          <cell r="A122">
            <v>318</v>
          </cell>
          <cell r="B122">
            <v>504</v>
          </cell>
          <cell r="C122" t="str">
            <v>-</v>
          </cell>
          <cell r="D122">
            <v>7</v>
          </cell>
          <cell r="E122">
            <v>4</v>
          </cell>
          <cell r="F122" t="str">
            <v>-</v>
          </cell>
          <cell r="G122">
            <v>3</v>
          </cell>
        </row>
        <row r="123">
          <cell r="A123">
            <v>319</v>
          </cell>
          <cell r="B123">
            <v>504</v>
          </cell>
          <cell r="C123" t="str">
            <v>-</v>
          </cell>
          <cell r="D123">
            <v>12</v>
          </cell>
          <cell r="E123">
            <v>4</v>
          </cell>
          <cell r="F123" t="str">
            <v>-</v>
          </cell>
          <cell r="G123">
            <v>1</v>
          </cell>
        </row>
        <row r="124">
          <cell r="A124">
            <v>320</v>
          </cell>
          <cell r="B124">
            <v>504</v>
          </cell>
          <cell r="C124" t="str">
            <v>-</v>
          </cell>
          <cell r="D124">
            <v>2</v>
          </cell>
          <cell r="E124">
            <v>4</v>
          </cell>
          <cell r="F124" t="str">
            <v>-</v>
          </cell>
          <cell r="G124">
            <v>5</v>
          </cell>
        </row>
        <row r="125">
          <cell r="A125">
            <v>321</v>
          </cell>
          <cell r="B125">
            <v>504</v>
          </cell>
          <cell r="C125" t="str">
            <v>-</v>
          </cell>
          <cell r="D125">
            <v>1</v>
          </cell>
          <cell r="E125">
            <v>4</v>
          </cell>
          <cell r="F125" t="str">
            <v>-</v>
          </cell>
          <cell r="G125">
            <v>4</v>
          </cell>
        </row>
        <row r="126">
          <cell r="A126">
            <v>322</v>
          </cell>
          <cell r="B126">
            <v>504</v>
          </cell>
          <cell r="C126" t="str">
            <v>-</v>
          </cell>
          <cell r="D126">
            <v>2</v>
          </cell>
          <cell r="E126">
            <v>4</v>
          </cell>
          <cell r="F126" t="str">
            <v>-</v>
          </cell>
          <cell r="G126">
            <v>1</v>
          </cell>
        </row>
        <row r="127">
          <cell r="A127">
            <v>323</v>
          </cell>
          <cell r="B127">
            <v>504</v>
          </cell>
          <cell r="C127" t="str">
            <v>-</v>
          </cell>
          <cell r="D127">
            <v>1</v>
          </cell>
          <cell r="E127">
            <v>4</v>
          </cell>
          <cell r="F127" t="str">
            <v>-</v>
          </cell>
          <cell r="G127">
            <v>4</v>
          </cell>
        </row>
        <row r="128">
          <cell r="A128">
            <v>324</v>
          </cell>
          <cell r="B128">
            <v>504</v>
          </cell>
          <cell r="C128" t="str">
            <v>-</v>
          </cell>
          <cell r="D128">
            <v>10</v>
          </cell>
          <cell r="E128">
            <v>4</v>
          </cell>
          <cell r="F128" t="str">
            <v>-</v>
          </cell>
          <cell r="G128">
            <v>2</v>
          </cell>
        </row>
        <row r="129">
          <cell r="A129">
            <v>325</v>
          </cell>
          <cell r="B129">
            <v>504</v>
          </cell>
          <cell r="C129" t="str">
            <v>-</v>
          </cell>
          <cell r="D129">
            <v>10</v>
          </cell>
          <cell r="E129">
            <v>4</v>
          </cell>
          <cell r="F129" t="str">
            <v>-</v>
          </cell>
          <cell r="G129">
            <v>2</v>
          </cell>
        </row>
        <row r="130">
          <cell r="A130">
            <v>326</v>
          </cell>
          <cell r="B130">
            <v>504</v>
          </cell>
          <cell r="C130" t="str">
            <v>-</v>
          </cell>
          <cell r="D130">
            <v>11</v>
          </cell>
          <cell r="E130">
            <v>4</v>
          </cell>
          <cell r="F130" t="str">
            <v>-</v>
          </cell>
          <cell r="G130">
            <v>3</v>
          </cell>
        </row>
        <row r="131">
          <cell r="A131">
            <v>327</v>
          </cell>
          <cell r="B131">
            <v>504</v>
          </cell>
          <cell r="C131" t="str">
            <v>-</v>
          </cell>
          <cell r="D131">
            <v>2</v>
          </cell>
          <cell r="E131">
            <v>4</v>
          </cell>
          <cell r="F131" t="str">
            <v>-</v>
          </cell>
          <cell r="G131">
            <v>6</v>
          </cell>
        </row>
        <row r="132">
          <cell r="A132">
            <v>328</v>
          </cell>
          <cell r="B132">
            <v>504</v>
          </cell>
          <cell r="C132" t="str">
            <v>-</v>
          </cell>
          <cell r="D132">
            <v>11</v>
          </cell>
          <cell r="E132">
            <v>4</v>
          </cell>
          <cell r="F132" t="str">
            <v>-</v>
          </cell>
          <cell r="G132">
            <v>1</v>
          </cell>
        </row>
        <row r="133">
          <cell r="A133">
            <v>329</v>
          </cell>
          <cell r="B133">
            <v>504</v>
          </cell>
          <cell r="C133" t="str">
            <v>-</v>
          </cell>
          <cell r="D133">
            <v>8</v>
          </cell>
          <cell r="E133">
            <v>4</v>
          </cell>
          <cell r="F133" t="str">
            <v>-</v>
          </cell>
          <cell r="G133">
            <v>4</v>
          </cell>
        </row>
        <row r="134">
          <cell r="A134">
            <v>330</v>
          </cell>
          <cell r="B134">
            <v>504</v>
          </cell>
          <cell r="C134" t="str">
            <v>-</v>
          </cell>
          <cell r="D134">
            <v>16</v>
          </cell>
          <cell r="E134">
            <v>4</v>
          </cell>
          <cell r="F134" t="str">
            <v>-</v>
          </cell>
          <cell r="G134">
            <v>2</v>
          </cell>
        </row>
        <row r="135">
          <cell r="A135">
            <v>331</v>
          </cell>
          <cell r="B135">
            <v>504</v>
          </cell>
          <cell r="C135" t="str">
            <v>-</v>
          </cell>
          <cell r="D135">
            <v>7</v>
          </cell>
          <cell r="E135">
            <v>4</v>
          </cell>
          <cell r="F135" t="str">
            <v>-</v>
          </cell>
          <cell r="G135">
            <v>3</v>
          </cell>
        </row>
        <row r="136">
          <cell r="A136">
            <v>332</v>
          </cell>
          <cell r="B136">
            <v>504</v>
          </cell>
          <cell r="C136" t="str">
            <v>-</v>
          </cell>
          <cell r="D136">
            <v>11</v>
          </cell>
          <cell r="E136">
            <v>4</v>
          </cell>
          <cell r="F136" t="str">
            <v>-</v>
          </cell>
          <cell r="G136">
            <v>1</v>
          </cell>
        </row>
        <row r="137">
          <cell r="A137">
            <v>333</v>
          </cell>
          <cell r="B137">
            <v>504</v>
          </cell>
          <cell r="C137" t="str">
            <v>-</v>
          </cell>
          <cell r="D137">
            <v>7</v>
          </cell>
          <cell r="E137">
            <v>4</v>
          </cell>
          <cell r="F137" t="str">
            <v>-</v>
          </cell>
          <cell r="G137">
            <v>4</v>
          </cell>
        </row>
        <row r="138">
          <cell r="A138">
            <v>334</v>
          </cell>
          <cell r="B138">
            <v>503</v>
          </cell>
          <cell r="C138" t="str">
            <v>-</v>
          </cell>
          <cell r="D138">
            <v>9</v>
          </cell>
          <cell r="E138">
            <v>4</v>
          </cell>
          <cell r="F138" t="str">
            <v>-</v>
          </cell>
          <cell r="G138">
            <v>4</v>
          </cell>
        </row>
        <row r="139">
          <cell r="A139">
            <v>335</v>
          </cell>
          <cell r="B139">
            <v>504</v>
          </cell>
          <cell r="C139" t="str">
            <v>-</v>
          </cell>
          <cell r="D139">
            <v>8</v>
          </cell>
          <cell r="E139">
            <v>4</v>
          </cell>
          <cell r="F139" t="str">
            <v>-</v>
          </cell>
          <cell r="G139">
            <v>1</v>
          </cell>
        </row>
        <row r="140">
          <cell r="A140">
            <v>336</v>
          </cell>
          <cell r="B140">
            <v>504</v>
          </cell>
          <cell r="C140" t="str">
            <v>-</v>
          </cell>
          <cell r="D140">
            <v>7</v>
          </cell>
          <cell r="E140">
            <v>4</v>
          </cell>
          <cell r="F140" t="str">
            <v>-</v>
          </cell>
          <cell r="G140">
            <v>3</v>
          </cell>
        </row>
        <row r="141">
          <cell r="A141">
            <v>337</v>
          </cell>
          <cell r="B141">
            <v>504</v>
          </cell>
          <cell r="C141" t="str">
            <v>-</v>
          </cell>
          <cell r="D141">
            <v>7</v>
          </cell>
          <cell r="E141">
            <v>4</v>
          </cell>
          <cell r="F141" t="str">
            <v>-</v>
          </cell>
          <cell r="G141">
            <v>3</v>
          </cell>
        </row>
        <row r="142">
          <cell r="A142">
            <v>338</v>
          </cell>
          <cell r="B142">
            <v>504</v>
          </cell>
          <cell r="C142" t="str">
            <v>-</v>
          </cell>
          <cell r="D142">
            <v>1</v>
          </cell>
          <cell r="E142">
            <v>4</v>
          </cell>
          <cell r="F142" t="str">
            <v>-</v>
          </cell>
          <cell r="G142">
            <v>5</v>
          </cell>
        </row>
        <row r="143">
          <cell r="A143">
            <v>339</v>
          </cell>
          <cell r="B143">
            <v>504</v>
          </cell>
          <cell r="C143" t="str">
            <v>-</v>
          </cell>
          <cell r="D143">
            <v>8</v>
          </cell>
          <cell r="E143">
            <v>4</v>
          </cell>
          <cell r="F143" t="str">
            <v>-</v>
          </cell>
          <cell r="G143">
            <v>1</v>
          </cell>
        </row>
        <row r="144">
          <cell r="A144">
            <v>340</v>
          </cell>
          <cell r="B144">
            <v>504</v>
          </cell>
          <cell r="C144" t="str">
            <v>-</v>
          </cell>
          <cell r="D144">
            <v>3</v>
          </cell>
          <cell r="E144">
            <v>8</v>
          </cell>
          <cell r="F144" t="str">
            <v>-</v>
          </cell>
          <cell r="G144">
            <v>2</v>
          </cell>
        </row>
        <row r="145">
          <cell r="A145">
            <v>341</v>
          </cell>
          <cell r="B145">
            <v>504</v>
          </cell>
          <cell r="C145" t="str">
            <v>-</v>
          </cell>
          <cell r="D145">
            <v>1</v>
          </cell>
          <cell r="E145">
            <v>4</v>
          </cell>
          <cell r="F145" t="str">
            <v>-</v>
          </cell>
          <cell r="G145">
            <v>2</v>
          </cell>
        </row>
        <row r="146">
          <cell r="A146">
            <v>342</v>
          </cell>
          <cell r="B146">
            <v>504</v>
          </cell>
          <cell r="C146" t="str">
            <v>-</v>
          </cell>
          <cell r="D146">
            <v>15</v>
          </cell>
          <cell r="E146">
            <v>4</v>
          </cell>
          <cell r="F146" t="str">
            <v>-</v>
          </cell>
          <cell r="G146">
            <v>2</v>
          </cell>
        </row>
        <row r="147">
          <cell r="A147">
            <v>343</v>
          </cell>
          <cell r="B147">
            <v>504</v>
          </cell>
          <cell r="C147" t="str">
            <v>-</v>
          </cell>
          <cell r="D147">
            <v>2</v>
          </cell>
          <cell r="E147">
            <v>2</v>
          </cell>
          <cell r="F147" t="str">
            <v>-</v>
          </cell>
          <cell r="G147">
            <v>4</v>
          </cell>
        </row>
        <row r="148">
          <cell r="A148">
            <v>344</v>
          </cell>
          <cell r="B148">
            <v>504</v>
          </cell>
          <cell r="C148" t="str">
            <v>-</v>
          </cell>
          <cell r="D148">
            <v>8</v>
          </cell>
          <cell r="E148">
            <v>4</v>
          </cell>
          <cell r="F148" t="str">
            <v>-</v>
          </cell>
          <cell r="G148">
            <v>3</v>
          </cell>
        </row>
        <row r="149">
          <cell r="A149">
            <v>345</v>
          </cell>
          <cell r="B149">
            <v>504</v>
          </cell>
          <cell r="C149" t="str">
            <v>-</v>
          </cell>
          <cell r="D149">
            <v>18</v>
          </cell>
          <cell r="E149">
            <v>4</v>
          </cell>
          <cell r="F149" t="str">
            <v>-</v>
          </cell>
          <cell r="G149">
            <v>2</v>
          </cell>
        </row>
        <row r="150">
          <cell r="A150">
            <v>346</v>
          </cell>
          <cell r="B150">
            <v>504</v>
          </cell>
          <cell r="C150" t="str">
            <v>-</v>
          </cell>
          <cell r="D150">
            <v>2</v>
          </cell>
          <cell r="E150">
            <v>4</v>
          </cell>
          <cell r="F150" t="str">
            <v>-</v>
          </cell>
          <cell r="G150">
            <v>8</v>
          </cell>
        </row>
        <row r="151">
          <cell r="A151">
            <v>347</v>
          </cell>
          <cell r="B151">
            <v>504</v>
          </cell>
          <cell r="C151" t="str">
            <v>-</v>
          </cell>
          <cell r="D151">
            <v>8</v>
          </cell>
          <cell r="E151">
            <v>4</v>
          </cell>
          <cell r="F151" t="str">
            <v>-</v>
          </cell>
          <cell r="G151">
            <v>4</v>
          </cell>
        </row>
        <row r="152">
          <cell r="A152">
            <v>348</v>
          </cell>
          <cell r="B152">
            <v>504</v>
          </cell>
          <cell r="C152" t="str">
            <v>-</v>
          </cell>
          <cell r="D152">
            <v>11</v>
          </cell>
          <cell r="E152">
            <v>4</v>
          </cell>
          <cell r="F152" t="str">
            <v>-</v>
          </cell>
          <cell r="G152">
            <v>1</v>
          </cell>
        </row>
        <row r="153">
          <cell r="A153">
            <v>349</v>
          </cell>
          <cell r="B153">
            <v>504</v>
          </cell>
          <cell r="C153" t="str">
            <v>-</v>
          </cell>
          <cell r="D153">
            <v>3</v>
          </cell>
          <cell r="E153">
            <v>4</v>
          </cell>
          <cell r="F153" t="str">
            <v>-</v>
          </cell>
          <cell r="G153">
            <v>2</v>
          </cell>
        </row>
        <row r="156">
          <cell r="A156">
            <v>450</v>
          </cell>
          <cell r="B156">
            <v>505</v>
          </cell>
          <cell r="C156" t="str">
            <v>-</v>
          </cell>
          <cell r="D156">
            <v>2</v>
          </cell>
          <cell r="E156">
            <v>4</v>
          </cell>
          <cell r="F156" t="str">
            <v>-</v>
          </cell>
          <cell r="G156">
            <v>2</v>
          </cell>
        </row>
        <row r="157">
          <cell r="A157">
            <v>451</v>
          </cell>
          <cell r="B157">
            <v>505</v>
          </cell>
          <cell r="C157" t="str">
            <v>-</v>
          </cell>
          <cell r="D157">
            <v>22</v>
          </cell>
          <cell r="E157">
            <v>4</v>
          </cell>
          <cell r="F157" t="str">
            <v>-</v>
          </cell>
          <cell r="G157">
            <v>1</v>
          </cell>
        </row>
        <row r="158">
          <cell r="A158">
            <v>452</v>
          </cell>
          <cell r="B158">
            <v>505</v>
          </cell>
          <cell r="C158" t="str">
            <v>-</v>
          </cell>
          <cell r="D158">
            <v>1</v>
          </cell>
          <cell r="E158">
            <v>4</v>
          </cell>
          <cell r="F158" t="str">
            <v>-</v>
          </cell>
          <cell r="G158">
            <v>4</v>
          </cell>
        </row>
        <row r="159">
          <cell r="A159">
            <v>453</v>
          </cell>
          <cell r="B159">
            <v>505</v>
          </cell>
          <cell r="C159" t="str">
            <v>-</v>
          </cell>
          <cell r="D159">
            <v>4</v>
          </cell>
          <cell r="E159">
            <v>4</v>
          </cell>
          <cell r="F159" t="str">
            <v>-</v>
          </cell>
          <cell r="G159">
            <v>2</v>
          </cell>
        </row>
        <row r="160">
          <cell r="A160">
            <v>454</v>
          </cell>
          <cell r="B160">
            <v>505</v>
          </cell>
          <cell r="C160" t="str">
            <v>-</v>
          </cell>
          <cell r="D160">
            <v>4</v>
          </cell>
          <cell r="E160">
            <v>4</v>
          </cell>
          <cell r="F160" t="str">
            <v>-</v>
          </cell>
          <cell r="G160">
            <v>4</v>
          </cell>
        </row>
        <row r="161">
          <cell r="A161">
            <v>455</v>
          </cell>
          <cell r="B161">
            <v>505</v>
          </cell>
          <cell r="C161" t="str">
            <v>-</v>
          </cell>
          <cell r="D161">
            <v>2</v>
          </cell>
          <cell r="E161">
            <v>4</v>
          </cell>
          <cell r="F161" t="str">
            <v>-</v>
          </cell>
          <cell r="G161">
            <v>3</v>
          </cell>
        </row>
        <row r="162">
          <cell r="A162">
            <v>456</v>
          </cell>
          <cell r="B162">
            <v>505</v>
          </cell>
          <cell r="C162" t="str">
            <v>-</v>
          </cell>
          <cell r="D162">
            <v>13</v>
          </cell>
          <cell r="E162">
            <v>4</v>
          </cell>
          <cell r="F162" t="str">
            <v>-</v>
          </cell>
          <cell r="G162">
            <v>1</v>
          </cell>
        </row>
        <row r="163">
          <cell r="A163">
            <v>457</v>
          </cell>
          <cell r="B163">
            <v>505</v>
          </cell>
          <cell r="C163" t="str">
            <v>-</v>
          </cell>
          <cell r="D163">
            <v>5</v>
          </cell>
          <cell r="E163">
            <v>4</v>
          </cell>
          <cell r="F163" t="str">
            <v>-</v>
          </cell>
          <cell r="G163">
            <v>7</v>
          </cell>
        </row>
        <row r="164">
          <cell r="A164">
            <v>458</v>
          </cell>
          <cell r="B164">
            <v>505</v>
          </cell>
          <cell r="C164" t="str">
            <v>-</v>
          </cell>
          <cell r="D164">
            <v>2</v>
          </cell>
          <cell r="E164">
            <v>4</v>
          </cell>
          <cell r="F164" t="str">
            <v>-</v>
          </cell>
          <cell r="G164">
            <v>5</v>
          </cell>
        </row>
        <row r="165">
          <cell r="A165">
            <v>459</v>
          </cell>
          <cell r="B165">
            <v>505</v>
          </cell>
          <cell r="C165" t="str">
            <v>-</v>
          </cell>
          <cell r="D165">
            <v>16</v>
          </cell>
          <cell r="E165">
            <v>4</v>
          </cell>
          <cell r="F165" t="str">
            <v>-</v>
          </cell>
          <cell r="G165">
            <v>3</v>
          </cell>
        </row>
        <row r="166">
          <cell r="A166">
            <v>460</v>
          </cell>
          <cell r="B166">
            <v>505</v>
          </cell>
          <cell r="C166" t="str">
            <v>-</v>
          </cell>
          <cell r="D166">
            <v>4</v>
          </cell>
          <cell r="E166">
            <v>4</v>
          </cell>
          <cell r="F166" t="str">
            <v>-</v>
          </cell>
          <cell r="G166">
            <v>4</v>
          </cell>
        </row>
        <row r="167">
          <cell r="A167">
            <v>461</v>
          </cell>
          <cell r="B167">
            <v>505</v>
          </cell>
          <cell r="C167" t="str">
            <v>-</v>
          </cell>
          <cell r="D167">
            <v>2</v>
          </cell>
          <cell r="E167">
            <v>4</v>
          </cell>
          <cell r="F167" t="str">
            <v>-</v>
          </cell>
          <cell r="G167">
            <v>2</v>
          </cell>
        </row>
        <row r="168">
          <cell r="A168">
            <v>462</v>
          </cell>
          <cell r="B168">
            <v>505</v>
          </cell>
          <cell r="C168" t="str">
            <v>-</v>
          </cell>
          <cell r="D168">
            <v>1</v>
          </cell>
          <cell r="E168">
            <v>4</v>
          </cell>
          <cell r="F168" t="str">
            <v>-</v>
          </cell>
          <cell r="G168">
            <v>3</v>
          </cell>
        </row>
        <row r="169">
          <cell r="A169">
            <v>463</v>
          </cell>
          <cell r="B169">
            <v>505</v>
          </cell>
          <cell r="C169" t="str">
            <v>-</v>
          </cell>
          <cell r="D169">
            <v>16</v>
          </cell>
          <cell r="E169">
            <v>4</v>
          </cell>
          <cell r="F169" t="str">
            <v>-</v>
          </cell>
          <cell r="G169">
            <v>7</v>
          </cell>
        </row>
        <row r="170">
          <cell r="A170">
            <v>464</v>
          </cell>
          <cell r="B170">
            <v>505</v>
          </cell>
          <cell r="C170" t="str">
            <v>-</v>
          </cell>
          <cell r="D170">
            <v>16</v>
          </cell>
          <cell r="E170">
            <v>4</v>
          </cell>
          <cell r="F170" t="str">
            <v>-</v>
          </cell>
          <cell r="G170">
            <v>2</v>
          </cell>
        </row>
        <row r="171">
          <cell r="A171">
            <v>465</v>
          </cell>
          <cell r="B171">
            <v>505</v>
          </cell>
          <cell r="C171" t="str">
            <v>-</v>
          </cell>
          <cell r="D171">
            <v>16</v>
          </cell>
          <cell r="E171">
            <v>4</v>
          </cell>
          <cell r="F171" t="str">
            <v>-</v>
          </cell>
          <cell r="G171">
            <v>4</v>
          </cell>
        </row>
        <row r="172">
          <cell r="A172">
            <v>466</v>
          </cell>
          <cell r="B172">
            <v>505</v>
          </cell>
          <cell r="C172" t="str">
            <v>-</v>
          </cell>
          <cell r="D172">
            <v>28</v>
          </cell>
          <cell r="E172">
            <v>4</v>
          </cell>
          <cell r="F172" t="str">
            <v>-</v>
          </cell>
          <cell r="G172">
            <v>4</v>
          </cell>
        </row>
        <row r="173">
          <cell r="A173">
            <v>467</v>
          </cell>
          <cell r="B173">
            <v>505</v>
          </cell>
          <cell r="C173" t="str">
            <v>-</v>
          </cell>
          <cell r="D173">
            <v>3</v>
          </cell>
          <cell r="E173">
            <v>4</v>
          </cell>
          <cell r="F173" t="str">
            <v>-</v>
          </cell>
          <cell r="G173">
            <v>2</v>
          </cell>
        </row>
        <row r="174">
          <cell r="A174">
            <v>468</v>
          </cell>
          <cell r="B174">
            <v>505</v>
          </cell>
          <cell r="C174" t="str">
            <v>-</v>
          </cell>
          <cell r="D174">
            <v>2</v>
          </cell>
          <cell r="E174">
            <v>4</v>
          </cell>
          <cell r="F174" t="str">
            <v>-</v>
          </cell>
          <cell r="G174">
            <v>1</v>
          </cell>
        </row>
        <row r="175">
          <cell r="A175">
            <v>469</v>
          </cell>
          <cell r="B175">
            <v>505</v>
          </cell>
          <cell r="C175" t="str">
            <v>-</v>
          </cell>
          <cell r="D175">
            <v>3</v>
          </cell>
          <cell r="E175">
            <v>4</v>
          </cell>
          <cell r="F175" t="str">
            <v>-</v>
          </cell>
          <cell r="G175">
            <v>8</v>
          </cell>
        </row>
        <row r="176">
          <cell r="A176">
            <v>470</v>
          </cell>
          <cell r="B176">
            <v>505</v>
          </cell>
          <cell r="C176" t="str">
            <v>-</v>
          </cell>
          <cell r="D176">
            <v>5</v>
          </cell>
          <cell r="E176">
            <v>4</v>
          </cell>
          <cell r="F176" t="str">
            <v>-</v>
          </cell>
          <cell r="G176">
            <v>4</v>
          </cell>
        </row>
        <row r="177">
          <cell r="A177">
            <v>471</v>
          </cell>
          <cell r="B177">
            <v>505</v>
          </cell>
          <cell r="C177" t="str">
            <v>-</v>
          </cell>
          <cell r="D177">
            <v>20</v>
          </cell>
          <cell r="E177">
            <v>4</v>
          </cell>
          <cell r="F177" t="str">
            <v>-</v>
          </cell>
          <cell r="G177">
            <v>6</v>
          </cell>
        </row>
        <row r="178">
          <cell r="A178">
            <v>472</v>
          </cell>
          <cell r="B178">
            <v>505</v>
          </cell>
          <cell r="C178" t="str">
            <v>-</v>
          </cell>
          <cell r="D178">
            <v>4</v>
          </cell>
          <cell r="E178">
            <v>4</v>
          </cell>
          <cell r="F178" t="str">
            <v>-</v>
          </cell>
          <cell r="G178">
            <v>4</v>
          </cell>
        </row>
        <row r="179">
          <cell r="A179">
            <v>473</v>
          </cell>
          <cell r="B179">
            <v>505</v>
          </cell>
          <cell r="C179" t="str">
            <v>-</v>
          </cell>
          <cell r="D179">
            <v>17</v>
          </cell>
          <cell r="E179">
            <v>9</v>
          </cell>
          <cell r="F179" t="str">
            <v>-</v>
          </cell>
          <cell r="G179">
            <v>2</v>
          </cell>
        </row>
        <row r="180">
          <cell r="A180">
            <v>474</v>
          </cell>
          <cell r="B180">
            <v>505</v>
          </cell>
          <cell r="C180" t="str">
            <v>-</v>
          </cell>
          <cell r="D180">
            <v>2</v>
          </cell>
          <cell r="E180">
            <v>4</v>
          </cell>
          <cell r="F180" t="str">
            <v>-</v>
          </cell>
          <cell r="G180">
            <v>2</v>
          </cell>
        </row>
        <row r="181">
          <cell r="A181">
            <v>475</v>
          </cell>
          <cell r="B181">
            <v>505</v>
          </cell>
          <cell r="C181" t="str">
            <v>-</v>
          </cell>
          <cell r="D181">
            <v>1</v>
          </cell>
          <cell r="E181">
            <v>4</v>
          </cell>
          <cell r="F181" t="str">
            <v>-</v>
          </cell>
          <cell r="G181">
            <v>6</v>
          </cell>
        </row>
        <row r="182">
          <cell r="A182">
            <v>476</v>
          </cell>
          <cell r="B182">
            <v>505</v>
          </cell>
          <cell r="C182" t="str">
            <v>-</v>
          </cell>
          <cell r="D182">
            <v>3</v>
          </cell>
          <cell r="E182">
            <v>4</v>
          </cell>
          <cell r="F182" t="str">
            <v>-</v>
          </cell>
          <cell r="G182">
            <v>4</v>
          </cell>
        </row>
        <row r="183">
          <cell r="A183">
            <v>477</v>
          </cell>
          <cell r="B183">
            <v>505</v>
          </cell>
          <cell r="C183" t="str">
            <v>-</v>
          </cell>
          <cell r="D183">
            <v>5</v>
          </cell>
          <cell r="E183">
            <v>4</v>
          </cell>
          <cell r="F183" t="str">
            <v>-</v>
          </cell>
          <cell r="G183">
            <v>1</v>
          </cell>
        </row>
        <row r="184">
          <cell r="A184">
            <v>478</v>
          </cell>
          <cell r="B184">
            <v>505</v>
          </cell>
          <cell r="C184" t="str">
            <v>-</v>
          </cell>
          <cell r="D184">
            <v>4</v>
          </cell>
          <cell r="E184">
            <v>4</v>
          </cell>
          <cell r="F184" t="str">
            <v>-</v>
          </cell>
          <cell r="G184">
            <v>7</v>
          </cell>
        </row>
        <row r="185">
          <cell r="A185">
            <v>479</v>
          </cell>
          <cell r="B185">
            <v>505</v>
          </cell>
          <cell r="C185" t="str">
            <v>-</v>
          </cell>
          <cell r="D185">
            <v>16</v>
          </cell>
          <cell r="E185">
            <v>4</v>
          </cell>
          <cell r="F185" t="str">
            <v>-</v>
          </cell>
          <cell r="G185">
            <v>3</v>
          </cell>
        </row>
        <row r="186">
          <cell r="A186">
            <v>480</v>
          </cell>
          <cell r="B186">
            <v>505</v>
          </cell>
          <cell r="C186" t="str">
            <v>-</v>
          </cell>
          <cell r="D186">
            <v>4</v>
          </cell>
          <cell r="E186">
            <v>4</v>
          </cell>
          <cell r="F186" t="str">
            <v>-</v>
          </cell>
          <cell r="G186">
            <v>4</v>
          </cell>
        </row>
        <row r="187">
          <cell r="A187">
            <v>481</v>
          </cell>
          <cell r="B187">
            <v>505</v>
          </cell>
          <cell r="C187" t="str">
            <v>-</v>
          </cell>
          <cell r="D187">
            <v>5</v>
          </cell>
          <cell r="E187">
            <v>4</v>
          </cell>
          <cell r="F187" t="str">
            <v>-</v>
          </cell>
          <cell r="G187">
            <v>5</v>
          </cell>
        </row>
        <row r="188">
          <cell r="A188">
            <v>482</v>
          </cell>
          <cell r="B188">
            <v>506</v>
          </cell>
          <cell r="C188" t="str">
            <v>-</v>
          </cell>
          <cell r="D188">
            <v>3</v>
          </cell>
          <cell r="E188">
            <v>4</v>
          </cell>
          <cell r="F188" t="str">
            <v>-</v>
          </cell>
          <cell r="G188">
            <v>3</v>
          </cell>
        </row>
        <row r="189">
          <cell r="A189">
            <v>483</v>
          </cell>
          <cell r="B189">
            <v>506</v>
          </cell>
          <cell r="C189" t="str">
            <v>-</v>
          </cell>
          <cell r="D189">
            <v>59</v>
          </cell>
          <cell r="E189">
            <v>4</v>
          </cell>
          <cell r="F189" t="str">
            <v>-</v>
          </cell>
          <cell r="G189">
            <v>1</v>
          </cell>
        </row>
        <row r="190">
          <cell r="A190">
            <v>484</v>
          </cell>
          <cell r="B190">
            <v>506</v>
          </cell>
          <cell r="C190" t="str">
            <v>-</v>
          </cell>
          <cell r="D190">
            <v>21</v>
          </cell>
          <cell r="E190">
            <v>4</v>
          </cell>
          <cell r="F190" t="str">
            <v>-</v>
          </cell>
          <cell r="G190">
            <v>2</v>
          </cell>
        </row>
        <row r="191">
          <cell r="A191">
            <v>485</v>
          </cell>
          <cell r="B191">
            <v>506</v>
          </cell>
          <cell r="C191" t="str">
            <v>-</v>
          </cell>
          <cell r="D191">
            <v>38</v>
          </cell>
          <cell r="E191">
            <v>4</v>
          </cell>
          <cell r="F191" t="str">
            <v>-</v>
          </cell>
          <cell r="G191">
            <v>1</v>
          </cell>
        </row>
        <row r="192">
          <cell r="A192">
            <v>486</v>
          </cell>
          <cell r="B192">
            <v>506</v>
          </cell>
          <cell r="C192" t="str">
            <v>-</v>
          </cell>
          <cell r="D192">
            <v>68</v>
          </cell>
          <cell r="E192">
            <v>4</v>
          </cell>
          <cell r="F192" t="str">
            <v>-</v>
          </cell>
          <cell r="G192">
            <v>4</v>
          </cell>
        </row>
        <row r="193">
          <cell r="A193">
            <v>487</v>
          </cell>
          <cell r="B193">
            <v>506</v>
          </cell>
          <cell r="C193" t="str">
            <v>-</v>
          </cell>
          <cell r="D193">
            <v>14</v>
          </cell>
          <cell r="E193">
            <v>4</v>
          </cell>
          <cell r="F193" t="str">
            <v>-</v>
          </cell>
          <cell r="G193">
            <v>2</v>
          </cell>
        </row>
        <row r="194">
          <cell r="A194">
            <v>488</v>
          </cell>
          <cell r="B194">
            <v>506</v>
          </cell>
          <cell r="C194" t="str">
            <v>-</v>
          </cell>
          <cell r="D194">
            <v>38</v>
          </cell>
          <cell r="E194">
            <v>4</v>
          </cell>
          <cell r="F194" t="str">
            <v>-</v>
          </cell>
          <cell r="G194">
            <v>3</v>
          </cell>
        </row>
        <row r="195">
          <cell r="A195">
            <v>489</v>
          </cell>
          <cell r="B195">
            <v>506</v>
          </cell>
          <cell r="C195" t="str">
            <v>-</v>
          </cell>
          <cell r="D195">
            <v>28</v>
          </cell>
          <cell r="E195">
            <v>4</v>
          </cell>
          <cell r="F195" t="str">
            <v>-</v>
          </cell>
          <cell r="G195">
            <v>2</v>
          </cell>
        </row>
        <row r="196">
          <cell r="A196">
            <v>490</v>
          </cell>
          <cell r="B196">
            <v>506</v>
          </cell>
          <cell r="C196" t="str">
            <v>-</v>
          </cell>
          <cell r="D196">
            <v>65</v>
          </cell>
          <cell r="E196">
            <v>4</v>
          </cell>
          <cell r="F196" t="str">
            <v>-</v>
          </cell>
          <cell r="G196">
            <v>1</v>
          </cell>
        </row>
        <row r="197">
          <cell r="A197">
            <v>491</v>
          </cell>
          <cell r="B197">
            <v>506</v>
          </cell>
          <cell r="C197" t="str">
            <v>-</v>
          </cell>
          <cell r="D197">
            <v>3</v>
          </cell>
          <cell r="E197">
            <v>4</v>
          </cell>
          <cell r="F197" t="str">
            <v>-</v>
          </cell>
          <cell r="G197">
            <v>2</v>
          </cell>
        </row>
        <row r="198">
          <cell r="A198">
            <v>492</v>
          </cell>
          <cell r="B198">
            <v>506</v>
          </cell>
          <cell r="C198" t="str">
            <v>-</v>
          </cell>
          <cell r="D198">
            <v>32</v>
          </cell>
          <cell r="E198">
            <v>4</v>
          </cell>
          <cell r="F198" t="str">
            <v>-</v>
          </cell>
          <cell r="G198">
            <v>1</v>
          </cell>
        </row>
        <row r="199">
          <cell r="A199">
            <v>493</v>
          </cell>
          <cell r="B199">
            <v>506</v>
          </cell>
          <cell r="C199" t="str">
            <v>-</v>
          </cell>
          <cell r="D199">
            <v>58</v>
          </cell>
          <cell r="E199">
            <v>4</v>
          </cell>
          <cell r="F199" t="str">
            <v>-</v>
          </cell>
          <cell r="G199">
            <v>4</v>
          </cell>
        </row>
        <row r="200">
          <cell r="A200">
            <v>494</v>
          </cell>
          <cell r="B200">
            <v>506</v>
          </cell>
          <cell r="C200" t="str">
            <v>-</v>
          </cell>
          <cell r="D200">
            <v>7</v>
          </cell>
          <cell r="E200">
            <v>4</v>
          </cell>
          <cell r="F200" t="str">
            <v>-</v>
          </cell>
          <cell r="G200">
            <v>1</v>
          </cell>
        </row>
        <row r="201">
          <cell r="A201">
            <v>495</v>
          </cell>
          <cell r="B201">
            <v>506</v>
          </cell>
          <cell r="C201" t="str">
            <v>-</v>
          </cell>
          <cell r="D201">
            <v>36</v>
          </cell>
          <cell r="E201">
            <v>2</v>
          </cell>
          <cell r="F201" t="str">
            <v>-</v>
          </cell>
          <cell r="G201">
            <v>2</v>
          </cell>
        </row>
        <row r="202">
          <cell r="A202">
            <v>496</v>
          </cell>
          <cell r="B202">
            <v>506</v>
          </cell>
          <cell r="C202" t="str">
            <v>-</v>
          </cell>
          <cell r="D202">
            <v>38</v>
          </cell>
          <cell r="E202">
            <v>4</v>
          </cell>
          <cell r="F202" t="str">
            <v>-</v>
          </cell>
          <cell r="G202">
            <v>1</v>
          </cell>
        </row>
        <row r="203">
          <cell r="A203">
            <v>497</v>
          </cell>
          <cell r="B203">
            <v>506</v>
          </cell>
          <cell r="C203" t="str">
            <v>-</v>
          </cell>
          <cell r="D203">
            <v>60</v>
          </cell>
          <cell r="E203">
            <v>4</v>
          </cell>
          <cell r="F203" t="str">
            <v>-</v>
          </cell>
          <cell r="G203">
            <v>8</v>
          </cell>
        </row>
        <row r="204">
          <cell r="A204">
            <v>498</v>
          </cell>
          <cell r="B204">
            <v>506</v>
          </cell>
          <cell r="C204" t="str">
            <v>-</v>
          </cell>
          <cell r="D204">
            <v>21</v>
          </cell>
          <cell r="E204">
            <v>4</v>
          </cell>
          <cell r="F204" t="str">
            <v>-</v>
          </cell>
          <cell r="G204">
            <v>3</v>
          </cell>
        </row>
        <row r="205">
          <cell r="A205">
            <v>499</v>
          </cell>
          <cell r="B205">
            <v>506</v>
          </cell>
          <cell r="C205" t="str">
            <v>-</v>
          </cell>
          <cell r="D205">
            <v>27</v>
          </cell>
          <cell r="E205">
            <v>4</v>
          </cell>
          <cell r="F205" t="str">
            <v>-</v>
          </cell>
          <cell r="G205">
            <v>1</v>
          </cell>
        </row>
        <row r="208">
          <cell r="A208">
            <v>600</v>
          </cell>
          <cell r="B208">
            <v>505</v>
          </cell>
          <cell r="C208" t="str">
            <v>-</v>
          </cell>
          <cell r="D208">
            <v>4</v>
          </cell>
          <cell r="E208">
            <v>4</v>
          </cell>
          <cell r="F208" t="str">
            <v>-</v>
          </cell>
          <cell r="G208">
            <v>4</v>
          </cell>
        </row>
        <row r="209">
          <cell r="A209">
            <v>601</v>
          </cell>
          <cell r="B209">
            <v>506</v>
          </cell>
          <cell r="C209" t="str">
            <v>-</v>
          </cell>
          <cell r="D209">
            <v>24</v>
          </cell>
          <cell r="E209">
            <v>4</v>
          </cell>
          <cell r="F209" t="str">
            <v>-</v>
          </cell>
          <cell r="G209">
            <v>3</v>
          </cell>
        </row>
        <row r="210">
          <cell r="A210">
            <v>602</v>
          </cell>
          <cell r="B210">
            <v>506</v>
          </cell>
          <cell r="C210" t="str">
            <v>-</v>
          </cell>
          <cell r="D210">
            <v>60</v>
          </cell>
          <cell r="E210">
            <v>4</v>
          </cell>
          <cell r="F210" t="str">
            <v>-</v>
          </cell>
          <cell r="G210">
            <v>6</v>
          </cell>
        </row>
        <row r="211">
          <cell r="A211">
            <v>603</v>
          </cell>
          <cell r="B211">
            <v>506</v>
          </cell>
          <cell r="C211" t="str">
            <v>-</v>
          </cell>
          <cell r="D211">
            <v>60</v>
          </cell>
          <cell r="E211">
            <v>4</v>
          </cell>
          <cell r="F211" t="str">
            <v>-</v>
          </cell>
          <cell r="G211">
            <v>6</v>
          </cell>
        </row>
        <row r="212">
          <cell r="A212">
            <v>604</v>
          </cell>
          <cell r="B212">
            <v>506</v>
          </cell>
          <cell r="C212" t="str">
            <v>-</v>
          </cell>
          <cell r="D212">
            <v>55</v>
          </cell>
          <cell r="E212">
            <v>4</v>
          </cell>
          <cell r="F212" t="str">
            <v>-</v>
          </cell>
          <cell r="G212">
            <v>1</v>
          </cell>
        </row>
        <row r="213">
          <cell r="A213">
            <v>605</v>
          </cell>
          <cell r="B213">
            <v>506</v>
          </cell>
          <cell r="C213" t="str">
            <v>-</v>
          </cell>
          <cell r="D213">
            <v>60</v>
          </cell>
          <cell r="E213">
            <v>4</v>
          </cell>
          <cell r="F213" t="str">
            <v>-</v>
          </cell>
          <cell r="G213">
            <v>2</v>
          </cell>
        </row>
        <row r="214">
          <cell r="A214">
            <v>606</v>
          </cell>
          <cell r="B214">
            <v>506</v>
          </cell>
          <cell r="C214" t="str">
            <v>-</v>
          </cell>
          <cell r="D214">
            <v>55</v>
          </cell>
          <cell r="E214">
            <v>4</v>
          </cell>
          <cell r="F214" t="str">
            <v>-</v>
          </cell>
          <cell r="G214">
            <v>1</v>
          </cell>
        </row>
        <row r="215">
          <cell r="A215">
            <v>607</v>
          </cell>
          <cell r="B215">
            <v>506</v>
          </cell>
          <cell r="C215" t="str">
            <v>-</v>
          </cell>
          <cell r="D215">
            <v>28</v>
          </cell>
          <cell r="E215">
            <v>4</v>
          </cell>
          <cell r="F215" t="str">
            <v>-</v>
          </cell>
          <cell r="G215">
            <v>5</v>
          </cell>
        </row>
        <row r="216">
          <cell r="A216">
            <v>608</v>
          </cell>
          <cell r="B216">
            <v>506</v>
          </cell>
          <cell r="C216" t="str">
            <v>-</v>
          </cell>
          <cell r="D216">
            <v>38</v>
          </cell>
          <cell r="E216">
            <v>4</v>
          </cell>
          <cell r="F216" t="str">
            <v>-</v>
          </cell>
          <cell r="G216">
            <v>1</v>
          </cell>
        </row>
        <row r="217">
          <cell r="A217">
            <v>609</v>
          </cell>
          <cell r="B217">
            <v>506</v>
          </cell>
          <cell r="C217" t="str">
            <v>-</v>
          </cell>
          <cell r="D217">
            <v>33</v>
          </cell>
          <cell r="E217">
            <v>4</v>
          </cell>
          <cell r="F217" t="str">
            <v>-</v>
          </cell>
          <cell r="G217">
            <v>3</v>
          </cell>
        </row>
        <row r="218">
          <cell r="A218">
            <v>610</v>
          </cell>
          <cell r="B218">
            <v>506</v>
          </cell>
          <cell r="C218" t="str">
            <v>-</v>
          </cell>
          <cell r="D218">
            <v>44</v>
          </cell>
          <cell r="E218">
            <v>0</v>
          </cell>
          <cell r="F218" t="str">
            <v>-</v>
          </cell>
          <cell r="G218">
            <v>1</v>
          </cell>
        </row>
        <row r="219">
          <cell r="A219">
            <v>611</v>
          </cell>
          <cell r="B219">
            <v>506</v>
          </cell>
          <cell r="C219" t="str">
            <v>-</v>
          </cell>
          <cell r="D219">
            <v>27</v>
          </cell>
          <cell r="E219">
            <v>4</v>
          </cell>
          <cell r="F219" t="str">
            <v>-</v>
          </cell>
          <cell r="G219">
            <v>1</v>
          </cell>
        </row>
        <row r="220">
          <cell r="A220">
            <v>612</v>
          </cell>
          <cell r="B220">
            <v>506</v>
          </cell>
          <cell r="C220" t="str">
            <v>-</v>
          </cell>
          <cell r="D220">
            <v>55</v>
          </cell>
          <cell r="E220">
            <v>4</v>
          </cell>
          <cell r="F220" t="str">
            <v>-</v>
          </cell>
          <cell r="G220">
            <v>1</v>
          </cell>
        </row>
        <row r="221">
          <cell r="A221">
            <v>613</v>
          </cell>
          <cell r="B221">
            <v>506</v>
          </cell>
          <cell r="C221" t="str">
            <v>-</v>
          </cell>
          <cell r="D221">
            <v>38</v>
          </cell>
          <cell r="E221">
            <v>4</v>
          </cell>
          <cell r="F221" t="str">
            <v>-</v>
          </cell>
          <cell r="G221">
            <v>1</v>
          </cell>
        </row>
        <row r="222">
          <cell r="A222">
            <v>614</v>
          </cell>
          <cell r="B222">
            <v>506</v>
          </cell>
          <cell r="C222" t="str">
            <v>-</v>
          </cell>
          <cell r="D222">
            <v>67</v>
          </cell>
          <cell r="E222">
            <v>7</v>
          </cell>
          <cell r="F222" t="str">
            <v>-</v>
          </cell>
          <cell r="G222">
            <v>1</v>
          </cell>
        </row>
        <row r="223">
          <cell r="A223">
            <v>615</v>
          </cell>
          <cell r="B223">
            <v>506</v>
          </cell>
          <cell r="C223" t="str">
            <v>-</v>
          </cell>
          <cell r="D223">
            <v>25</v>
          </cell>
          <cell r="E223">
            <v>4</v>
          </cell>
          <cell r="F223" t="str">
            <v>-</v>
          </cell>
          <cell r="G223">
            <v>5</v>
          </cell>
        </row>
        <row r="224">
          <cell r="A224">
            <v>616</v>
          </cell>
          <cell r="B224">
            <v>506</v>
          </cell>
          <cell r="C224" t="str">
            <v>-</v>
          </cell>
          <cell r="D224">
            <v>18</v>
          </cell>
          <cell r="E224">
            <v>4</v>
          </cell>
          <cell r="F224" t="str">
            <v>-</v>
          </cell>
          <cell r="G224">
            <v>2</v>
          </cell>
        </row>
        <row r="225">
          <cell r="A225">
            <v>617</v>
          </cell>
          <cell r="B225">
            <v>506</v>
          </cell>
          <cell r="C225" t="str">
            <v>-</v>
          </cell>
          <cell r="D225">
            <v>13</v>
          </cell>
          <cell r="E225">
            <v>4</v>
          </cell>
          <cell r="F225" t="str">
            <v>-</v>
          </cell>
          <cell r="G225">
            <v>12</v>
          </cell>
        </row>
        <row r="226">
          <cell r="A226">
            <v>618</v>
          </cell>
          <cell r="B226">
            <v>506</v>
          </cell>
          <cell r="C226" t="str">
            <v>-</v>
          </cell>
          <cell r="D226">
            <v>20</v>
          </cell>
          <cell r="E226">
            <v>4</v>
          </cell>
          <cell r="F226" t="str">
            <v>-</v>
          </cell>
          <cell r="G226">
            <v>3</v>
          </cell>
        </row>
        <row r="227">
          <cell r="A227">
            <v>619</v>
          </cell>
          <cell r="B227">
            <v>506</v>
          </cell>
          <cell r="C227" t="str">
            <v>-</v>
          </cell>
          <cell r="D227">
            <v>55</v>
          </cell>
          <cell r="E227">
            <v>4</v>
          </cell>
          <cell r="F227" t="str">
            <v>-</v>
          </cell>
          <cell r="G227">
            <v>2</v>
          </cell>
        </row>
        <row r="228">
          <cell r="A228">
            <v>620</v>
          </cell>
          <cell r="B228">
            <v>506</v>
          </cell>
          <cell r="C228" t="str">
            <v>-</v>
          </cell>
          <cell r="D228">
            <v>38</v>
          </cell>
          <cell r="E228">
            <v>4</v>
          </cell>
          <cell r="F228" t="str">
            <v>-</v>
          </cell>
          <cell r="G228">
            <v>1</v>
          </cell>
        </row>
        <row r="229">
          <cell r="A229">
            <v>621</v>
          </cell>
          <cell r="B229">
            <v>506</v>
          </cell>
          <cell r="C229" t="str">
            <v>-</v>
          </cell>
          <cell r="D229">
            <v>28</v>
          </cell>
          <cell r="E229">
            <v>4</v>
          </cell>
          <cell r="F229" t="str">
            <v>-</v>
          </cell>
          <cell r="G229">
            <v>4</v>
          </cell>
        </row>
        <row r="230">
          <cell r="A230">
            <v>622</v>
          </cell>
          <cell r="B230">
            <v>506</v>
          </cell>
          <cell r="C230" t="str">
            <v>-</v>
          </cell>
          <cell r="D230">
            <v>59</v>
          </cell>
          <cell r="E230">
            <v>4</v>
          </cell>
          <cell r="F230" t="str">
            <v>-</v>
          </cell>
          <cell r="G230">
            <v>2</v>
          </cell>
        </row>
        <row r="231">
          <cell r="A231">
            <v>623</v>
          </cell>
          <cell r="B231">
            <v>506</v>
          </cell>
          <cell r="C231" t="str">
            <v>-</v>
          </cell>
          <cell r="D231">
            <v>60</v>
          </cell>
          <cell r="E231">
            <v>4</v>
          </cell>
          <cell r="F231" t="str">
            <v>-</v>
          </cell>
          <cell r="G231">
            <v>3</v>
          </cell>
        </row>
        <row r="232">
          <cell r="A232">
            <v>624</v>
          </cell>
          <cell r="B232">
            <v>506</v>
          </cell>
          <cell r="C232" t="str">
            <v>-</v>
          </cell>
          <cell r="D232">
            <v>21</v>
          </cell>
          <cell r="E232">
            <v>4</v>
          </cell>
          <cell r="F232" t="str">
            <v>-</v>
          </cell>
          <cell r="G232">
            <v>2</v>
          </cell>
        </row>
        <row r="233">
          <cell r="A233">
            <v>625</v>
          </cell>
          <cell r="B233">
            <v>506</v>
          </cell>
          <cell r="C233" t="str">
            <v>-</v>
          </cell>
          <cell r="D233">
            <v>19</v>
          </cell>
          <cell r="E233">
            <v>4</v>
          </cell>
          <cell r="F233" t="str">
            <v>-</v>
          </cell>
          <cell r="G233">
            <v>4</v>
          </cell>
        </row>
        <row r="234">
          <cell r="A234">
            <v>626</v>
          </cell>
          <cell r="B234">
            <v>506</v>
          </cell>
          <cell r="C234" t="str">
            <v>-</v>
          </cell>
          <cell r="D234">
            <v>60</v>
          </cell>
          <cell r="E234">
            <v>4</v>
          </cell>
          <cell r="F234" t="str">
            <v>-</v>
          </cell>
          <cell r="G234">
            <v>6</v>
          </cell>
        </row>
        <row r="235">
          <cell r="A235">
            <v>627</v>
          </cell>
          <cell r="B235">
            <v>506</v>
          </cell>
          <cell r="C235" t="str">
            <v>-</v>
          </cell>
          <cell r="D235">
            <v>25</v>
          </cell>
          <cell r="E235">
            <v>4</v>
          </cell>
          <cell r="F235" t="str">
            <v>-</v>
          </cell>
          <cell r="G235">
            <v>4</v>
          </cell>
        </row>
        <row r="236">
          <cell r="A236">
            <v>628</v>
          </cell>
          <cell r="B236">
            <v>506</v>
          </cell>
          <cell r="C236" t="str">
            <v>-</v>
          </cell>
          <cell r="D236">
            <v>3</v>
          </cell>
          <cell r="E236">
            <v>4</v>
          </cell>
          <cell r="F236" t="str">
            <v>-</v>
          </cell>
          <cell r="G236">
            <v>1</v>
          </cell>
        </row>
        <row r="237">
          <cell r="A237">
            <v>629</v>
          </cell>
          <cell r="B237">
            <v>506</v>
          </cell>
          <cell r="C237" t="str">
            <v>-</v>
          </cell>
          <cell r="D237">
            <v>60</v>
          </cell>
          <cell r="E237">
            <v>4</v>
          </cell>
          <cell r="F237" t="str">
            <v>-</v>
          </cell>
          <cell r="G237">
            <v>3</v>
          </cell>
        </row>
        <row r="238">
          <cell r="A238">
            <v>630</v>
          </cell>
          <cell r="B238">
            <v>506</v>
          </cell>
          <cell r="C238" t="str">
            <v>-</v>
          </cell>
          <cell r="D238">
            <v>26</v>
          </cell>
          <cell r="E238">
            <v>4</v>
          </cell>
          <cell r="F238" t="str">
            <v>-</v>
          </cell>
          <cell r="G238">
            <v>2</v>
          </cell>
        </row>
        <row r="239">
          <cell r="A239">
            <v>631</v>
          </cell>
          <cell r="B239">
            <v>506</v>
          </cell>
          <cell r="C239" t="str">
            <v>-</v>
          </cell>
          <cell r="D239">
            <v>54</v>
          </cell>
          <cell r="E239">
            <v>4</v>
          </cell>
          <cell r="F239" t="str">
            <v>-</v>
          </cell>
          <cell r="G239">
            <v>2</v>
          </cell>
        </row>
        <row r="240">
          <cell r="A240">
            <v>632</v>
          </cell>
          <cell r="B240">
            <v>506</v>
          </cell>
          <cell r="C240" t="str">
            <v>-</v>
          </cell>
          <cell r="D240">
            <v>21</v>
          </cell>
          <cell r="E240">
            <v>4</v>
          </cell>
          <cell r="F240" t="str">
            <v>-</v>
          </cell>
          <cell r="G240">
            <v>3</v>
          </cell>
        </row>
        <row r="241">
          <cell r="A241">
            <v>633</v>
          </cell>
          <cell r="B241">
            <v>506</v>
          </cell>
          <cell r="C241" t="str">
            <v>-</v>
          </cell>
          <cell r="D241">
            <v>18</v>
          </cell>
          <cell r="E241">
            <v>4</v>
          </cell>
          <cell r="F241" t="str">
            <v>-</v>
          </cell>
          <cell r="G241">
            <v>4</v>
          </cell>
        </row>
        <row r="242">
          <cell r="A242">
            <v>634</v>
          </cell>
          <cell r="B242">
            <v>505</v>
          </cell>
          <cell r="C242" t="str">
            <v>-</v>
          </cell>
          <cell r="D242">
            <v>5</v>
          </cell>
          <cell r="E242">
            <v>4</v>
          </cell>
          <cell r="F242" t="str">
            <v>-</v>
          </cell>
          <cell r="G242">
            <v>6</v>
          </cell>
        </row>
        <row r="243">
          <cell r="A243">
            <v>635</v>
          </cell>
          <cell r="B243">
            <v>506</v>
          </cell>
          <cell r="C243" t="str">
            <v>-</v>
          </cell>
          <cell r="D243">
            <v>3</v>
          </cell>
          <cell r="E243">
            <v>4</v>
          </cell>
          <cell r="F243" t="str">
            <v>-</v>
          </cell>
          <cell r="G243">
            <v>2</v>
          </cell>
        </row>
        <row r="244">
          <cell r="A244">
            <v>636</v>
          </cell>
          <cell r="B244">
            <v>506</v>
          </cell>
          <cell r="C244" t="str">
            <v>-</v>
          </cell>
          <cell r="D244">
            <v>60</v>
          </cell>
          <cell r="E244">
            <v>4</v>
          </cell>
          <cell r="F244" t="str">
            <v>-</v>
          </cell>
          <cell r="G244">
            <v>3</v>
          </cell>
        </row>
        <row r="245">
          <cell r="A245">
            <v>637</v>
          </cell>
          <cell r="B245">
            <v>506</v>
          </cell>
          <cell r="C245" t="str">
            <v>-</v>
          </cell>
          <cell r="D245">
            <v>20</v>
          </cell>
          <cell r="E245">
            <v>4</v>
          </cell>
          <cell r="F245" t="str">
            <v>-</v>
          </cell>
          <cell r="G245">
            <v>3</v>
          </cell>
        </row>
        <row r="246">
          <cell r="A246">
            <v>638</v>
          </cell>
          <cell r="B246">
            <v>506</v>
          </cell>
          <cell r="C246" t="str">
            <v>-</v>
          </cell>
          <cell r="D246">
            <v>13</v>
          </cell>
          <cell r="E246">
            <v>4</v>
          </cell>
          <cell r="F246" t="str">
            <v>-</v>
          </cell>
          <cell r="G246">
            <v>7</v>
          </cell>
        </row>
        <row r="247">
          <cell r="A247">
            <v>639</v>
          </cell>
          <cell r="B247">
            <v>506</v>
          </cell>
          <cell r="C247" t="str">
            <v>-</v>
          </cell>
          <cell r="D247">
            <v>55</v>
          </cell>
          <cell r="E247">
            <v>4</v>
          </cell>
          <cell r="F247" t="str">
            <v>-</v>
          </cell>
          <cell r="G247">
            <v>1</v>
          </cell>
        </row>
        <row r="248">
          <cell r="A248">
            <v>640</v>
          </cell>
          <cell r="B248">
            <v>506</v>
          </cell>
          <cell r="C248" t="str">
            <v>-</v>
          </cell>
          <cell r="D248">
            <v>25</v>
          </cell>
          <cell r="E248">
            <v>4</v>
          </cell>
          <cell r="F248" t="str">
            <v>-</v>
          </cell>
          <cell r="G248">
            <v>1</v>
          </cell>
        </row>
        <row r="249">
          <cell r="A249">
            <v>641</v>
          </cell>
          <cell r="B249">
            <v>506</v>
          </cell>
          <cell r="C249" t="str">
            <v>-</v>
          </cell>
          <cell r="D249">
            <v>58</v>
          </cell>
          <cell r="E249">
            <v>4</v>
          </cell>
          <cell r="F249" t="str">
            <v>-</v>
          </cell>
          <cell r="G249">
            <v>1</v>
          </cell>
        </row>
        <row r="250">
          <cell r="A250">
            <v>642</v>
          </cell>
          <cell r="B250">
            <v>506</v>
          </cell>
          <cell r="C250" t="str">
            <v>-</v>
          </cell>
          <cell r="D250">
            <v>20</v>
          </cell>
          <cell r="E250">
            <v>4</v>
          </cell>
          <cell r="F250" t="str">
            <v>-</v>
          </cell>
          <cell r="G250">
            <v>1</v>
          </cell>
        </row>
        <row r="251">
          <cell r="A251">
            <v>643</v>
          </cell>
          <cell r="B251">
            <v>506</v>
          </cell>
          <cell r="C251" t="str">
            <v>-</v>
          </cell>
          <cell r="D251">
            <v>60</v>
          </cell>
          <cell r="E251">
            <v>4</v>
          </cell>
          <cell r="F251" t="str">
            <v>-</v>
          </cell>
          <cell r="G251">
            <v>6</v>
          </cell>
        </row>
        <row r="252">
          <cell r="A252">
            <v>644</v>
          </cell>
          <cell r="B252">
            <v>506</v>
          </cell>
          <cell r="C252" t="str">
            <v>-</v>
          </cell>
          <cell r="D252">
            <v>68</v>
          </cell>
          <cell r="E252">
            <v>4</v>
          </cell>
          <cell r="F252" t="str">
            <v>-</v>
          </cell>
          <cell r="G252">
            <v>5</v>
          </cell>
        </row>
        <row r="253">
          <cell r="A253">
            <v>645</v>
          </cell>
          <cell r="B253">
            <v>506</v>
          </cell>
          <cell r="C253" t="str">
            <v>-</v>
          </cell>
          <cell r="D253">
            <v>68</v>
          </cell>
          <cell r="E253">
            <v>4</v>
          </cell>
          <cell r="F253" t="str">
            <v>-</v>
          </cell>
          <cell r="G253">
            <v>4</v>
          </cell>
        </row>
        <row r="254">
          <cell r="A254">
            <v>646</v>
          </cell>
          <cell r="B254">
            <v>506</v>
          </cell>
          <cell r="C254" t="str">
            <v>-</v>
          </cell>
          <cell r="D254">
            <v>28</v>
          </cell>
          <cell r="E254">
            <v>4</v>
          </cell>
          <cell r="F254" t="str">
            <v>-</v>
          </cell>
          <cell r="G254">
            <v>2</v>
          </cell>
        </row>
        <row r="255">
          <cell r="A255">
            <v>647</v>
          </cell>
          <cell r="B255">
            <v>506</v>
          </cell>
          <cell r="C255" t="str">
            <v>-</v>
          </cell>
          <cell r="D255">
            <v>27</v>
          </cell>
          <cell r="E255">
            <v>4</v>
          </cell>
          <cell r="F255" t="str">
            <v>-</v>
          </cell>
          <cell r="G255">
            <v>1</v>
          </cell>
        </row>
        <row r="256">
          <cell r="A256">
            <v>648</v>
          </cell>
          <cell r="B256">
            <v>506</v>
          </cell>
          <cell r="C256" t="str">
            <v>-</v>
          </cell>
          <cell r="D256">
            <v>32</v>
          </cell>
          <cell r="E256">
            <v>4</v>
          </cell>
          <cell r="F256" t="str">
            <v>-</v>
          </cell>
          <cell r="G256">
            <v>3</v>
          </cell>
        </row>
        <row r="257">
          <cell r="A257">
            <v>649</v>
          </cell>
          <cell r="B257">
            <v>506</v>
          </cell>
          <cell r="C257" t="str">
            <v>-</v>
          </cell>
          <cell r="D257">
            <v>65</v>
          </cell>
          <cell r="E257">
            <v>4</v>
          </cell>
          <cell r="F257" t="str">
            <v>-</v>
          </cell>
          <cell r="G257">
            <v>1</v>
          </cell>
        </row>
        <row r="260">
          <cell r="A260">
            <v>750</v>
          </cell>
          <cell r="B260">
            <v>506</v>
          </cell>
          <cell r="C260" t="str">
            <v>-</v>
          </cell>
          <cell r="D260">
            <v>13</v>
          </cell>
          <cell r="E260">
            <v>4</v>
          </cell>
          <cell r="F260" t="str">
            <v>-</v>
          </cell>
          <cell r="G260">
            <v>2</v>
          </cell>
        </row>
        <row r="261">
          <cell r="A261">
            <v>751</v>
          </cell>
          <cell r="B261">
            <v>506</v>
          </cell>
          <cell r="C261" t="str">
            <v>-</v>
          </cell>
          <cell r="D261">
            <v>70</v>
          </cell>
          <cell r="E261">
            <v>6</v>
          </cell>
          <cell r="F261" t="str">
            <v>-</v>
          </cell>
          <cell r="G261">
            <v>1</v>
          </cell>
        </row>
        <row r="262">
          <cell r="A262">
            <v>752</v>
          </cell>
          <cell r="B262">
            <v>506</v>
          </cell>
          <cell r="C262" t="str">
            <v>-</v>
          </cell>
          <cell r="D262">
            <v>51</v>
          </cell>
          <cell r="E262">
            <v>4</v>
          </cell>
          <cell r="F262" t="str">
            <v>-</v>
          </cell>
          <cell r="G262">
            <v>3</v>
          </cell>
        </row>
        <row r="263">
          <cell r="A263">
            <v>753</v>
          </cell>
          <cell r="B263">
            <v>506</v>
          </cell>
          <cell r="C263" t="str">
            <v>-</v>
          </cell>
          <cell r="D263">
            <v>3</v>
          </cell>
          <cell r="E263">
            <v>4</v>
          </cell>
          <cell r="F263" t="str">
            <v>-</v>
          </cell>
          <cell r="G263">
            <v>2</v>
          </cell>
        </row>
        <row r="264">
          <cell r="A264">
            <v>754</v>
          </cell>
          <cell r="B264">
            <v>506</v>
          </cell>
          <cell r="C264" t="str">
            <v>-</v>
          </cell>
          <cell r="D264">
            <v>13</v>
          </cell>
          <cell r="E264">
            <v>4</v>
          </cell>
          <cell r="F264" t="str">
            <v>-</v>
          </cell>
          <cell r="G264">
            <v>8</v>
          </cell>
        </row>
        <row r="265">
          <cell r="A265">
            <v>755</v>
          </cell>
          <cell r="B265">
            <v>506</v>
          </cell>
          <cell r="C265" t="str">
            <v>-</v>
          </cell>
          <cell r="D265">
            <v>15</v>
          </cell>
          <cell r="E265">
            <v>4</v>
          </cell>
          <cell r="F265" t="str">
            <v>-</v>
          </cell>
          <cell r="G265">
            <v>1</v>
          </cell>
        </row>
        <row r="266">
          <cell r="A266">
            <v>756</v>
          </cell>
          <cell r="B266">
            <v>506</v>
          </cell>
          <cell r="C266" t="str">
            <v>-</v>
          </cell>
          <cell r="D266">
            <v>58</v>
          </cell>
          <cell r="E266">
            <v>4</v>
          </cell>
          <cell r="F266" t="str">
            <v>-</v>
          </cell>
          <cell r="G266">
            <v>3</v>
          </cell>
        </row>
        <row r="267">
          <cell r="A267">
            <v>757</v>
          </cell>
          <cell r="B267">
            <v>506</v>
          </cell>
          <cell r="C267" t="str">
            <v>-</v>
          </cell>
          <cell r="D267">
            <v>42</v>
          </cell>
          <cell r="E267">
            <v>2</v>
          </cell>
          <cell r="F267" t="str">
            <v>-</v>
          </cell>
          <cell r="G267">
            <v>1</v>
          </cell>
        </row>
        <row r="268">
          <cell r="A268">
            <v>758</v>
          </cell>
          <cell r="B268">
            <v>506</v>
          </cell>
          <cell r="C268" t="str">
            <v>-</v>
          </cell>
          <cell r="D268">
            <v>54</v>
          </cell>
          <cell r="E268">
            <v>4</v>
          </cell>
          <cell r="F268" t="str">
            <v>-</v>
          </cell>
          <cell r="G268">
            <v>2</v>
          </cell>
        </row>
        <row r="269">
          <cell r="A269">
            <v>759</v>
          </cell>
          <cell r="B269">
            <v>506</v>
          </cell>
          <cell r="C269" t="str">
            <v>-</v>
          </cell>
          <cell r="D269">
            <v>57</v>
          </cell>
          <cell r="E269">
            <v>1</v>
          </cell>
          <cell r="F269" t="str">
            <v>-</v>
          </cell>
          <cell r="G269">
            <v>1</v>
          </cell>
        </row>
        <row r="270">
          <cell r="A270">
            <v>760</v>
          </cell>
          <cell r="B270">
            <v>506</v>
          </cell>
          <cell r="C270" t="str">
            <v>-</v>
          </cell>
          <cell r="D270">
            <v>27</v>
          </cell>
          <cell r="E270">
            <v>4</v>
          </cell>
          <cell r="F270" t="str">
            <v>-</v>
          </cell>
          <cell r="G270">
            <v>2</v>
          </cell>
        </row>
        <row r="271">
          <cell r="A271">
            <v>761</v>
          </cell>
          <cell r="B271">
            <v>506</v>
          </cell>
          <cell r="C271" t="str">
            <v>-</v>
          </cell>
          <cell r="D271">
            <v>54</v>
          </cell>
          <cell r="E271">
            <v>4</v>
          </cell>
          <cell r="F271" t="str">
            <v>-</v>
          </cell>
          <cell r="G271">
            <v>2</v>
          </cell>
        </row>
        <row r="272">
          <cell r="A272">
            <v>762</v>
          </cell>
          <cell r="B272">
            <v>506</v>
          </cell>
          <cell r="C272" t="str">
            <v>-</v>
          </cell>
          <cell r="D272">
            <v>36</v>
          </cell>
          <cell r="E272">
            <v>2</v>
          </cell>
          <cell r="F272" t="str">
            <v>-</v>
          </cell>
          <cell r="G272">
            <v>3</v>
          </cell>
        </row>
        <row r="273">
          <cell r="A273">
            <v>763</v>
          </cell>
          <cell r="B273">
            <v>506</v>
          </cell>
          <cell r="C273" t="str">
            <v>-</v>
          </cell>
          <cell r="D273">
            <v>42</v>
          </cell>
          <cell r="E273">
            <v>2</v>
          </cell>
          <cell r="F273" t="str">
            <v>-</v>
          </cell>
          <cell r="G273">
            <v>1</v>
          </cell>
        </row>
        <row r="274">
          <cell r="A274">
            <v>764</v>
          </cell>
          <cell r="B274">
            <v>506</v>
          </cell>
          <cell r="C274" t="str">
            <v>-</v>
          </cell>
          <cell r="D274">
            <v>56</v>
          </cell>
          <cell r="E274">
            <v>2</v>
          </cell>
          <cell r="F274" t="str">
            <v>-</v>
          </cell>
          <cell r="G274">
            <v>1</v>
          </cell>
        </row>
        <row r="275">
          <cell r="A275">
            <v>765</v>
          </cell>
          <cell r="B275">
            <v>506</v>
          </cell>
          <cell r="C275" t="str">
            <v>-</v>
          </cell>
          <cell r="D275">
            <v>58</v>
          </cell>
          <cell r="E275">
            <v>4</v>
          </cell>
          <cell r="F275" t="str">
            <v>-</v>
          </cell>
          <cell r="G275">
            <v>2</v>
          </cell>
        </row>
        <row r="276">
          <cell r="A276">
            <v>766</v>
          </cell>
          <cell r="B276">
            <v>506</v>
          </cell>
          <cell r="C276" t="str">
            <v>-</v>
          </cell>
          <cell r="D276">
            <v>27</v>
          </cell>
          <cell r="E276">
            <v>4</v>
          </cell>
          <cell r="F276" t="str">
            <v>-</v>
          </cell>
          <cell r="G276">
            <v>1</v>
          </cell>
        </row>
        <row r="277">
          <cell r="A277">
            <v>767</v>
          </cell>
          <cell r="B277">
            <v>506</v>
          </cell>
          <cell r="C277" t="str">
            <v>-</v>
          </cell>
          <cell r="D277">
            <v>25</v>
          </cell>
          <cell r="E277">
            <v>4</v>
          </cell>
          <cell r="F277" t="str">
            <v>-</v>
          </cell>
          <cell r="G277">
            <v>4</v>
          </cell>
        </row>
        <row r="278">
          <cell r="A278">
            <v>768</v>
          </cell>
          <cell r="B278">
            <v>506</v>
          </cell>
          <cell r="C278" t="str">
            <v>-</v>
          </cell>
          <cell r="D278">
            <v>9</v>
          </cell>
          <cell r="E278">
            <v>4</v>
          </cell>
          <cell r="F278" t="str">
            <v>-</v>
          </cell>
          <cell r="G278">
            <v>2</v>
          </cell>
        </row>
        <row r="279">
          <cell r="A279">
            <v>769</v>
          </cell>
          <cell r="B279">
            <v>506</v>
          </cell>
          <cell r="C279" t="str">
            <v>-</v>
          </cell>
          <cell r="D279">
            <v>28</v>
          </cell>
          <cell r="E279">
            <v>4</v>
          </cell>
          <cell r="F279" t="str">
            <v>-</v>
          </cell>
          <cell r="G279">
            <v>3</v>
          </cell>
        </row>
        <row r="280">
          <cell r="A280">
            <v>770</v>
          </cell>
          <cell r="B280">
            <v>506</v>
          </cell>
          <cell r="C280" t="str">
            <v>-</v>
          </cell>
          <cell r="D280">
            <v>24</v>
          </cell>
          <cell r="E280">
            <v>4</v>
          </cell>
          <cell r="F280" t="str">
            <v>-</v>
          </cell>
          <cell r="G280">
            <v>1</v>
          </cell>
        </row>
        <row r="281">
          <cell r="A281">
            <v>771</v>
          </cell>
          <cell r="B281">
            <v>505</v>
          </cell>
          <cell r="C281" t="str">
            <v>-</v>
          </cell>
          <cell r="D281">
            <v>7</v>
          </cell>
          <cell r="E281">
            <v>7</v>
          </cell>
          <cell r="F281" t="str">
            <v>-</v>
          </cell>
          <cell r="G281">
            <v>1</v>
          </cell>
        </row>
        <row r="282">
          <cell r="A282">
            <v>772</v>
          </cell>
          <cell r="B282">
            <v>506</v>
          </cell>
          <cell r="C282" t="str">
            <v>-</v>
          </cell>
          <cell r="D282">
            <v>63</v>
          </cell>
          <cell r="E282">
            <v>4</v>
          </cell>
          <cell r="F282" t="str">
            <v>-</v>
          </cell>
          <cell r="G282">
            <v>1</v>
          </cell>
        </row>
        <row r="283">
          <cell r="A283">
            <v>773</v>
          </cell>
          <cell r="B283">
            <v>506</v>
          </cell>
          <cell r="C283" t="str">
            <v>-</v>
          </cell>
          <cell r="D283">
            <v>52</v>
          </cell>
          <cell r="E283">
            <v>3</v>
          </cell>
          <cell r="F283" t="str">
            <v>-</v>
          </cell>
          <cell r="G283">
            <v>1</v>
          </cell>
        </row>
        <row r="284">
          <cell r="A284">
            <v>774</v>
          </cell>
          <cell r="B284">
            <v>506</v>
          </cell>
          <cell r="C284" t="str">
            <v>-</v>
          </cell>
          <cell r="D284">
            <v>4</v>
          </cell>
          <cell r="E284">
            <v>4</v>
          </cell>
          <cell r="F284" t="str">
            <v>-</v>
          </cell>
          <cell r="G284">
            <v>1</v>
          </cell>
        </row>
        <row r="285">
          <cell r="A285">
            <v>775</v>
          </cell>
          <cell r="B285">
            <v>506</v>
          </cell>
          <cell r="C285" t="str">
            <v>-</v>
          </cell>
          <cell r="D285">
            <v>10</v>
          </cell>
          <cell r="E285">
            <v>4</v>
          </cell>
          <cell r="F285" t="str">
            <v>-</v>
          </cell>
          <cell r="G285">
            <v>1</v>
          </cell>
        </row>
        <row r="286">
          <cell r="A286">
            <v>776</v>
          </cell>
          <cell r="B286">
            <v>506</v>
          </cell>
          <cell r="C286" t="str">
            <v>-</v>
          </cell>
          <cell r="D286">
            <v>3</v>
          </cell>
          <cell r="E286">
            <v>4</v>
          </cell>
          <cell r="F286" t="str">
            <v>-</v>
          </cell>
          <cell r="G286">
            <v>1</v>
          </cell>
        </row>
        <row r="287">
          <cell r="A287">
            <v>777</v>
          </cell>
          <cell r="B287">
            <v>506</v>
          </cell>
          <cell r="C287" t="str">
            <v>-</v>
          </cell>
          <cell r="D287">
            <v>19</v>
          </cell>
          <cell r="E287">
            <v>4</v>
          </cell>
          <cell r="F287" t="str">
            <v>-</v>
          </cell>
          <cell r="G287">
            <v>1</v>
          </cell>
        </row>
        <row r="288">
          <cell r="A288">
            <v>778</v>
          </cell>
          <cell r="B288">
            <v>506</v>
          </cell>
          <cell r="C288" t="str">
            <v>-</v>
          </cell>
          <cell r="D288">
            <v>60</v>
          </cell>
          <cell r="E288">
            <v>4</v>
          </cell>
          <cell r="F288" t="str">
            <v>-</v>
          </cell>
          <cell r="G288">
            <v>6</v>
          </cell>
        </row>
        <row r="289">
          <cell r="A289">
            <v>779</v>
          </cell>
          <cell r="B289">
            <v>506</v>
          </cell>
          <cell r="C289" t="str">
            <v>-</v>
          </cell>
          <cell r="D289">
            <v>57</v>
          </cell>
          <cell r="E289">
            <v>1</v>
          </cell>
          <cell r="F289" t="str">
            <v>-</v>
          </cell>
          <cell r="G289">
            <v>1</v>
          </cell>
        </row>
        <row r="290">
          <cell r="A290">
            <v>780</v>
          </cell>
          <cell r="B290">
            <v>506</v>
          </cell>
          <cell r="C290" t="str">
            <v>-</v>
          </cell>
          <cell r="D290">
            <v>58</v>
          </cell>
          <cell r="E290">
            <v>4</v>
          </cell>
          <cell r="F290" t="str">
            <v>-</v>
          </cell>
          <cell r="G290">
            <v>2</v>
          </cell>
        </row>
        <row r="291">
          <cell r="A291">
            <v>781</v>
          </cell>
          <cell r="B291">
            <v>506</v>
          </cell>
          <cell r="C291" t="str">
            <v>-</v>
          </cell>
          <cell r="D291">
            <v>20</v>
          </cell>
          <cell r="E291">
            <v>4</v>
          </cell>
          <cell r="F291" t="str">
            <v>-</v>
          </cell>
          <cell r="G291">
            <v>3</v>
          </cell>
        </row>
        <row r="292">
          <cell r="A292">
            <v>782</v>
          </cell>
          <cell r="B292">
            <v>506</v>
          </cell>
          <cell r="C292" t="str">
            <v>-</v>
          </cell>
          <cell r="D292">
            <v>25</v>
          </cell>
          <cell r="E292">
            <v>4</v>
          </cell>
          <cell r="F292" t="str">
            <v>-</v>
          </cell>
          <cell r="G292">
            <v>5</v>
          </cell>
        </row>
        <row r="293">
          <cell r="A293">
            <v>783</v>
          </cell>
          <cell r="B293">
            <v>506</v>
          </cell>
          <cell r="C293" t="str">
            <v>-</v>
          </cell>
          <cell r="D293">
            <v>55</v>
          </cell>
          <cell r="E293">
            <v>4</v>
          </cell>
          <cell r="F293" t="str">
            <v>-</v>
          </cell>
          <cell r="G293">
            <v>1</v>
          </cell>
        </row>
        <row r="294">
          <cell r="A294">
            <v>784</v>
          </cell>
          <cell r="B294">
            <v>506</v>
          </cell>
          <cell r="C294" t="str">
            <v>-</v>
          </cell>
          <cell r="D294">
            <v>60</v>
          </cell>
          <cell r="E294">
            <v>4</v>
          </cell>
          <cell r="F294" t="str">
            <v>-</v>
          </cell>
          <cell r="G294">
            <v>2</v>
          </cell>
        </row>
        <row r="295">
          <cell r="A295">
            <v>785</v>
          </cell>
          <cell r="B295">
            <v>506</v>
          </cell>
          <cell r="C295" t="str">
            <v>-</v>
          </cell>
          <cell r="D295">
            <v>19</v>
          </cell>
          <cell r="E295">
            <v>4</v>
          </cell>
          <cell r="F295" t="str">
            <v>-</v>
          </cell>
          <cell r="G295">
            <v>4</v>
          </cell>
        </row>
        <row r="296">
          <cell r="A296">
            <v>786</v>
          </cell>
          <cell r="B296">
            <v>506</v>
          </cell>
          <cell r="C296" t="str">
            <v>-</v>
          </cell>
          <cell r="D296">
            <v>35</v>
          </cell>
          <cell r="E296">
            <v>4</v>
          </cell>
          <cell r="F296" t="str">
            <v>-</v>
          </cell>
          <cell r="G296">
            <v>5</v>
          </cell>
        </row>
        <row r="297">
          <cell r="A297">
            <v>787</v>
          </cell>
          <cell r="B297">
            <v>506</v>
          </cell>
          <cell r="C297" t="str">
            <v>-</v>
          </cell>
          <cell r="D297">
            <v>24</v>
          </cell>
          <cell r="E297">
            <v>4</v>
          </cell>
          <cell r="F297" t="str">
            <v>-</v>
          </cell>
          <cell r="G297">
            <v>5</v>
          </cell>
        </row>
        <row r="298">
          <cell r="A298">
            <v>788</v>
          </cell>
          <cell r="B298">
            <v>506</v>
          </cell>
          <cell r="C298" t="str">
            <v>-</v>
          </cell>
          <cell r="D298">
            <v>28</v>
          </cell>
          <cell r="E298">
            <v>4</v>
          </cell>
          <cell r="F298" t="str">
            <v>-</v>
          </cell>
          <cell r="G298">
            <v>5</v>
          </cell>
        </row>
        <row r="299">
          <cell r="A299">
            <v>789</v>
          </cell>
          <cell r="B299">
            <v>506</v>
          </cell>
          <cell r="C299" t="str">
            <v>-</v>
          </cell>
          <cell r="D299">
            <v>32</v>
          </cell>
          <cell r="E299">
            <v>4</v>
          </cell>
          <cell r="F299" t="str">
            <v>-</v>
          </cell>
          <cell r="G299">
            <v>4</v>
          </cell>
        </row>
        <row r="300">
          <cell r="A300">
            <v>790</v>
          </cell>
          <cell r="B300">
            <v>506</v>
          </cell>
          <cell r="C300" t="str">
            <v>-</v>
          </cell>
          <cell r="D300">
            <v>58</v>
          </cell>
          <cell r="E300">
            <v>4</v>
          </cell>
          <cell r="F300" t="str">
            <v>-</v>
          </cell>
          <cell r="G300">
            <v>1</v>
          </cell>
        </row>
        <row r="301">
          <cell r="A301">
            <v>791</v>
          </cell>
          <cell r="B301">
            <v>506</v>
          </cell>
          <cell r="C301" t="str">
            <v>-</v>
          </cell>
          <cell r="D301">
            <v>5</v>
          </cell>
          <cell r="E301">
            <v>4</v>
          </cell>
          <cell r="F301" t="str">
            <v>-</v>
          </cell>
          <cell r="G301">
            <v>8</v>
          </cell>
        </row>
        <row r="302">
          <cell r="A302">
            <v>792</v>
          </cell>
          <cell r="B302">
            <v>506</v>
          </cell>
          <cell r="C302" t="str">
            <v>-</v>
          </cell>
          <cell r="D302">
            <v>28</v>
          </cell>
          <cell r="E302">
            <v>4</v>
          </cell>
          <cell r="F302" t="str">
            <v>-</v>
          </cell>
          <cell r="G302">
            <v>2</v>
          </cell>
        </row>
        <row r="303">
          <cell r="A303">
            <v>793</v>
          </cell>
          <cell r="B303">
            <v>506</v>
          </cell>
          <cell r="C303" t="str">
            <v>-</v>
          </cell>
          <cell r="D303">
            <v>27</v>
          </cell>
          <cell r="E303">
            <v>4</v>
          </cell>
          <cell r="F303" t="str">
            <v>-</v>
          </cell>
          <cell r="G303">
            <v>2</v>
          </cell>
        </row>
        <row r="304">
          <cell r="A304">
            <v>794</v>
          </cell>
          <cell r="B304">
            <v>506</v>
          </cell>
          <cell r="C304" t="str">
            <v>-</v>
          </cell>
          <cell r="D304">
            <v>57</v>
          </cell>
          <cell r="E304">
            <v>1</v>
          </cell>
          <cell r="F304" t="str">
            <v>-</v>
          </cell>
          <cell r="G304">
            <v>1</v>
          </cell>
        </row>
        <row r="305">
          <cell r="A305">
            <v>795</v>
          </cell>
          <cell r="B305">
            <v>506</v>
          </cell>
          <cell r="C305" t="str">
            <v>-</v>
          </cell>
          <cell r="D305">
            <v>24</v>
          </cell>
          <cell r="E305">
            <v>4</v>
          </cell>
          <cell r="F305" t="str">
            <v>-</v>
          </cell>
          <cell r="G305">
            <v>5</v>
          </cell>
        </row>
        <row r="306">
          <cell r="A306">
            <v>796</v>
          </cell>
          <cell r="B306">
            <v>506</v>
          </cell>
          <cell r="C306" t="str">
            <v>-</v>
          </cell>
          <cell r="D306">
            <v>13</v>
          </cell>
          <cell r="E306">
            <v>4</v>
          </cell>
          <cell r="F306" t="str">
            <v>-</v>
          </cell>
          <cell r="G306">
            <v>2</v>
          </cell>
        </row>
        <row r="307">
          <cell r="A307">
            <v>797</v>
          </cell>
          <cell r="B307">
            <v>506</v>
          </cell>
          <cell r="C307" t="str">
            <v>-</v>
          </cell>
          <cell r="D307">
            <v>14</v>
          </cell>
          <cell r="E307">
            <v>4</v>
          </cell>
          <cell r="F307" t="str">
            <v>-</v>
          </cell>
          <cell r="G307">
            <v>2</v>
          </cell>
        </row>
        <row r="308">
          <cell r="A308">
            <v>798</v>
          </cell>
          <cell r="B308">
            <v>506</v>
          </cell>
          <cell r="C308" t="str">
            <v>-</v>
          </cell>
          <cell r="D308">
            <v>60</v>
          </cell>
          <cell r="E308">
            <v>4</v>
          </cell>
          <cell r="F308" t="str">
            <v>-</v>
          </cell>
          <cell r="G308">
            <v>6</v>
          </cell>
        </row>
        <row r="309">
          <cell r="A309">
            <v>799</v>
          </cell>
          <cell r="B309">
            <v>506</v>
          </cell>
          <cell r="C309" t="str">
            <v>-</v>
          </cell>
          <cell r="D309">
            <v>25</v>
          </cell>
          <cell r="E309">
            <v>4</v>
          </cell>
          <cell r="F309" t="str">
            <v>-</v>
          </cell>
          <cell r="G309">
            <v>1</v>
          </cell>
        </row>
        <row r="312">
          <cell r="A312">
            <v>900</v>
          </cell>
          <cell r="B312">
            <v>506</v>
          </cell>
          <cell r="C312" t="str">
            <v>-</v>
          </cell>
          <cell r="D312">
            <v>55</v>
          </cell>
          <cell r="E312">
            <v>4</v>
          </cell>
          <cell r="F312" t="str">
            <v>-</v>
          </cell>
          <cell r="G312">
            <v>2</v>
          </cell>
        </row>
        <row r="313">
          <cell r="A313">
            <v>901</v>
          </cell>
          <cell r="B313">
            <v>506</v>
          </cell>
          <cell r="C313" t="str">
            <v>-</v>
          </cell>
          <cell r="D313">
            <v>27</v>
          </cell>
          <cell r="E313">
            <v>4</v>
          </cell>
          <cell r="F313" t="str">
            <v>-</v>
          </cell>
          <cell r="G313">
            <v>2</v>
          </cell>
        </row>
        <row r="314">
          <cell r="A314">
            <v>902</v>
          </cell>
          <cell r="B314">
            <v>506</v>
          </cell>
          <cell r="C314" t="str">
            <v>-</v>
          </cell>
          <cell r="D314">
            <v>25</v>
          </cell>
          <cell r="E314">
            <v>4</v>
          </cell>
          <cell r="F314" t="str">
            <v>-</v>
          </cell>
          <cell r="G314">
            <v>6</v>
          </cell>
        </row>
        <row r="315">
          <cell r="A315">
            <v>903</v>
          </cell>
          <cell r="B315">
            <v>506</v>
          </cell>
          <cell r="C315" t="str">
            <v>-</v>
          </cell>
          <cell r="D315">
            <v>9</v>
          </cell>
          <cell r="E315">
            <v>4</v>
          </cell>
          <cell r="F315" t="str">
            <v>-</v>
          </cell>
          <cell r="G315">
            <v>1</v>
          </cell>
        </row>
        <row r="316">
          <cell r="A316">
            <v>904</v>
          </cell>
          <cell r="B316">
            <v>506</v>
          </cell>
          <cell r="C316" t="str">
            <v>-</v>
          </cell>
          <cell r="D316">
            <v>51</v>
          </cell>
          <cell r="E316">
            <v>4</v>
          </cell>
          <cell r="F316" t="str">
            <v>-</v>
          </cell>
          <cell r="G316">
            <v>2</v>
          </cell>
        </row>
        <row r="317">
          <cell r="A317">
            <v>905</v>
          </cell>
          <cell r="B317">
            <v>506</v>
          </cell>
          <cell r="C317" t="str">
            <v>-</v>
          </cell>
          <cell r="D317">
            <v>25</v>
          </cell>
          <cell r="E317">
            <v>4</v>
          </cell>
          <cell r="F317" t="str">
            <v>-</v>
          </cell>
          <cell r="G317">
            <v>5</v>
          </cell>
        </row>
        <row r="318">
          <cell r="A318">
            <v>906</v>
          </cell>
          <cell r="B318">
            <v>506</v>
          </cell>
          <cell r="C318" t="str">
            <v>-</v>
          </cell>
          <cell r="D318">
            <v>1</v>
          </cell>
          <cell r="E318">
            <v>4</v>
          </cell>
          <cell r="F318" t="str">
            <v>-</v>
          </cell>
          <cell r="G318">
            <v>1</v>
          </cell>
        </row>
        <row r="319">
          <cell r="A319">
            <v>907</v>
          </cell>
          <cell r="B319">
            <v>506</v>
          </cell>
          <cell r="C319" t="str">
            <v>-</v>
          </cell>
          <cell r="D319">
            <v>38</v>
          </cell>
          <cell r="E319">
            <v>4</v>
          </cell>
          <cell r="F319" t="str">
            <v>-</v>
          </cell>
          <cell r="G319">
            <v>3</v>
          </cell>
        </row>
        <row r="320">
          <cell r="A320">
            <v>908</v>
          </cell>
          <cell r="B320">
            <v>506</v>
          </cell>
          <cell r="C320" t="str">
            <v>-</v>
          </cell>
          <cell r="D320">
            <v>60</v>
          </cell>
          <cell r="E320">
            <v>4</v>
          </cell>
          <cell r="F320" t="str">
            <v>-</v>
          </cell>
          <cell r="G320">
            <v>6</v>
          </cell>
        </row>
        <row r="321">
          <cell r="A321">
            <v>909</v>
          </cell>
          <cell r="B321">
            <v>506</v>
          </cell>
          <cell r="C321" t="str">
            <v>-</v>
          </cell>
          <cell r="D321">
            <v>64</v>
          </cell>
          <cell r="E321">
            <v>4</v>
          </cell>
          <cell r="F321" t="str">
            <v>-</v>
          </cell>
          <cell r="G321">
            <v>1</v>
          </cell>
        </row>
        <row r="322">
          <cell r="A322">
            <v>910</v>
          </cell>
          <cell r="B322">
            <v>506</v>
          </cell>
          <cell r="C322" t="str">
            <v>-</v>
          </cell>
          <cell r="D322">
            <v>9</v>
          </cell>
          <cell r="E322">
            <v>4</v>
          </cell>
          <cell r="F322" t="str">
            <v>-</v>
          </cell>
          <cell r="G322">
            <v>1</v>
          </cell>
        </row>
        <row r="323">
          <cell r="A323">
            <v>911</v>
          </cell>
          <cell r="B323">
            <v>506</v>
          </cell>
          <cell r="C323" t="str">
            <v>-</v>
          </cell>
          <cell r="D323">
            <v>19</v>
          </cell>
          <cell r="E323">
            <v>4</v>
          </cell>
          <cell r="F323" t="str">
            <v>-</v>
          </cell>
          <cell r="G323">
            <v>2</v>
          </cell>
        </row>
        <row r="324">
          <cell r="A324">
            <v>912</v>
          </cell>
          <cell r="B324">
            <v>506</v>
          </cell>
          <cell r="C324" t="str">
            <v>-</v>
          </cell>
          <cell r="D324">
            <v>13</v>
          </cell>
          <cell r="E324">
            <v>4</v>
          </cell>
          <cell r="F324" t="str">
            <v>-</v>
          </cell>
          <cell r="G324">
            <v>7</v>
          </cell>
        </row>
        <row r="325">
          <cell r="A325">
            <v>913</v>
          </cell>
          <cell r="B325">
            <v>506</v>
          </cell>
          <cell r="C325" t="str">
            <v>-</v>
          </cell>
          <cell r="D325">
            <v>26</v>
          </cell>
          <cell r="E325">
            <v>4</v>
          </cell>
          <cell r="F325" t="str">
            <v>-</v>
          </cell>
          <cell r="G325">
            <v>2</v>
          </cell>
        </row>
        <row r="326">
          <cell r="A326">
            <v>914</v>
          </cell>
          <cell r="B326">
            <v>506</v>
          </cell>
          <cell r="C326" t="str">
            <v>-</v>
          </cell>
          <cell r="D326">
            <v>51</v>
          </cell>
          <cell r="E326">
            <v>4</v>
          </cell>
          <cell r="F326" t="str">
            <v>-</v>
          </cell>
          <cell r="G326">
            <v>2</v>
          </cell>
        </row>
        <row r="327">
          <cell r="A327">
            <v>915</v>
          </cell>
          <cell r="B327">
            <v>506</v>
          </cell>
          <cell r="C327" t="str">
            <v>-</v>
          </cell>
          <cell r="D327">
            <v>60</v>
          </cell>
          <cell r="E327">
            <v>4</v>
          </cell>
          <cell r="F327" t="str">
            <v>-</v>
          </cell>
          <cell r="G327">
            <v>4</v>
          </cell>
        </row>
        <row r="328">
          <cell r="A328">
            <v>916</v>
          </cell>
          <cell r="B328">
            <v>506</v>
          </cell>
          <cell r="C328" t="str">
            <v>-</v>
          </cell>
          <cell r="D328">
            <v>11</v>
          </cell>
          <cell r="E328">
            <v>5</v>
          </cell>
          <cell r="F328" t="str">
            <v>-</v>
          </cell>
          <cell r="G328">
            <v>1</v>
          </cell>
        </row>
        <row r="329">
          <cell r="A329">
            <v>917</v>
          </cell>
          <cell r="B329">
            <v>506</v>
          </cell>
          <cell r="C329" t="str">
            <v>-</v>
          </cell>
          <cell r="D329">
            <v>27</v>
          </cell>
          <cell r="E329">
            <v>4</v>
          </cell>
          <cell r="F329" t="str">
            <v>-</v>
          </cell>
          <cell r="G329">
            <v>1</v>
          </cell>
        </row>
        <row r="330">
          <cell r="A330">
            <v>918</v>
          </cell>
          <cell r="B330">
            <v>506</v>
          </cell>
          <cell r="C330" t="str">
            <v>-</v>
          </cell>
          <cell r="D330">
            <v>28</v>
          </cell>
          <cell r="E330">
            <v>4</v>
          </cell>
          <cell r="F330" t="str">
            <v>-</v>
          </cell>
          <cell r="G330">
            <v>4</v>
          </cell>
        </row>
        <row r="331">
          <cell r="A331">
            <v>919</v>
          </cell>
          <cell r="B331">
            <v>506</v>
          </cell>
          <cell r="C331" t="str">
            <v>-</v>
          </cell>
          <cell r="D331">
            <v>38</v>
          </cell>
          <cell r="E331">
            <v>4</v>
          </cell>
          <cell r="F331" t="str">
            <v>-</v>
          </cell>
          <cell r="G331">
            <v>3</v>
          </cell>
        </row>
        <row r="332">
          <cell r="A332">
            <v>920</v>
          </cell>
          <cell r="B332">
            <v>506</v>
          </cell>
          <cell r="C332" t="str">
            <v>-</v>
          </cell>
          <cell r="D332">
            <v>15</v>
          </cell>
          <cell r="E332">
            <v>4</v>
          </cell>
          <cell r="F332" t="str">
            <v>-</v>
          </cell>
          <cell r="G332">
            <v>2</v>
          </cell>
        </row>
        <row r="333">
          <cell r="A333">
            <v>921</v>
          </cell>
          <cell r="B333">
            <v>506</v>
          </cell>
          <cell r="C333" t="str">
            <v>-</v>
          </cell>
          <cell r="D333">
            <v>20</v>
          </cell>
          <cell r="E333">
            <v>4</v>
          </cell>
          <cell r="F333" t="str">
            <v>-</v>
          </cell>
          <cell r="G333">
            <v>2</v>
          </cell>
        </row>
        <row r="334">
          <cell r="A334">
            <v>922</v>
          </cell>
          <cell r="B334">
            <v>506</v>
          </cell>
          <cell r="C334" t="str">
            <v>-</v>
          </cell>
          <cell r="D334">
            <v>32</v>
          </cell>
          <cell r="E334">
            <v>4</v>
          </cell>
          <cell r="F334" t="str">
            <v>-</v>
          </cell>
          <cell r="G334">
            <v>3</v>
          </cell>
        </row>
        <row r="335">
          <cell r="A335">
            <v>923</v>
          </cell>
          <cell r="B335">
            <v>506</v>
          </cell>
          <cell r="C335" t="str">
            <v>-</v>
          </cell>
          <cell r="D335">
            <v>22</v>
          </cell>
          <cell r="E335">
            <v>4</v>
          </cell>
          <cell r="F335" t="str">
            <v>-</v>
          </cell>
          <cell r="G335">
            <v>2</v>
          </cell>
        </row>
        <row r="336">
          <cell r="A336">
            <v>924</v>
          </cell>
          <cell r="B336">
            <v>506</v>
          </cell>
          <cell r="C336" t="str">
            <v>-</v>
          </cell>
          <cell r="D336">
            <v>13</v>
          </cell>
          <cell r="E336">
            <v>4</v>
          </cell>
          <cell r="F336" t="str">
            <v>-</v>
          </cell>
          <cell r="G336">
            <v>1</v>
          </cell>
        </row>
        <row r="337">
          <cell r="A337">
            <v>925</v>
          </cell>
          <cell r="B337">
            <v>506</v>
          </cell>
          <cell r="C337" t="str">
            <v>-</v>
          </cell>
          <cell r="D337">
            <v>21</v>
          </cell>
          <cell r="E337">
            <v>4</v>
          </cell>
          <cell r="F337" t="str">
            <v>-</v>
          </cell>
          <cell r="G337">
            <v>3</v>
          </cell>
        </row>
        <row r="338">
          <cell r="A338">
            <v>926</v>
          </cell>
          <cell r="B338">
            <v>506</v>
          </cell>
          <cell r="C338" t="str">
            <v>-</v>
          </cell>
          <cell r="D338">
            <v>21</v>
          </cell>
          <cell r="E338">
            <v>4</v>
          </cell>
          <cell r="F338" t="str">
            <v>-</v>
          </cell>
          <cell r="G338">
            <v>3</v>
          </cell>
        </row>
        <row r="339">
          <cell r="A339">
            <v>927</v>
          </cell>
          <cell r="B339">
            <v>506</v>
          </cell>
          <cell r="C339" t="str">
            <v>-</v>
          </cell>
          <cell r="D339">
            <v>68</v>
          </cell>
          <cell r="E339">
            <v>4</v>
          </cell>
          <cell r="F339" t="str">
            <v>-</v>
          </cell>
          <cell r="G339">
            <v>4</v>
          </cell>
        </row>
        <row r="340">
          <cell r="A340">
            <v>928</v>
          </cell>
          <cell r="B340">
            <v>506</v>
          </cell>
          <cell r="C340" t="str">
            <v>-</v>
          </cell>
          <cell r="D340">
            <v>25</v>
          </cell>
          <cell r="E340">
            <v>9</v>
          </cell>
          <cell r="F340" t="str">
            <v>-</v>
          </cell>
          <cell r="G340">
            <v>2</v>
          </cell>
        </row>
        <row r="341">
          <cell r="A341">
            <v>929</v>
          </cell>
          <cell r="B341">
            <v>506</v>
          </cell>
          <cell r="C341" t="str">
            <v>-</v>
          </cell>
          <cell r="D341">
            <v>58</v>
          </cell>
          <cell r="E341">
            <v>4</v>
          </cell>
          <cell r="F341" t="str">
            <v>-</v>
          </cell>
          <cell r="G341">
            <v>2</v>
          </cell>
        </row>
        <row r="342">
          <cell r="A342">
            <v>930</v>
          </cell>
          <cell r="B342">
            <v>506</v>
          </cell>
          <cell r="C342" t="str">
            <v>-</v>
          </cell>
          <cell r="D342">
            <v>25</v>
          </cell>
          <cell r="E342">
            <v>4</v>
          </cell>
          <cell r="F342" t="str">
            <v>-</v>
          </cell>
          <cell r="G342">
            <v>3</v>
          </cell>
        </row>
        <row r="343">
          <cell r="A343">
            <v>931</v>
          </cell>
          <cell r="B343">
            <v>506</v>
          </cell>
          <cell r="C343" t="str">
            <v>-</v>
          </cell>
          <cell r="D343">
            <v>32</v>
          </cell>
          <cell r="E343">
            <v>4</v>
          </cell>
          <cell r="F343" t="str">
            <v>-</v>
          </cell>
          <cell r="G343">
            <v>1</v>
          </cell>
        </row>
        <row r="344">
          <cell r="A344">
            <v>932</v>
          </cell>
          <cell r="B344">
            <v>506</v>
          </cell>
          <cell r="C344" t="str">
            <v>-</v>
          </cell>
          <cell r="D344">
            <v>20</v>
          </cell>
          <cell r="E344">
            <v>4</v>
          </cell>
          <cell r="F344" t="str">
            <v>-</v>
          </cell>
          <cell r="G344">
            <v>4</v>
          </cell>
        </row>
        <row r="345">
          <cell r="A345">
            <v>933</v>
          </cell>
          <cell r="B345">
            <v>506</v>
          </cell>
          <cell r="C345" t="str">
            <v>-</v>
          </cell>
          <cell r="D345">
            <v>21</v>
          </cell>
          <cell r="E345">
            <v>4</v>
          </cell>
          <cell r="F345" t="str">
            <v>-</v>
          </cell>
          <cell r="G345">
            <v>3</v>
          </cell>
        </row>
        <row r="346">
          <cell r="A346">
            <v>934</v>
          </cell>
          <cell r="B346">
            <v>506</v>
          </cell>
          <cell r="C346" t="str">
            <v>-</v>
          </cell>
          <cell r="D346">
            <v>60</v>
          </cell>
          <cell r="E346">
            <v>4</v>
          </cell>
          <cell r="F346" t="str">
            <v>-</v>
          </cell>
          <cell r="G346">
            <v>3</v>
          </cell>
        </row>
        <row r="347">
          <cell r="A347">
            <v>935</v>
          </cell>
          <cell r="B347">
            <v>507</v>
          </cell>
          <cell r="C347" t="str">
            <v>-</v>
          </cell>
          <cell r="D347">
            <v>7</v>
          </cell>
          <cell r="E347">
            <v>4</v>
          </cell>
          <cell r="F347" t="str">
            <v>-</v>
          </cell>
          <cell r="G347">
            <v>2</v>
          </cell>
        </row>
        <row r="348">
          <cell r="A348">
            <v>936</v>
          </cell>
          <cell r="B348">
            <v>507</v>
          </cell>
          <cell r="C348" t="str">
            <v>-</v>
          </cell>
          <cell r="D348">
            <v>1</v>
          </cell>
          <cell r="E348">
            <v>4</v>
          </cell>
          <cell r="F348" t="str">
            <v>-</v>
          </cell>
          <cell r="G348">
            <v>2</v>
          </cell>
        </row>
        <row r="349">
          <cell r="A349">
            <v>937</v>
          </cell>
          <cell r="B349">
            <v>507</v>
          </cell>
          <cell r="C349" t="str">
            <v>-</v>
          </cell>
          <cell r="D349">
            <v>6</v>
          </cell>
          <cell r="E349">
            <v>4</v>
          </cell>
          <cell r="F349" t="str">
            <v>-</v>
          </cell>
          <cell r="G349">
            <v>2</v>
          </cell>
        </row>
        <row r="350">
          <cell r="A350">
            <v>938</v>
          </cell>
          <cell r="B350">
            <v>507</v>
          </cell>
          <cell r="C350" t="str">
            <v>-</v>
          </cell>
          <cell r="D350">
            <v>3</v>
          </cell>
          <cell r="E350">
            <v>4</v>
          </cell>
          <cell r="F350" t="str">
            <v>-</v>
          </cell>
          <cell r="G350">
            <v>1</v>
          </cell>
        </row>
        <row r="351">
          <cell r="A351">
            <v>939</v>
          </cell>
          <cell r="B351">
            <v>507</v>
          </cell>
          <cell r="C351" t="str">
            <v>-</v>
          </cell>
          <cell r="D351">
            <v>4</v>
          </cell>
          <cell r="E351">
            <v>4</v>
          </cell>
          <cell r="F351" t="str">
            <v>-</v>
          </cell>
          <cell r="G351">
            <v>1</v>
          </cell>
        </row>
        <row r="352">
          <cell r="A352">
            <v>940</v>
          </cell>
          <cell r="B352">
            <v>507</v>
          </cell>
          <cell r="C352" t="str">
            <v>-</v>
          </cell>
          <cell r="D352">
            <v>11</v>
          </cell>
          <cell r="E352">
            <v>4</v>
          </cell>
          <cell r="F352" t="str">
            <v>-</v>
          </cell>
          <cell r="G352">
            <v>3</v>
          </cell>
        </row>
        <row r="353">
          <cell r="A353">
            <v>941</v>
          </cell>
          <cell r="B353">
            <v>507</v>
          </cell>
          <cell r="C353" t="str">
            <v>-</v>
          </cell>
          <cell r="D353">
            <v>4</v>
          </cell>
          <cell r="E353">
            <v>4</v>
          </cell>
          <cell r="F353" t="str">
            <v>-</v>
          </cell>
          <cell r="G353">
            <v>1</v>
          </cell>
        </row>
        <row r="354">
          <cell r="A354">
            <v>942</v>
          </cell>
          <cell r="B354">
            <v>507</v>
          </cell>
          <cell r="C354" t="str">
            <v>-</v>
          </cell>
          <cell r="D354">
            <v>2</v>
          </cell>
          <cell r="E354">
            <v>4</v>
          </cell>
          <cell r="F354" t="str">
            <v>-</v>
          </cell>
          <cell r="G354">
            <v>1</v>
          </cell>
        </row>
        <row r="355">
          <cell r="A355">
            <v>943</v>
          </cell>
          <cell r="B355">
            <v>507</v>
          </cell>
          <cell r="C355" t="str">
            <v>-</v>
          </cell>
          <cell r="D355">
            <v>10</v>
          </cell>
          <cell r="E355">
            <v>4</v>
          </cell>
          <cell r="F355" t="str">
            <v>-</v>
          </cell>
          <cell r="G355">
            <v>1</v>
          </cell>
        </row>
        <row r="356">
          <cell r="A356">
            <v>944</v>
          </cell>
          <cell r="B356">
            <v>507</v>
          </cell>
          <cell r="C356" t="str">
            <v>-</v>
          </cell>
          <cell r="D356">
            <v>10</v>
          </cell>
          <cell r="E356">
            <v>4</v>
          </cell>
          <cell r="F356" t="str">
            <v>-</v>
          </cell>
          <cell r="G356">
            <v>1</v>
          </cell>
        </row>
        <row r="357">
          <cell r="A357">
            <v>945</v>
          </cell>
          <cell r="B357">
            <v>507</v>
          </cell>
          <cell r="C357" t="str">
            <v>-</v>
          </cell>
          <cell r="D357">
            <v>4</v>
          </cell>
          <cell r="E357">
            <v>4</v>
          </cell>
          <cell r="F357" t="str">
            <v>-</v>
          </cell>
          <cell r="G357">
            <v>2</v>
          </cell>
        </row>
        <row r="358">
          <cell r="A358">
            <v>946</v>
          </cell>
          <cell r="B358">
            <v>507</v>
          </cell>
          <cell r="C358" t="str">
            <v>-</v>
          </cell>
          <cell r="D358">
            <v>5</v>
          </cell>
          <cell r="E358">
            <v>4</v>
          </cell>
          <cell r="F358" t="str">
            <v>-</v>
          </cell>
          <cell r="G358">
            <v>3</v>
          </cell>
        </row>
        <row r="359">
          <cell r="A359">
            <v>947</v>
          </cell>
          <cell r="B359">
            <v>507</v>
          </cell>
          <cell r="C359" t="str">
            <v>-</v>
          </cell>
          <cell r="D359">
            <v>10</v>
          </cell>
          <cell r="E359">
            <v>4</v>
          </cell>
          <cell r="F359" t="str">
            <v>-</v>
          </cell>
          <cell r="G359">
            <v>1</v>
          </cell>
        </row>
        <row r="360">
          <cell r="A360">
            <v>948</v>
          </cell>
          <cell r="B360">
            <v>507</v>
          </cell>
          <cell r="C360" t="str">
            <v>-</v>
          </cell>
          <cell r="D360">
            <v>3</v>
          </cell>
          <cell r="E360">
            <v>4</v>
          </cell>
          <cell r="F360" t="str">
            <v>-</v>
          </cell>
          <cell r="G360">
            <v>1</v>
          </cell>
        </row>
        <row r="361">
          <cell r="A361">
            <v>949</v>
          </cell>
          <cell r="B361">
            <v>507</v>
          </cell>
          <cell r="C361" t="str">
            <v>-</v>
          </cell>
          <cell r="D361">
            <v>10</v>
          </cell>
          <cell r="E361">
            <v>4</v>
          </cell>
          <cell r="F361" t="str">
            <v>-</v>
          </cell>
          <cell r="G361">
            <v>1</v>
          </cell>
        </row>
        <row r="364">
          <cell r="A364">
            <v>1050</v>
          </cell>
          <cell r="B364">
            <v>508</v>
          </cell>
          <cell r="C364" t="str">
            <v>-</v>
          </cell>
          <cell r="D364">
            <v>8</v>
          </cell>
          <cell r="E364">
            <v>4</v>
          </cell>
          <cell r="F364" t="str">
            <v>-</v>
          </cell>
          <cell r="G364">
            <v>2</v>
          </cell>
        </row>
        <row r="365">
          <cell r="A365">
            <v>1051</v>
          </cell>
          <cell r="B365">
            <v>508</v>
          </cell>
          <cell r="C365" t="str">
            <v>-</v>
          </cell>
          <cell r="D365">
            <v>3</v>
          </cell>
          <cell r="E365">
            <v>4</v>
          </cell>
          <cell r="F365" t="str">
            <v>-</v>
          </cell>
          <cell r="G365">
            <v>3</v>
          </cell>
        </row>
        <row r="366">
          <cell r="A366">
            <v>1052</v>
          </cell>
          <cell r="B366">
            <v>508</v>
          </cell>
          <cell r="C366" t="str">
            <v>-</v>
          </cell>
          <cell r="D366">
            <v>70</v>
          </cell>
          <cell r="E366">
            <v>2</v>
          </cell>
          <cell r="F366" t="str">
            <v>-</v>
          </cell>
          <cell r="G366">
            <v>4</v>
          </cell>
        </row>
        <row r="367">
          <cell r="A367">
            <v>1053</v>
          </cell>
          <cell r="B367">
            <v>508</v>
          </cell>
          <cell r="C367" t="str">
            <v>-</v>
          </cell>
          <cell r="D367">
            <v>2</v>
          </cell>
          <cell r="E367">
            <v>4</v>
          </cell>
          <cell r="F367" t="str">
            <v>-</v>
          </cell>
          <cell r="G367">
            <v>1</v>
          </cell>
        </row>
        <row r="368">
          <cell r="A368">
            <v>1054</v>
          </cell>
          <cell r="B368">
            <v>508</v>
          </cell>
          <cell r="C368" t="str">
            <v>-</v>
          </cell>
          <cell r="D368">
            <v>1</v>
          </cell>
          <cell r="E368">
            <v>4</v>
          </cell>
          <cell r="F368" t="str">
            <v>-</v>
          </cell>
          <cell r="G368">
            <v>2</v>
          </cell>
        </row>
        <row r="369">
          <cell r="A369">
            <v>1055</v>
          </cell>
          <cell r="B369">
            <v>509</v>
          </cell>
          <cell r="C369" t="str">
            <v>-</v>
          </cell>
          <cell r="D369">
            <v>61</v>
          </cell>
          <cell r="E369">
            <v>1</v>
          </cell>
          <cell r="F369" t="str">
            <v>-</v>
          </cell>
          <cell r="G369">
            <v>1</v>
          </cell>
        </row>
        <row r="370">
          <cell r="A370">
            <v>1056</v>
          </cell>
          <cell r="B370">
            <v>509</v>
          </cell>
          <cell r="C370" t="str">
            <v>-</v>
          </cell>
          <cell r="D370">
            <v>4</v>
          </cell>
          <cell r="E370">
            <v>4</v>
          </cell>
          <cell r="F370" t="str">
            <v>-</v>
          </cell>
          <cell r="G370">
            <v>2</v>
          </cell>
        </row>
        <row r="371">
          <cell r="A371">
            <v>1057</v>
          </cell>
          <cell r="B371">
            <v>509</v>
          </cell>
          <cell r="C371" t="str">
            <v>-</v>
          </cell>
          <cell r="D371">
            <v>60</v>
          </cell>
          <cell r="E371">
            <v>4</v>
          </cell>
          <cell r="F371" t="str">
            <v>-</v>
          </cell>
          <cell r="G371">
            <v>1</v>
          </cell>
        </row>
        <row r="372">
          <cell r="A372">
            <v>1058</v>
          </cell>
          <cell r="B372">
            <v>506</v>
          </cell>
          <cell r="C372" t="str">
            <v>-</v>
          </cell>
          <cell r="D372">
            <v>55</v>
          </cell>
          <cell r="E372">
            <v>4</v>
          </cell>
          <cell r="F372" t="str">
            <v>-</v>
          </cell>
          <cell r="G372">
            <v>2</v>
          </cell>
        </row>
        <row r="373">
          <cell r="A373">
            <v>1059</v>
          </cell>
          <cell r="B373">
            <v>509</v>
          </cell>
          <cell r="C373" t="str">
            <v>-</v>
          </cell>
          <cell r="D373">
            <v>1</v>
          </cell>
          <cell r="E373">
            <v>4</v>
          </cell>
          <cell r="F373" t="str">
            <v>-</v>
          </cell>
          <cell r="G373">
            <v>1</v>
          </cell>
        </row>
        <row r="374">
          <cell r="A374">
            <v>1060</v>
          </cell>
          <cell r="B374">
            <v>509</v>
          </cell>
          <cell r="C374" t="str">
            <v>-</v>
          </cell>
          <cell r="D374">
            <v>4</v>
          </cell>
          <cell r="E374">
            <v>4</v>
          </cell>
          <cell r="F374" t="str">
            <v>-</v>
          </cell>
          <cell r="G374">
            <v>2</v>
          </cell>
        </row>
        <row r="375">
          <cell r="A375">
            <v>1061</v>
          </cell>
          <cell r="B375">
            <v>509</v>
          </cell>
          <cell r="C375" t="str">
            <v>-</v>
          </cell>
          <cell r="D375">
            <v>33</v>
          </cell>
          <cell r="E375">
            <v>1</v>
          </cell>
          <cell r="F375" t="str">
            <v>-</v>
          </cell>
          <cell r="G375">
            <v>2</v>
          </cell>
        </row>
        <row r="376">
          <cell r="A376">
            <v>1062</v>
          </cell>
          <cell r="B376">
            <v>509</v>
          </cell>
          <cell r="C376" t="str">
            <v>-</v>
          </cell>
          <cell r="D376">
            <v>74</v>
          </cell>
          <cell r="E376">
            <v>4</v>
          </cell>
          <cell r="F376" t="str">
            <v>-</v>
          </cell>
          <cell r="G376">
            <v>1</v>
          </cell>
        </row>
        <row r="377">
          <cell r="A377">
            <v>1063</v>
          </cell>
          <cell r="B377">
            <v>508</v>
          </cell>
          <cell r="C377" t="str">
            <v>-</v>
          </cell>
          <cell r="D377">
            <v>30</v>
          </cell>
          <cell r="E377">
            <v>4</v>
          </cell>
          <cell r="F377" t="str">
            <v>-</v>
          </cell>
          <cell r="G377">
            <v>1</v>
          </cell>
        </row>
        <row r="378">
          <cell r="A378">
            <v>1064</v>
          </cell>
          <cell r="B378">
            <v>509</v>
          </cell>
          <cell r="C378" t="str">
            <v>-</v>
          </cell>
          <cell r="D378">
            <v>1</v>
          </cell>
          <cell r="E378">
            <v>4</v>
          </cell>
          <cell r="F378" t="str">
            <v>-</v>
          </cell>
          <cell r="G378">
            <v>1</v>
          </cell>
        </row>
        <row r="379">
          <cell r="A379">
            <v>1065</v>
          </cell>
          <cell r="B379">
            <v>509</v>
          </cell>
          <cell r="C379" t="str">
            <v>-</v>
          </cell>
          <cell r="D379">
            <v>67</v>
          </cell>
          <cell r="E379">
            <v>4</v>
          </cell>
          <cell r="F379" t="str">
            <v>-</v>
          </cell>
          <cell r="G379">
            <v>4</v>
          </cell>
        </row>
        <row r="380">
          <cell r="A380">
            <v>1066</v>
          </cell>
          <cell r="B380">
            <v>509</v>
          </cell>
          <cell r="C380" t="str">
            <v>-</v>
          </cell>
          <cell r="D380">
            <v>20</v>
          </cell>
          <cell r="E380">
            <v>2</v>
          </cell>
          <cell r="F380" t="str">
            <v>-</v>
          </cell>
          <cell r="G380">
            <v>4</v>
          </cell>
        </row>
        <row r="381">
          <cell r="A381">
            <v>1067</v>
          </cell>
          <cell r="B381">
            <v>509</v>
          </cell>
          <cell r="C381" t="str">
            <v>-</v>
          </cell>
          <cell r="D381">
            <v>60</v>
          </cell>
          <cell r="E381">
            <v>4</v>
          </cell>
          <cell r="F381" t="str">
            <v>-</v>
          </cell>
          <cell r="G381">
            <v>4</v>
          </cell>
        </row>
        <row r="382">
          <cell r="A382">
            <v>1068</v>
          </cell>
          <cell r="B382">
            <v>509</v>
          </cell>
          <cell r="C382" t="str">
            <v>-</v>
          </cell>
          <cell r="D382">
            <v>35</v>
          </cell>
          <cell r="E382">
            <v>4</v>
          </cell>
          <cell r="F382" t="str">
            <v>-</v>
          </cell>
          <cell r="G382">
            <v>2</v>
          </cell>
        </row>
        <row r="383">
          <cell r="A383">
            <v>1069</v>
          </cell>
          <cell r="B383">
            <v>509</v>
          </cell>
          <cell r="C383" t="str">
            <v>-</v>
          </cell>
          <cell r="D383">
            <v>64</v>
          </cell>
          <cell r="E383">
            <v>4</v>
          </cell>
          <cell r="F383" t="str">
            <v>-</v>
          </cell>
          <cell r="G383">
            <v>1</v>
          </cell>
        </row>
        <row r="384">
          <cell r="A384">
            <v>1070</v>
          </cell>
          <cell r="B384">
            <v>509</v>
          </cell>
          <cell r="C384" t="str">
            <v>-</v>
          </cell>
          <cell r="D384">
            <v>38</v>
          </cell>
          <cell r="E384">
            <v>4</v>
          </cell>
          <cell r="F384" t="str">
            <v>-</v>
          </cell>
          <cell r="G384">
            <v>1</v>
          </cell>
        </row>
        <row r="385">
          <cell r="A385">
            <v>1071</v>
          </cell>
          <cell r="B385">
            <v>509</v>
          </cell>
          <cell r="C385" t="str">
            <v>-</v>
          </cell>
          <cell r="D385">
            <v>1</v>
          </cell>
          <cell r="E385">
            <v>4</v>
          </cell>
          <cell r="F385" t="str">
            <v>-</v>
          </cell>
          <cell r="G385">
            <v>1</v>
          </cell>
        </row>
        <row r="386">
          <cell r="A386">
            <v>1072</v>
          </cell>
          <cell r="B386">
            <v>509</v>
          </cell>
          <cell r="C386" t="str">
            <v>-</v>
          </cell>
          <cell r="D386">
            <v>9</v>
          </cell>
          <cell r="E386">
            <v>4</v>
          </cell>
          <cell r="F386" t="str">
            <v>-</v>
          </cell>
          <cell r="G386">
            <v>1</v>
          </cell>
        </row>
        <row r="387">
          <cell r="A387">
            <v>1073</v>
          </cell>
          <cell r="B387">
            <v>509</v>
          </cell>
          <cell r="C387" t="str">
            <v>-</v>
          </cell>
          <cell r="D387">
            <v>57</v>
          </cell>
          <cell r="E387">
            <v>4</v>
          </cell>
          <cell r="F387" t="str">
            <v>-</v>
          </cell>
          <cell r="G387">
            <v>1</v>
          </cell>
        </row>
        <row r="388">
          <cell r="A388">
            <v>1074</v>
          </cell>
          <cell r="B388">
            <v>509</v>
          </cell>
          <cell r="C388" t="str">
            <v>-</v>
          </cell>
          <cell r="D388">
            <v>25</v>
          </cell>
          <cell r="E388">
            <v>4</v>
          </cell>
          <cell r="F388" t="str">
            <v>-</v>
          </cell>
          <cell r="G388">
            <v>2</v>
          </cell>
        </row>
        <row r="389">
          <cell r="A389">
            <v>1075</v>
          </cell>
          <cell r="B389">
            <v>509</v>
          </cell>
          <cell r="C389" t="str">
            <v>-</v>
          </cell>
          <cell r="D389">
            <v>35</v>
          </cell>
          <cell r="E389">
            <v>4</v>
          </cell>
          <cell r="F389" t="str">
            <v>-</v>
          </cell>
          <cell r="G389">
            <v>1</v>
          </cell>
        </row>
        <row r="390">
          <cell r="A390">
            <v>1076</v>
          </cell>
          <cell r="B390">
            <v>509</v>
          </cell>
          <cell r="C390" t="str">
            <v>-</v>
          </cell>
          <cell r="D390">
            <v>67</v>
          </cell>
          <cell r="E390">
            <v>4</v>
          </cell>
          <cell r="F390" t="str">
            <v>-</v>
          </cell>
          <cell r="G390">
            <v>2</v>
          </cell>
        </row>
        <row r="391">
          <cell r="A391">
            <v>1077</v>
          </cell>
          <cell r="B391">
            <v>509</v>
          </cell>
          <cell r="C391" t="str">
            <v>-</v>
          </cell>
          <cell r="D391">
            <v>43</v>
          </cell>
          <cell r="E391">
            <v>4</v>
          </cell>
          <cell r="F391" t="str">
            <v>-</v>
          </cell>
          <cell r="G391">
            <v>3</v>
          </cell>
        </row>
        <row r="392">
          <cell r="A392">
            <v>1078</v>
          </cell>
          <cell r="B392">
            <v>509</v>
          </cell>
          <cell r="C392" t="str">
            <v>-</v>
          </cell>
          <cell r="D392">
            <v>29</v>
          </cell>
          <cell r="E392">
            <v>4</v>
          </cell>
          <cell r="F392" t="str">
            <v>-</v>
          </cell>
          <cell r="G392">
            <v>1</v>
          </cell>
        </row>
        <row r="393">
          <cell r="A393">
            <v>1079</v>
          </cell>
          <cell r="B393">
            <v>509</v>
          </cell>
          <cell r="C393" t="str">
            <v>-</v>
          </cell>
          <cell r="D393">
            <v>61</v>
          </cell>
          <cell r="E393">
            <v>1</v>
          </cell>
          <cell r="F393" t="str">
            <v>-</v>
          </cell>
          <cell r="G393">
            <v>1</v>
          </cell>
        </row>
        <row r="394">
          <cell r="A394">
            <v>1080</v>
          </cell>
          <cell r="B394">
            <v>509</v>
          </cell>
          <cell r="C394" t="str">
            <v>-</v>
          </cell>
          <cell r="D394">
            <v>7</v>
          </cell>
          <cell r="E394">
            <v>4</v>
          </cell>
          <cell r="F394" t="str">
            <v>-</v>
          </cell>
          <cell r="G394">
            <v>3</v>
          </cell>
        </row>
        <row r="395">
          <cell r="A395">
            <v>1081</v>
          </cell>
          <cell r="B395">
            <v>509</v>
          </cell>
          <cell r="C395" t="str">
            <v>-</v>
          </cell>
          <cell r="D395">
            <v>64</v>
          </cell>
          <cell r="E395">
            <v>4</v>
          </cell>
          <cell r="F395" t="str">
            <v>-</v>
          </cell>
          <cell r="G395">
            <v>5</v>
          </cell>
        </row>
        <row r="396">
          <cell r="A396">
            <v>1082</v>
          </cell>
          <cell r="B396">
            <v>509</v>
          </cell>
          <cell r="C396" t="str">
            <v>-</v>
          </cell>
          <cell r="D396">
            <v>1</v>
          </cell>
          <cell r="E396">
            <v>4</v>
          </cell>
          <cell r="F396" t="str">
            <v>-</v>
          </cell>
          <cell r="G396">
            <v>1</v>
          </cell>
        </row>
        <row r="397">
          <cell r="A397">
            <v>1083</v>
          </cell>
          <cell r="B397">
            <v>509</v>
          </cell>
          <cell r="C397" t="str">
            <v>-</v>
          </cell>
          <cell r="D397">
            <v>21</v>
          </cell>
          <cell r="E397">
            <v>1</v>
          </cell>
          <cell r="F397" t="str">
            <v>-</v>
          </cell>
          <cell r="G397">
            <v>2</v>
          </cell>
        </row>
        <row r="398">
          <cell r="A398">
            <v>1084</v>
          </cell>
          <cell r="B398">
            <v>509</v>
          </cell>
          <cell r="C398" t="str">
            <v>-</v>
          </cell>
          <cell r="D398">
            <v>26</v>
          </cell>
          <cell r="E398">
            <v>2</v>
          </cell>
          <cell r="F398" t="str">
            <v>-</v>
          </cell>
          <cell r="G398">
            <v>1</v>
          </cell>
        </row>
        <row r="399">
          <cell r="A399">
            <v>1085</v>
          </cell>
          <cell r="B399">
            <v>509</v>
          </cell>
          <cell r="C399" t="str">
            <v>-</v>
          </cell>
          <cell r="D399">
            <v>27</v>
          </cell>
          <cell r="E399">
            <v>4</v>
          </cell>
          <cell r="F399" t="str">
            <v>-</v>
          </cell>
          <cell r="G399">
            <v>2</v>
          </cell>
        </row>
        <row r="400">
          <cell r="A400">
            <v>1086</v>
          </cell>
          <cell r="B400">
            <v>509</v>
          </cell>
          <cell r="C400" t="str">
            <v>-</v>
          </cell>
          <cell r="D400">
            <v>54</v>
          </cell>
          <cell r="E400">
            <v>4</v>
          </cell>
          <cell r="F400" t="str">
            <v>-</v>
          </cell>
          <cell r="G400">
            <v>3</v>
          </cell>
        </row>
        <row r="401">
          <cell r="A401">
            <v>1087</v>
          </cell>
          <cell r="B401">
            <v>509</v>
          </cell>
          <cell r="C401" t="str">
            <v>-</v>
          </cell>
          <cell r="D401">
            <v>68</v>
          </cell>
          <cell r="E401">
            <v>2</v>
          </cell>
          <cell r="F401" t="str">
            <v>-</v>
          </cell>
          <cell r="G401">
            <v>1</v>
          </cell>
        </row>
        <row r="402">
          <cell r="A402">
            <v>1088</v>
          </cell>
          <cell r="B402">
            <v>509</v>
          </cell>
          <cell r="C402" t="str">
            <v>-</v>
          </cell>
          <cell r="D402">
            <v>4</v>
          </cell>
          <cell r="E402">
            <v>4</v>
          </cell>
          <cell r="F402" t="str">
            <v>-</v>
          </cell>
          <cell r="G402">
            <v>2</v>
          </cell>
        </row>
        <row r="403">
          <cell r="A403">
            <v>1089</v>
          </cell>
          <cell r="B403">
            <v>509</v>
          </cell>
          <cell r="C403" t="str">
            <v>-</v>
          </cell>
          <cell r="D403">
            <v>58</v>
          </cell>
          <cell r="E403">
            <v>4</v>
          </cell>
          <cell r="F403" t="str">
            <v>-</v>
          </cell>
          <cell r="G403">
            <v>1</v>
          </cell>
        </row>
        <row r="404">
          <cell r="A404">
            <v>1090</v>
          </cell>
          <cell r="B404">
            <v>509</v>
          </cell>
          <cell r="C404" t="str">
            <v>-</v>
          </cell>
          <cell r="D404">
            <v>6</v>
          </cell>
          <cell r="E404">
            <v>4</v>
          </cell>
          <cell r="F404" t="str">
            <v>-</v>
          </cell>
          <cell r="G404">
            <v>1</v>
          </cell>
        </row>
        <row r="405">
          <cell r="A405">
            <v>1091</v>
          </cell>
          <cell r="B405">
            <v>509</v>
          </cell>
          <cell r="C405" t="str">
            <v>-</v>
          </cell>
          <cell r="D405">
            <v>14</v>
          </cell>
          <cell r="E405">
            <v>4</v>
          </cell>
          <cell r="F405" t="str">
            <v>-</v>
          </cell>
          <cell r="G405">
            <v>2</v>
          </cell>
        </row>
        <row r="406">
          <cell r="A406">
            <v>1092</v>
          </cell>
          <cell r="B406">
            <v>509</v>
          </cell>
          <cell r="C406" t="str">
            <v>-</v>
          </cell>
          <cell r="D406">
            <v>67</v>
          </cell>
          <cell r="E406">
            <v>4</v>
          </cell>
          <cell r="F406" t="str">
            <v>-</v>
          </cell>
          <cell r="G406">
            <v>2</v>
          </cell>
        </row>
        <row r="407">
          <cell r="A407">
            <v>1093</v>
          </cell>
          <cell r="B407">
            <v>509</v>
          </cell>
          <cell r="C407" t="str">
            <v>-</v>
          </cell>
          <cell r="D407">
            <v>42</v>
          </cell>
          <cell r="E407">
            <v>1</v>
          </cell>
          <cell r="F407" t="str">
            <v>-</v>
          </cell>
          <cell r="G407">
            <v>3</v>
          </cell>
        </row>
        <row r="408">
          <cell r="A408">
            <v>1094</v>
          </cell>
          <cell r="B408">
            <v>509</v>
          </cell>
          <cell r="C408" t="str">
            <v>-</v>
          </cell>
          <cell r="D408">
            <v>67</v>
          </cell>
          <cell r="E408">
            <v>4</v>
          </cell>
          <cell r="F408" t="str">
            <v>-</v>
          </cell>
          <cell r="G408">
            <v>2</v>
          </cell>
        </row>
        <row r="409">
          <cell r="A409">
            <v>1095</v>
          </cell>
          <cell r="B409">
            <v>509</v>
          </cell>
          <cell r="C409" t="str">
            <v>-</v>
          </cell>
          <cell r="D409">
            <v>31</v>
          </cell>
          <cell r="E409">
            <v>4</v>
          </cell>
          <cell r="F409" t="str">
            <v>-</v>
          </cell>
          <cell r="G409">
            <v>1</v>
          </cell>
        </row>
        <row r="410">
          <cell r="A410">
            <v>1096</v>
          </cell>
          <cell r="B410">
            <v>509</v>
          </cell>
          <cell r="C410" t="str">
            <v>-</v>
          </cell>
          <cell r="D410">
            <v>2</v>
          </cell>
          <cell r="E410">
            <v>4</v>
          </cell>
          <cell r="F410" t="str">
            <v>-</v>
          </cell>
          <cell r="G410">
            <v>1</v>
          </cell>
        </row>
        <row r="411">
          <cell r="A411">
            <v>1097</v>
          </cell>
          <cell r="B411">
            <v>509</v>
          </cell>
          <cell r="C411" t="str">
            <v>-</v>
          </cell>
          <cell r="D411">
            <v>74</v>
          </cell>
          <cell r="E411">
            <v>4</v>
          </cell>
          <cell r="F411" t="str">
            <v>-</v>
          </cell>
          <cell r="G411">
            <v>1</v>
          </cell>
        </row>
        <row r="412">
          <cell r="A412">
            <v>1098</v>
          </cell>
          <cell r="B412">
            <v>509</v>
          </cell>
          <cell r="C412" t="str">
            <v>-</v>
          </cell>
          <cell r="D412">
            <v>49</v>
          </cell>
          <cell r="E412">
            <v>2</v>
          </cell>
          <cell r="F412" t="str">
            <v>-</v>
          </cell>
          <cell r="G412">
            <v>2</v>
          </cell>
        </row>
        <row r="413">
          <cell r="A413">
            <v>1099</v>
          </cell>
          <cell r="B413">
            <v>509</v>
          </cell>
          <cell r="C413" t="str">
            <v>-</v>
          </cell>
          <cell r="D413">
            <v>64</v>
          </cell>
          <cell r="E413">
            <v>4</v>
          </cell>
          <cell r="F413" t="str">
            <v>-</v>
          </cell>
          <cell r="G413">
            <v>5</v>
          </cell>
        </row>
        <row r="416">
          <cell r="A416">
            <v>1200</v>
          </cell>
          <cell r="B416">
            <v>509</v>
          </cell>
          <cell r="C416" t="str">
            <v>-</v>
          </cell>
          <cell r="D416">
            <v>40</v>
          </cell>
          <cell r="E416">
            <v>4</v>
          </cell>
          <cell r="F416" t="str">
            <v>-</v>
          </cell>
          <cell r="G416">
            <v>1</v>
          </cell>
        </row>
        <row r="417">
          <cell r="A417">
            <v>1201</v>
          </cell>
          <cell r="B417">
            <v>506</v>
          </cell>
          <cell r="C417" t="str">
            <v>-</v>
          </cell>
          <cell r="D417">
            <v>13</v>
          </cell>
          <cell r="E417">
            <v>4</v>
          </cell>
          <cell r="F417" t="str">
            <v>-</v>
          </cell>
          <cell r="G417">
            <v>12</v>
          </cell>
        </row>
        <row r="418">
          <cell r="A418">
            <v>1202</v>
          </cell>
          <cell r="B418">
            <v>509</v>
          </cell>
          <cell r="C418" t="str">
            <v>-</v>
          </cell>
          <cell r="D418">
            <v>54</v>
          </cell>
          <cell r="E418">
            <v>4</v>
          </cell>
          <cell r="F418" t="str">
            <v>-</v>
          </cell>
          <cell r="G418">
            <v>4</v>
          </cell>
        </row>
        <row r="419">
          <cell r="A419">
            <v>1203</v>
          </cell>
          <cell r="B419">
            <v>509</v>
          </cell>
          <cell r="C419" t="str">
            <v>-</v>
          </cell>
          <cell r="D419">
            <v>64</v>
          </cell>
          <cell r="E419">
            <v>4</v>
          </cell>
          <cell r="F419" t="str">
            <v>-</v>
          </cell>
          <cell r="G419">
            <v>3</v>
          </cell>
        </row>
        <row r="420">
          <cell r="A420">
            <v>1204</v>
          </cell>
          <cell r="B420">
            <v>509</v>
          </cell>
          <cell r="C420" t="str">
            <v>-</v>
          </cell>
          <cell r="D420">
            <v>9</v>
          </cell>
          <cell r="E420">
            <v>4</v>
          </cell>
          <cell r="F420" t="str">
            <v>-</v>
          </cell>
          <cell r="G420">
            <v>1</v>
          </cell>
        </row>
        <row r="421">
          <cell r="A421">
            <v>1205</v>
          </cell>
          <cell r="B421">
            <v>509</v>
          </cell>
          <cell r="C421" t="str">
            <v>-</v>
          </cell>
          <cell r="D421">
            <v>4</v>
          </cell>
          <cell r="E421">
            <v>4</v>
          </cell>
          <cell r="F421" t="str">
            <v>-</v>
          </cell>
          <cell r="G421">
            <v>1</v>
          </cell>
        </row>
        <row r="422">
          <cell r="A422">
            <v>1206</v>
          </cell>
          <cell r="B422">
            <v>509</v>
          </cell>
          <cell r="C422" t="str">
            <v>-</v>
          </cell>
          <cell r="D422">
            <v>43</v>
          </cell>
          <cell r="E422">
            <v>4</v>
          </cell>
          <cell r="F422" t="str">
            <v>-</v>
          </cell>
          <cell r="G422">
            <v>1</v>
          </cell>
        </row>
        <row r="423">
          <cell r="A423">
            <v>1207</v>
          </cell>
          <cell r="B423">
            <v>509</v>
          </cell>
          <cell r="C423" t="str">
            <v>-</v>
          </cell>
          <cell r="D423">
            <v>54</v>
          </cell>
          <cell r="E423">
            <v>4</v>
          </cell>
          <cell r="F423" t="str">
            <v>-</v>
          </cell>
          <cell r="G423">
            <v>3</v>
          </cell>
        </row>
        <row r="424">
          <cell r="A424">
            <v>1208</v>
          </cell>
          <cell r="B424">
            <v>508</v>
          </cell>
          <cell r="C424" t="str">
            <v>-</v>
          </cell>
          <cell r="D424">
            <v>27</v>
          </cell>
          <cell r="E424">
            <v>4</v>
          </cell>
          <cell r="F424" t="str">
            <v>-</v>
          </cell>
          <cell r="G424">
            <v>2</v>
          </cell>
        </row>
        <row r="425">
          <cell r="A425">
            <v>1209</v>
          </cell>
          <cell r="B425">
            <v>509</v>
          </cell>
          <cell r="C425" t="str">
            <v>-</v>
          </cell>
          <cell r="D425">
            <v>23</v>
          </cell>
          <cell r="E425">
            <v>1</v>
          </cell>
          <cell r="F425" t="str">
            <v>-</v>
          </cell>
          <cell r="G425">
            <v>1</v>
          </cell>
        </row>
        <row r="426">
          <cell r="A426">
            <v>1210</v>
          </cell>
          <cell r="B426">
            <v>509</v>
          </cell>
          <cell r="C426" t="str">
            <v>-</v>
          </cell>
          <cell r="D426">
            <v>1</v>
          </cell>
          <cell r="E426">
            <v>4</v>
          </cell>
          <cell r="F426" t="str">
            <v>-</v>
          </cell>
          <cell r="G426">
            <v>1</v>
          </cell>
        </row>
        <row r="427">
          <cell r="A427">
            <v>1211</v>
          </cell>
          <cell r="B427">
            <v>509</v>
          </cell>
          <cell r="C427" t="str">
            <v>-</v>
          </cell>
          <cell r="D427">
            <v>4</v>
          </cell>
          <cell r="E427">
            <v>4</v>
          </cell>
          <cell r="F427" t="str">
            <v>-</v>
          </cell>
          <cell r="G427">
            <v>2</v>
          </cell>
        </row>
        <row r="428">
          <cell r="A428">
            <v>1212</v>
          </cell>
          <cell r="B428">
            <v>509</v>
          </cell>
          <cell r="C428" t="str">
            <v>-</v>
          </cell>
          <cell r="D428">
            <v>8</v>
          </cell>
          <cell r="E428">
            <v>1</v>
          </cell>
          <cell r="F428" t="str">
            <v>-</v>
          </cell>
          <cell r="G428">
            <v>1</v>
          </cell>
        </row>
        <row r="429">
          <cell r="A429">
            <v>1213</v>
          </cell>
          <cell r="B429">
            <v>509</v>
          </cell>
          <cell r="C429" t="str">
            <v>-</v>
          </cell>
          <cell r="D429">
            <v>74</v>
          </cell>
          <cell r="E429">
            <v>4</v>
          </cell>
          <cell r="F429" t="str">
            <v>-</v>
          </cell>
          <cell r="G429">
            <v>1</v>
          </cell>
        </row>
        <row r="430">
          <cell r="A430">
            <v>1214</v>
          </cell>
          <cell r="B430">
            <v>509</v>
          </cell>
          <cell r="C430" t="str">
            <v>-</v>
          </cell>
          <cell r="D430">
            <v>14</v>
          </cell>
          <cell r="E430">
            <v>4</v>
          </cell>
          <cell r="F430" t="str">
            <v>-</v>
          </cell>
          <cell r="G430">
            <v>2</v>
          </cell>
        </row>
        <row r="431">
          <cell r="A431">
            <v>1215</v>
          </cell>
          <cell r="B431">
            <v>509</v>
          </cell>
          <cell r="C431" t="str">
            <v>-</v>
          </cell>
          <cell r="D431">
            <v>80</v>
          </cell>
          <cell r="E431">
            <v>6</v>
          </cell>
          <cell r="F431" t="str">
            <v>-</v>
          </cell>
          <cell r="G431">
            <v>4</v>
          </cell>
        </row>
        <row r="432">
          <cell r="A432">
            <v>1216</v>
          </cell>
          <cell r="B432">
            <v>509</v>
          </cell>
          <cell r="C432" t="str">
            <v>-</v>
          </cell>
          <cell r="D432">
            <v>44</v>
          </cell>
          <cell r="E432">
            <v>4</v>
          </cell>
          <cell r="F432" t="str">
            <v>-</v>
          </cell>
          <cell r="G432">
            <v>1</v>
          </cell>
        </row>
        <row r="433">
          <cell r="A433">
            <v>1217</v>
          </cell>
          <cell r="B433">
            <v>509</v>
          </cell>
          <cell r="C433" t="str">
            <v>-</v>
          </cell>
          <cell r="D433">
            <v>16</v>
          </cell>
          <cell r="E433">
            <v>4</v>
          </cell>
          <cell r="F433" t="str">
            <v>-</v>
          </cell>
          <cell r="G433">
            <v>1</v>
          </cell>
        </row>
        <row r="434">
          <cell r="A434">
            <v>1218</v>
          </cell>
          <cell r="B434">
            <v>509</v>
          </cell>
          <cell r="C434" t="str">
            <v>-</v>
          </cell>
          <cell r="D434">
            <v>55</v>
          </cell>
          <cell r="E434">
            <v>4</v>
          </cell>
          <cell r="F434" t="str">
            <v>-</v>
          </cell>
          <cell r="G434">
            <v>2</v>
          </cell>
        </row>
        <row r="435">
          <cell r="A435">
            <v>1219</v>
          </cell>
          <cell r="B435">
            <v>509</v>
          </cell>
          <cell r="C435" t="str">
            <v>-</v>
          </cell>
          <cell r="D435">
            <v>81</v>
          </cell>
          <cell r="E435">
            <v>6</v>
          </cell>
          <cell r="F435" t="str">
            <v>-</v>
          </cell>
          <cell r="G435">
            <v>1</v>
          </cell>
        </row>
        <row r="436">
          <cell r="A436">
            <v>1220</v>
          </cell>
          <cell r="B436">
            <v>509</v>
          </cell>
          <cell r="C436" t="str">
            <v>-</v>
          </cell>
          <cell r="D436">
            <v>39</v>
          </cell>
          <cell r="E436">
            <v>4</v>
          </cell>
          <cell r="F436" t="str">
            <v>-</v>
          </cell>
          <cell r="G436">
            <v>1</v>
          </cell>
        </row>
        <row r="437">
          <cell r="A437">
            <v>1221</v>
          </cell>
          <cell r="B437">
            <v>509</v>
          </cell>
          <cell r="C437" t="str">
            <v>-</v>
          </cell>
          <cell r="D437">
            <v>70</v>
          </cell>
          <cell r="E437">
            <v>2</v>
          </cell>
          <cell r="F437" t="str">
            <v>-</v>
          </cell>
          <cell r="G437">
            <v>2</v>
          </cell>
        </row>
        <row r="438">
          <cell r="A438">
            <v>1222</v>
          </cell>
          <cell r="B438">
            <v>509</v>
          </cell>
          <cell r="C438" t="str">
            <v>-</v>
          </cell>
          <cell r="D438">
            <v>16</v>
          </cell>
          <cell r="E438">
            <v>4</v>
          </cell>
          <cell r="F438" t="str">
            <v>-</v>
          </cell>
          <cell r="G438">
            <v>3</v>
          </cell>
        </row>
        <row r="439">
          <cell r="A439">
            <v>1223</v>
          </cell>
          <cell r="B439">
            <v>509</v>
          </cell>
          <cell r="C439" t="str">
            <v>-</v>
          </cell>
          <cell r="D439">
            <v>64</v>
          </cell>
          <cell r="E439">
            <v>4</v>
          </cell>
          <cell r="F439" t="str">
            <v>-</v>
          </cell>
          <cell r="G439">
            <v>2</v>
          </cell>
        </row>
        <row r="440">
          <cell r="A440">
            <v>1224</v>
          </cell>
          <cell r="B440">
            <v>509</v>
          </cell>
          <cell r="C440" t="str">
            <v>-</v>
          </cell>
          <cell r="D440">
            <v>54</v>
          </cell>
          <cell r="E440">
            <v>4</v>
          </cell>
          <cell r="F440" t="str">
            <v>-</v>
          </cell>
          <cell r="G440">
            <v>1</v>
          </cell>
        </row>
        <row r="441">
          <cell r="A441">
            <v>1225</v>
          </cell>
          <cell r="B441">
            <v>509</v>
          </cell>
          <cell r="C441" t="str">
            <v>-</v>
          </cell>
          <cell r="D441">
            <v>23</v>
          </cell>
          <cell r="E441">
            <v>1</v>
          </cell>
          <cell r="F441" t="str">
            <v>-</v>
          </cell>
          <cell r="G441">
            <v>2</v>
          </cell>
        </row>
        <row r="442">
          <cell r="A442">
            <v>1226</v>
          </cell>
          <cell r="B442">
            <v>509</v>
          </cell>
          <cell r="C442" t="str">
            <v>-</v>
          </cell>
          <cell r="D442">
            <v>45</v>
          </cell>
          <cell r="E442">
            <v>4</v>
          </cell>
          <cell r="F442" t="str">
            <v>-</v>
          </cell>
          <cell r="G442">
            <v>4</v>
          </cell>
        </row>
        <row r="443">
          <cell r="A443">
            <v>1227</v>
          </cell>
          <cell r="B443">
            <v>509</v>
          </cell>
          <cell r="C443" t="str">
            <v>-</v>
          </cell>
          <cell r="D443">
            <v>6</v>
          </cell>
          <cell r="E443">
            <v>4</v>
          </cell>
          <cell r="F443" t="str">
            <v>-</v>
          </cell>
          <cell r="G443">
            <v>1</v>
          </cell>
        </row>
        <row r="444">
          <cell r="A444">
            <v>1228</v>
          </cell>
          <cell r="B444">
            <v>509</v>
          </cell>
          <cell r="C444" t="str">
            <v>-</v>
          </cell>
          <cell r="D444">
            <v>49</v>
          </cell>
          <cell r="E444">
            <v>2</v>
          </cell>
          <cell r="F444" t="str">
            <v>-</v>
          </cell>
          <cell r="G444">
            <v>2</v>
          </cell>
        </row>
        <row r="445">
          <cell r="A445">
            <v>1229</v>
          </cell>
          <cell r="B445">
            <v>509</v>
          </cell>
          <cell r="C445" t="str">
            <v>-</v>
          </cell>
          <cell r="D445">
            <v>4</v>
          </cell>
          <cell r="E445">
            <v>4</v>
          </cell>
          <cell r="F445" t="str">
            <v>-</v>
          </cell>
          <cell r="G445">
            <v>2</v>
          </cell>
        </row>
        <row r="446">
          <cell r="A446">
            <v>1230</v>
          </cell>
          <cell r="B446">
            <v>509</v>
          </cell>
          <cell r="C446" t="str">
            <v>-</v>
          </cell>
          <cell r="D446">
            <v>72</v>
          </cell>
          <cell r="E446">
            <v>2</v>
          </cell>
          <cell r="F446" t="str">
            <v>-</v>
          </cell>
          <cell r="G446">
            <v>2</v>
          </cell>
        </row>
        <row r="447">
          <cell r="A447">
            <v>1231</v>
          </cell>
          <cell r="B447">
            <v>509</v>
          </cell>
          <cell r="C447" t="str">
            <v>-</v>
          </cell>
          <cell r="D447">
            <v>20</v>
          </cell>
          <cell r="E447">
            <v>2</v>
          </cell>
          <cell r="F447" t="str">
            <v>-</v>
          </cell>
          <cell r="G447">
            <v>4</v>
          </cell>
        </row>
        <row r="448">
          <cell r="A448">
            <v>1232</v>
          </cell>
          <cell r="B448">
            <v>509</v>
          </cell>
          <cell r="C448" t="str">
            <v>-</v>
          </cell>
          <cell r="D448">
            <v>7</v>
          </cell>
          <cell r="E448">
            <v>4</v>
          </cell>
          <cell r="F448" t="str">
            <v>-</v>
          </cell>
          <cell r="G448">
            <v>2</v>
          </cell>
        </row>
        <row r="449">
          <cell r="A449">
            <v>1233</v>
          </cell>
          <cell r="B449">
            <v>509</v>
          </cell>
          <cell r="C449" t="str">
            <v>-</v>
          </cell>
          <cell r="D449">
            <v>13</v>
          </cell>
          <cell r="E449">
            <v>4</v>
          </cell>
          <cell r="F449" t="str">
            <v>-</v>
          </cell>
          <cell r="G449">
            <v>1</v>
          </cell>
        </row>
        <row r="450">
          <cell r="A450">
            <v>1234</v>
          </cell>
          <cell r="B450">
            <v>509</v>
          </cell>
          <cell r="C450" t="str">
            <v>-</v>
          </cell>
          <cell r="D450">
            <v>66</v>
          </cell>
          <cell r="E450">
            <v>4</v>
          </cell>
          <cell r="F450" t="str">
            <v>-</v>
          </cell>
          <cell r="G450">
            <v>1</v>
          </cell>
        </row>
        <row r="451">
          <cell r="A451">
            <v>1235</v>
          </cell>
          <cell r="B451">
            <v>506</v>
          </cell>
          <cell r="C451" t="str">
            <v>-</v>
          </cell>
          <cell r="D451">
            <v>21</v>
          </cell>
          <cell r="E451">
            <v>4</v>
          </cell>
          <cell r="F451" t="str">
            <v>-</v>
          </cell>
          <cell r="G451">
            <v>2</v>
          </cell>
        </row>
        <row r="452">
          <cell r="A452">
            <v>1236</v>
          </cell>
          <cell r="B452">
            <v>509</v>
          </cell>
          <cell r="C452" t="str">
            <v>-</v>
          </cell>
          <cell r="D452">
            <v>66</v>
          </cell>
          <cell r="E452">
            <v>4</v>
          </cell>
          <cell r="F452" t="str">
            <v>-</v>
          </cell>
          <cell r="G452">
            <v>3</v>
          </cell>
        </row>
        <row r="453">
          <cell r="A453">
            <v>1237</v>
          </cell>
          <cell r="B453">
            <v>509</v>
          </cell>
          <cell r="C453" t="str">
            <v>-</v>
          </cell>
          <cell r="D453">
            <v>47</v>
          </cell>
          <cell r="E453">
            <v>4</v>
          </cell>
          <cell r="F453" t="str">
            <v>-</v>
          </cell>
          <cell r="G453">
            <v>2</v>
          </cell>
        </row>
        <row r="454">
          <cell r="A454">
            <v>1238</v>
          </cell>
          <cell r="B454">
            <v>509</v>
          </cell>
          <cell r="C454" t="str">
            <v>-</v>
          </cell>
          <cell r="D454">
            <v>6</v>
          </cell>
          <cell r="E454">
            <v>4</v>
          </cell>
          <cell r="F454" t="str">
            <v>-</v>
          </cell>
          <cell r="G454">
            <v>1</v>
          </cell>
        </row>
        <row r="455">
          <cell r="A455">
            <v>1239</v>
          </cell>
          <cell r="B455">
            <v>506</v>
          </cell>
          <cell r="C455" t="str">
            <v>-</v>
          </cell>
          <cell r="D455">
            <v>33</v>
          </cell>
          <cell r="E455">
            <v>4</v>
          </cell>
          <cell r="F455" t="str">
            <v>-</v>
          </cell>
          <cell r="G455">
            <v>3</v>
          </cell>
        </row>
        <row r="456">
          <cell r="A456">
            <v>1240</v>
          </cell>
          <cell r="B456">
            <v>509</v>
          </cell>
          <cell r="C456" t="str">
            <v>-</v>
          </cell>
          <cell r="D456">
            <v>34</v>
          </cell>
          <cell r="E456">
            <v>4</v>
          </cell>
          <cell r="F456" t="str">
            <v>-</v>
          </cell>
          <cell r="G456">
            <v>1</v>
          </cell>
        </row>
        <row r="457">
          <cell r="A457">
            <v>1241</v>
          </cell>
          <cell r="B457">
            <v>509</v>
          </cell>
          <cell r="C457" t="str">
            <v>-</v>
          </cell>
          <cell r="D457">
            <v>4</v>
          </cell>
          <cell r="E457">
            <v>4</v>
          </cell>
          <cell r="F457" t="str">
            <v>-</v>
          </cell>
          <cell r="G457">
            <v>1</v>
          </cell>
        </row>
        <row r="458">
          <cell r="A458">
            <v>1242</v>
          </cell>
          <cell r="B458">
            <v>509</v>
          </cell>
          <cell r="C458" t="str">
            <v>-</v>
          </cell>
          <cell r="D458">
            <v>68</v>
          </cell>
          <cell r="E458">
            <v>2</v>
          </cell>
          <cell r="F458" t="str">
            <v>-</v>
          </cell>
          <cell r="G458">
            <v>1</v>
          </cell>
        </row>
        <row r="459">
          <cell r="A459">
            <v>1243</v>
          </cell>
          <cell r="B459">
            <v>509</v>
          </cell>
          <cell r="C459" t="str">
            <v>-</v>
          </cell>
          <cell r="D459">
            <v>64</v>
          </cell>
          <cell r="E459">
            <v>4</v>
          </cell>
          <cell r="F459" t="str">
            <v>-</v>
          </cell>
          <cell r="G459">
            <v>1</v>
          </cell>
        </row>
        <row r="460">
          <cell r="A460">
            <v>1244</v>
          </cell>
          <cell r="B460">
            <v>509</v>
          </cell>
          <cell r="C460" t="str">
            <v>-</v>
          </cell>
          <cell r="D460">
            <v>1</v>
          </cell>
          <cell r="E460">
            <v>4</v>
          </cell>
          <cell r="F460" t="str">
            <v>-</v>
          </cell>
          <cell r="G460">
            <v>1</v>
          </cell>
        </row>
        <row r="461">
          <cell r="A461">
            <v>1245</v>
          </cell>
          <cell r="B461">
            <v>505</v>
          </cell>
          <cell r="C461" t="str">
            <v>-</v>
          </cell>
          <cell r="D461">
            <v>5</v>
          </cell>
          <cell r="E461">
            <v>4</v>
          </cell>
          <cell r="F461" t="str">
            <v>-</v>
          </cell>
          <cell r="G461">
            <v>2</v>
          </cell>
        </row>
        <row r="462">
          <cell r="A462">
            <v>1246</v>
          </cell>
          <cell r="B462">
            <v>509</v>
          </cell>
          <cell r="C462" t="str">
            <v>-</v>
          </cell>
          <cell r="D462">
            <v>20</v>
          </cell>
          <cell r="E462">
            <v>4</v>
          </cell>
          <cell r="F462" t="str">
            <v>-</v>
          </cell>
          <cell r="G462">
            <v>3</v>
          </cell>
        </row>
        <row r="463">
          <cell r="A463">
            <v>1247</v>
          </cell>
          <cell r="B463">
            <v>509</v>
          </cell>
          <cell r="C463" t="str">
            <v>-</v>
          </cell>
          <cell r="D463">
            <v>5</v>
          </cell>
          <cell r="E463">
            <v>4</v>
          </cell>
          <cell r="F463" t="str">
            <v>-</v>
          </cell>
          <cell r="G463">
            <v>1</v>
          </cell>
        </row>
        <row r="464">
          <cell r="A464">
            <v>1248</v>
          </cell>
          <cell r="B464">
            <v>509</v>
          </cell>
          <cell r="C464" t="str">
            <v>-</v>
          </cell>
          <cell r="D464">
            <v>58</v>
          </cell>
          <cell r="E464">
            <v>4</v>
          </cell>
          <cell r="F464" t="str">
            <v>-</v>
          </cell>
          <cell r="G464">
            <v>5</v>
          </cell>
        </row>
        <row r="465">
          <cell r="A465">
            <v>1249</v>
          </cell>
          <cell r="B465">
            <v>509</v>
          </cell>
          <cell r="C465" t="str">
            <v>-</v>
          </cell>
          <cell r="D465">
            <v>16</v>
          </cell>
          <cell r="E465">
            <v>4</v>
          </cell>
          <cell r="F465" t="str">
            <v>-</v>
          </cell>
          <cell r="G465">
            <v>3</v>
          </cell>
        </row>
        <row r="468">
          <cell r="A468">
            <v>1350</v>
          </cell>
          <cell r="B468">
            <v>509</v>
          </cell>
          <cell r="C468" t="str">
            <v>-</v>
          </cell>
          <cell r="D468">
            <v>34</v>
          </cell>
          <cell r="E468">
            <v>4</v>
          </cell>
          <cell r="F468" t="str">
            <v>-</v>
          </cell>
          <cell r="G468">
            <v>1</v>
          </cell>
        </row>
        <row r="469">
          <cell r="A469">
            <v>1351</v>
          </cell>
          <cell r="B469">
            <v>509</v>
          </cell>
          <cell r="C469" t="str">
            <v>-</v>
          </cell>
          <cell r="D469">
            <v>36</v>
          </cell>
          <cell r="E469">
            <v>5</v>
          </cell>
          <cell r="F469" t="str">
            <v>-</v>
          </cell>
          <cell r="G469">
            <v>1</v>
          </cell>
        </row>
        <row r="470">
          <cell r="A470">
            <v>1352</v>
          </cell>
          <cell r="B470">
            <v>509</v>
          </cell>
          <cell r="C470" t="str">
            <v>-</v>
          </cell>
          <cell r="D470">
            <v>35</v>
          </cell>
          <cell r="E470">
            <v>4</v>
          </cell>
          <cell r="F470" t="str">
            <v>-</v>
          </cell>
          <cell r="G470">
            <v>1</v>
          </cell>
        </row>
        <row r="471">
          <cell r="A471">
            <v>1353</v>
          </cell>
          <cell r="B471">
            <v>509</v>
          </cell>
          <cell r="C471" t="str">
            <v>-</v>
          </cell>
          <cell r="D471">
            <v>21</v>
          </cell>
          <cell r="E471">
            <v>1</v>
          </cell>
          <cell r="F471" t="str">
            <v>-</v>
          </cell>
          <cell r="G471">
            <v>1</v>
          </cell>
        </row>
        <row r="472">
          <cell r="A472">
            <v>1354</v>
          </cell>
          <cell r="B472">
            <v>509</v>
          </cell>
          <cell r="C472" t="str">
            <v>-</v>
          </cell>
          <cell r="D472">
            <v>60</v>
          </cell>
          <cell r="E472">
            <v>4</v>
          </cell>
          <cell r="F472" t="str">
            <v>-</v>
          </cell>
          <cell r="G472">
            <v>1</v>
          </cell>
        </row>
        <row r="473">
          <cell r="A473">
            <v>1355</v>
          </cell>
          <cell r="B473">
            <v>509</v>
          </cell>
          <cell r="C473" t="str">
            <v>-</v>
          </cell>
          <cell r="D473">
            <v>34</v>
          </cell>
          <cell r="E473">
            <v>4</v>
          </cell>
          <cell r="F473" t="str">
            <v>-</v>
          </cell>
          <cell r="G473">
            <v>1</v>
          </cell>
        </row>
        <row r="474">
          <cell r="A474">
            <v>1356</v>
          </cell>
          <cell r="B474">
            <v>509</v>
          </cell>
          <cell r="C474" t="str">
            <v>-</v>
          </cell>
          <cell r="D474">
            <v>11</v>
          </cell>
          <cell r="E474">
            <v>4</v>
          </cell>
          <cell r="F474" t="str">
            <v>-</v>
          </cell>
          <cell r="G474">
            <v>1</v>
          </cell>
        </row>
        <row r="475">
          <cell r="A475">
            <v>1357</v>
          </cell>
          <cell r="B475">
            <v>509</v>
          </cell>
          <cell r="C475" t="str">
            <v>-</v>
          </cell>
          <cell r="D475">
            <v>31</v>
          </cell>
          <cell r="E475">
            <v>4</v>
          </cell>
          <cell r="F475" t="str">
            <v>-</v>
          </cell>
          <cell r="G475">
            <v>1</v>
          </cell>
        </row>
        <row r="476">
          <cell r="A476">
            <v>1358</v>
          </cell>
          <cell r="B476">
            <v>509</v>
          </cell>
          <cell r="C476" t="str">
            <v>-</v>
          </cell>
          <cell r="D476">
            <v>31</v>
          </cell>
          <cell r="E476">
            <v>4</v>
          </cell>
          <cell r="F476" t="str">
            <v>-</v>
          </cell>
          <cell r="G476">
            <v>1</v>
          </cell>
        </row>
        <row r="477">
          <cell r="A477">
            <v>1359</v>
          </cell>
          <cell r="B477">
            <v>509</v>
          </cell>
          <cell r="C477" t="str">
            <v>-</v>
          </cell>
          <cell r="D477">
            <v>40</v>
          </cell>
          <cell r="E477">
            <v>4</v>
          </cell>
          <cell r="F477" t="str">
            <v>-</v>
          </cell>
          <cell r="G477">
            <v>1</v>
          </cell>
        </row>
        <row r="478">
          <cell r="A478">
            <v>1360</v>
          </cell>
          <cell r="B478">
            <v>509</v>
          </cell>
          <cell r="C478" t="str">
            <v>-</v>
          </cell>
          <cell r="D478">
            <v>29</v>
          </cell>
          <cell r="E478">
            <v>4</v>
          </cell>
          <cell r="F478" t="str">
            <v>-</v>
          </cell>
          <cell r="G478">
            <v>2</v>
          </cell>
        </row>
        <row r="479">
          <cell r="A479">
            <v>1361</v>
          </cell>
          <cell r="B479">
            <v>509</v>
          </cell>
          <cell r="C479" t="str">
            <v>-</v>
          </cell>
          <cell r="D479">
            <v>1</v>
          </cell>
          <cell r="E479">
            <v>4</v>
          </cell>
          <cell r="F479" t="str">
            <v>-</v>
          </cell>
          <cell r="G479">
            <v>1</v>
          </cell>
        </row>
        <row r="480">
          <cell r="A480">
            <v>1362</v>
          </cell>
          <cell r="B480">
            <v>509</v>
          </cell>
          <cell r="C480" t="str">
            <v>-</v>
          </cell>
          <cell r="D480">
            <v>54</v>
          </cell>
          <cell r="E480">
            <v>4</v>
          </cell>
          <cell r="F480" t="str">
            <v>-</v>
          </cell>
          <cell r="G480">
            <v>4</v>
          </cell>
        </row>
        <row r="481">
          <cell r="A481">
            <v>1363</v>
          </cell>
          <cell r="B481">
            <v>509</v>
          </cell>
          <cell r="C481" t="str">
            <v>-</v>
          </cell>
          <cell r="D481">
            <v>15</v>
          </cell>
          <cell r="E481">
            <v>4</v>
          </cell>
          <cell r="F481" t="str">
            <v>-</v>
          </cell>
          <cell r="G481">
            <v>2</v>
          </cell>
        </row>
        <row r="482">
          <cell r="A482">
            <v>1364</v>
          </cell>
          <cell r="B482">
            <v>509</v>
          </cell>
          <cell r="C482" t="str">
            <v>-</v>
          </cell>
          <cell r="D482">
            <v>18</v>
          </cell>
          <cell r="E482">
            <v>4</v>
          </cell>
          <cell r="F482" t="str">
            <v>-</v>
          </cell>
          <cell r="G482">
            <v>1</v>
          </cell>
        </row>
        <row r="483">
          <cell r="A483">
            <v>1365</v>
          </cell>
          <cell r="B483">
            <v>509</v>
          </cell>
          <cell r="C483" t="str">
            <v>-</v>
          </cell>
          <cell r="D483">
            <v>4</v>
          </cell>
          <cell r="E483">
            <v>4</v>
          </cell>
          <cell r="F483" t="str">
            <v>-</v>
          </cell>
          <cell r="G483">
            <v>2</v>
          </cell>
        </row>
        <row r="484">
          <cell r="A484">
            <v>1366</v>
          </cell>
          <cell r="B484">
            <v>509</v>
          </cell>
          <cell r="C484" t="str">
            <v>-</v>
          </cell>
          <cell r="D484">
            <v>67</v>
          </cell>
          <cell r="E484">
            <v>4</v>
          </cell>
          <cell r="F484" t="str">
            <v>-</v>
          </cell>
          <cell r="G484">
            <v>2</v>
          </cell>
        </row>
        <row r="485">
          <cell r="A485">
            <v>1367</v>
          </cell>
          <cell r="B485">
            <v>509</v>
          </cell>
          <cell r="C485" t="str">
            <v>-</v>
          </cell>
          <cell r="D485">
            <v>16</v>
          </cell>
          <cell r="E485">
            <v>4</v>
          </cell>
          <cell r="F485" t="str">
            <v>-</v>
          </cell>
          <cell r="G485">
            <v>2</v>
          </cell>
        </row>
        <row r="486">
          <cell r="A486">
            <v>1368</v>
          </cell>
          <cell r="B486">
            <v>509</v>
          </cell>
          <cell r="C486" t="str">
            <v>-</v>
          </cell>
          <cell r="D486">
            <v>44</v>
          </cell>
          <cell r="E486">
            <v>4</v>
          </cell>
          <cell r="F486" t="str">
            <v>-</v>
          </cell>
          <cell r="G486">
            <v>1</v>
          </cell>
        </row>
        <row r="487">
          <cell r="A487">
            <v>1369</v>
          </cell>
          <cell r="B487">
            <v>509</v>
          </cell>
          <cell r="C487" t="str">
            <v>-</v>
          </cell>
          <cell r="D487">
            <v>18</v>
          </cell>
          <cell r="E487">
            <v>4</v>
          </cell>
          <cell r="F487" t="str">
            <v>-</v>
          </cell>
          <cell r="G487">
            <v>2</v>
          </cell>
        </row>
        <row r="488">
          <cell r="A488">
            <v>1370</v>
          </cell>
          <cell r="B488">
            <v>509</v>
          </cell>
          <cell r="C488" t="str">
            <v>-</v>
          </cell>
          <cell r="D488">
            <v>41</v>
          </cell>
          <cell r="E488">
            <v>4</v>
          </cell>
          <cell r="F488" t="str">
            <v>-</v>
          </cell>
          <cell r="G488">
            <v>2</v>
          </cell>
        </row>
        <row r="489">
          <cell r="A489">
            <v>1371</v>
          </cell>
          <cell r="B489">
            <v>509</v>
          </cell>
          <cell r="C489" t="str">
            <v>-</v>
          </cell>
          <cell r="D489">
            <v>54</v>
          </cell>
          <cell r="E489">
            <v>4</v>
          </cell>
          <cell r="F489" t="str">
            <v>-</v>
          </cell>
          <cell r="G489">
            <v>4</v>
          </cell>
        </row>
        <row r="490">
          <cell r="A490">
            <v>1372</v>
          </cell>
          <cell r="B490">
            <v>509</v>
          </cell>
          <cell r="C490" t="str">
            <v>-</v>
          </cell>
          <cell r="D490">
            <v>18</v>
          </cell>
          <cell r="E490">
            <v>4</v>
          </cell>
          <cell r="F490" t="str">
            <v>-</v>
          </cell>
          <cell r="G490">
            <v>2</v>
          </cell>
        </row>
        <row r="491">
          <cell r="A491">
            <v>1373</v>
          </cell>
          <cell r="B491">
            <v>509</v>
          </cell>
          <cell r="C491" t="str">
            <v>-</v>
          </cell>
          <cell r="D491">
            <v>43</v>
          </cell>
          <cell r="E491">
            <v>4</v>
          </cell>
          <cell r="F491" t="str">
            <v>-</v>
          </cell>
          <cell r="G491">
            <v>1</v>
          </cell>
        </row>
        <row r="492">
          <cell r="A492">
            <v>1374</v>
          </cell>
          <cell r="B492">
            <v>509</v>
          </cell>
          <cell r="C492" t="str">
            <v>-</v>
          </cell>
          <cell r="D492">
            <v>1</v>
          </cell>
          <cell r="E492">
            <v>4</v>
          </cell>
          <cell r="F492" t="str">
            <v>-</v>
          </cell>
          <cell r="G492">
            <v>1</v>
          </cell>
        </row>
        <row r="493">
          <cell r="A493">
            <v>1375</v>
          </cell>
          <cell r="B493">
            <v>509</v>
          </cell>
          <cell r="C493" t="str">
            <v>-</v>
          </cell>
          <cell r="D493">
            <v>21</v>
          </cell>
          <cell r="E493">
            <v>1</v>
          </cell>
          <cell r="F493" t="str">
            <v>-</v>
          </cell>
          <cell r="G493">
            <v>1</v>
          </cell>
        </row>
        <row r="494">
          <cell r="A494">
            <v>1376</v>
          </cell>
          <cell r="B494">
            <v>509</v>
          </cell>
          <cell r="C494" t="str">
            <v>-</v>
          </cell>
          <cell r="D494">
            <v>14</v>
          </cell>
          <cell r="E494">
            <v>4</v>
          </cell>
          <cell r="F494" t="str">
            <v>-</v>
          </cell>
          <cell r="G494">
            <v>2</v>
          </cell>
        </row>
        <row r="495">
          <cell r="A495">
            <v>1377</v>
          </cell>
          <cell r="B495">
            <v>509</v>
          </cell>
          <cell r="C495" t="str">
            <v>-</v>
          </cell>
          <cell r="D495">
            <v>58</v>
          </cell>
          <cell r="E495">
            <v>4</v>
          </cell>
          <cell r="F495" t="str">
            <v>-</v>
          </cell>
          <cell r="G495">
            <v>2</v>
          </cell>
        </row>
        <row r="496">
          <cell r="A496">
            <v>1378</v>
          </cell>
          <cell r="B496">
            <v>509</v>
          </cell>
          <cell r="C496" t="str">
            <v>-</v>
          </cell>
          <cell r="D496">
            <v>50</v>
          </cell>
          <cell r="E496">
            <v>4</v>
          </cell>
          <cell r="F496" t="str">
            <v>-</v>
          </cell>
          <cell r="G496">
            <v>1</v>
          </cell>
        </row>
        <row r="497">
          <cell r="A497">
            <v>1379</v>
          </cell>
          <cell r="B497">
            <v>509</v>
          </cell>
          <cell r="C497" t="str">
            <v>-</v>
          </cell>
          <cell r="D497">
            <v>64</v>
          </cell>
          <cell r="E497">
            <v>4</v>
          </cell>
          <cell r="F497" t="str">
            <v>-</v>
          </cell>
          <cell r="G497">
            <v>2</v>
          </cell>
        </row>
        <row r="498">
          <cell r="A498">
            <v>1380</v>
          </cell>
          <cell r="B498">
            <v>509</v>
          </cell>
          <cell r="C498" t="str">
            <v>-</v>
          </cell>
          <cell r="D498">
            <v>42</v>
          </cell>
          <cell r="E498">
            <v>1</v>
          </cell>
          <cell r="F498" t="str">
            <v>-</v>
          </cell>
          <cell r="G498">
            <v>1</v>
          </cell>
        </row>
        <row r="499">
          <cell r="A499">
            <v>1381</v>
          </cell>
          <cell r="B499">
            <v>509</v>
          </cell>
          <cell r="C499" t="str">
            <v>-</v>
          </cell>
          <cell r="D499">
            <v>38</v>
          </cell>
          <cell r="E499">
            <v>4</v>
          </cell>
          <cell r="F499" t="str">
            <v>-</v>
          </cell>
          <cell r="G499">
            <v>2</v>
          </cell>
        </row>
        <row r="500">
          <cell r="A500">
            <v>1382</v>
          </cell>
          <cell r="B500">
            <v>509</v>
          </cell>
          <cell r="C500" t="str">
            <v>-</v>
          </cell>
          <cell r="D500">
            <v>18</v>
          </cell>
          <cell r="E500">
            <v>4</v>
          </cell>
          <cell r="F500" t="str">
            <v>-</v>
          </cell>
          <cell r="G500">
            <v>1</v>
          </cell>
        </row>
        <row r="501">
          <cell r="A501">
            <v>1383</v>
          </cell>
          <cell r="B501">
            <v>509</v>
          </cell>
          <cell r="C501" t="str">
            <v>-</v>
          </cell>
          <cell r="D501">
            <v>8</v>
          </cell>
          <cell r="E501">
            <v>1</v>
          </cell>
          <cell r="F501" t="str">
            <v>-</v>
          </cell>
          <cell r="G501">
            <v>1</v>
          </cell>
        </row>
        <row r="502">
          <cell r="A502">
            <v>1384</v>
          </cell>
          <cell r="B502">
            <v>509</v>
          </cell>
          <cell r="C502" t="str">
            <v>-</v>
          </cell>
          <cell r="D502">
            <v>14</v>
          </cell>
          <cell r="E502">
            <v>4</v>
          </cell>
          <cell r="F502" t="str">
            <v>-</v>
          </cell>
          <cell r="G502">
            <v>2</v>
          </cell>
        </row>
        <row r="503">
          <cell r="A503">
            <v>1385</v>
          </cell>
          <cell r="B503">
            <v>510</v>
          </cell>
          <cell r="C503" t="str">
            <v>-</v>
          </cell>
          <cell r="D503">
            <v>3</v>
          </cell>
          <cell r="E503">
            <v>4</v>
          </cell>
          <cell r="F503" t="str">
            <v>-</v>
          </cell>
          <cell r="G503">
            <v>1</v>
          </cell>
        </row>
        <row r="504">
          <cell r="A504">
            <v>1386</v>
          </cell>
          <cell r="B504">
            <v>510</v>
          </cell>
          <cell r="C504" t="str">
            <v>-</v>
          </cell>
          <cell r="D504">
            <v>3</v>
          </cell>
          <cell r="E504">
            <v>4</v>
          </cell>
          <cell r="F504" t="str">
            <v>-</v>
          </cell>
          <cell r="G504">
            <v>4</v>
          </cell>
        </row>
        <row r="505">
          <cell r="A505">
            <v>1387</v>
          </cell>
          <cell r="B505">
            <v>510</v>
          </cell>
          <cell r="C505" t="str">
            <v>-</v>
          </cell>
          <cell r="D505">
            <v>2</v>
          </cell>
          <cell r="E505">
            <v>4</v>
          </cell>
          <cell r="F505" t="str">
            <v>-</v>
          </cell>
          <cell r="G505">
            <v>5</v>
          </cell>
        </row>
        <row r="506">
          <cell r="A506">
            <v>1388</v>
          </cell>
          <cell r="B506">
            <v>510</v>
          </cell>
          <cell r="C506" t="str">
            <v>-</v>
          </cell>
          <cell r="D506">
            <v>2</v>
          </cell>
          <cell r="E506">
            <v>4</v>
          </cell>
          <cell r="F506" t="str">
            <v>-</v>
          </cell>
          <cell r="G506">
            <v>4</v>
          </cell>
        </row>
        <row r="507">
          <cell r="A507">
            <v>1389</v>
          </cell>
          <cell r="B507">
            <v>510</v>
          </cell>
          <cell r="C507" t="str">
            <v>-</v>
          </cell>
          <cell r="D507">
            <v>1</v>
          </cell>
          <cell r="E507">
            <v>4</v>
          </cell>
          <cell r="F507" t="str">
            <v>-</v>
          </cell>
          <cell r="G507">
            <v>1</v>
          </cell>
        </row>
        <row r="508">
          <cell r="A508">
            <v>1390</v>
          </cell>
          <cell r="B508">
            <v>510</v>
          </cell>
          <cell r="C508" t="str">
            <v>-</v>
          </cell>
          <cell r="D508">
            <v>3</v>
          </cell>
          <cell r="E508">
            <v>4</v>
          </cell>
          <cell r="F508" t="str">
            <v>-</v>
          </cell>
          <cell r="G508">
            <v>3</v>
          </cell>
        </row>
        <row r="509">
          <cell r="A509">
            <v>1391</v>
          </cell>
          <cell r="B509">
            <v>510</v>
          </cell>
          <cell r="C509" t="str">
            <v>-</v>
          </cell>
          <cell r="D509">
            <v>3</v>
          </cell>
          <cell r="E509">
            <v>4</v>
          </cell>
          <cell r="F509" t="str">
            <v>-</v>
          </cell>
          <cell r="G509">
            <v>1</v>
          </cell>
        </row>
        <row r="510">
          <cell r="A510">
            <v>1392</v>
          </cell>
          <cell r="B510">
            <v>510</v>
          </cell>
          <cell r="C510" t="str">
            <v>-</v>
          </cell>
          <cell r="D510">
            <v>2</v>
          </cell>
          <cell r="E510">
            <v>4</v>
          </cell>
          <cell r="F510" t="str">
            <v>-</v>
          </cell>
          <cell r="G510">
            <v>3</v>
          </cell>
        </row>
        <row r="511">
          <cell r="A511">
            <v>1393</v>
          </cell>
          <cell r="B511">
            <v>510</v>
          </cell>
          <cell r="C511" t="str">
            <v>-</v>
          </cell>
          <cell r="D511">
            <v>3</v>
          </cell>
          <cell r="E511">
            <v>4</v>
          </cell>
          <cell r="F511" t="str">
            <v>-</v>
          </cell>
          <cell r="G511">
            <v>2</v>
          </cell>
        </row>
        <row r="512">
          <cell r="A512">
            <v>1394</v>
          </cell>
          <cell r="B512">
            <v>510</v>
          </cell>
          <cell r="C512" t="str">
            <v>-</v>
          </cell>
          <cell r="D512">
            <v>5</v>
          </cell>
          <cell r="E512">
            <v>4</v>
          </cell>
          <cell r="F512" t="str">
            <v>-</v>
          </cell>
          <cell r="G512">
            <v>1</v>
          </cell>
        </row>
        <row r="513">
          <cell r="A513">
            <v>1395</v>
          </cell>
          <cell r="B513">
            <v>510</v>
          </cell>
          <cell r="C513" t="str">
            <v>-</v>
          </cell>
          <cell r="D513">
            <v>2</v>
          </cell>
          <cell r="E513">
            <v>4</v>
          </cell>
          <cell r="F513" t="str">
            <v>-</v>
          </cell>
          <cell r="G513">
            <v>4</v>
          </cell>
        </row>
        <row r="514">
          <cell r="A514">
            <v>1396</v>
          </cell>
          <cell r="B514">
            <v>510</v>
          </cell>
          <cell r="C514" t="str">
            <v>-</v>
          </cell>
          <cell r="D514">
            <v>2</v>
          </cell>
          <cell r="E514">
            <v>4</v>
          </cell>
          <cell r="F514" t="str">
            <v>-</v>
          </cell>
          <cell r="G514">
            <v>4</v>
          </cell>
        </row>
        <row r="515">
          <cell r="A515">
            <v>1397</v>
          </cell>
          <cell r="B515">
            <v>511</v>
          </cell>
          <cell r="C515" t="str">
            <v>-</v>
          </cell>
          <cell r="D515">
            <v>4</v>
          </cell>
          <cell r="E515">
            <v>4</v>
          </cell>
          <cell r="F515" t="str">
            <v>-</v>
          </cell>
          <cell r="G515">
            <v>1</v>
          </cell>
        </row>
        <row r="516">
          <cell r="A516">
            <v>1398</v>
          </cell>
          <cell r="B516">
            <v>511</v>
          </cell>
          <cell r="C516" t="str">
            <v>-</v>
          </cell>
          <cell r="D516">
            <v>5</v>
          </cell>
          <cell r="E516">
            <v>4</v>
          </cell>
          <cell r="F516" t="str">
            <v>-</v>
          </cell>
          <cell r="G516">
            <v>5</v>
          </cell>
        </row>
        <row r="517">
          <cell r="A517">
            <v>1399</v>
          </cell>
          <cell r="B517">
            <v>511</v>
          </cell>
          <cell r="C517" t="str">
            <v>-</v>
          </cell>
          <cell r="D517">
            <v>3</v>
          </cell>
          <cell r="E517">
            <v>4</v>
          </cell>
          <cell r="F517" t="str">
            <v>-</v>
          </cell>
          <cell r="G517">
            <v>3</v>
          </cell>
        </row>
        <row r="520">
          <cell r="A520">
            <v>1500</v>
          </cell>
          <cell r="B520">
            <v>512</v>
          </cell>
          <cell r="C520" t="str">
            <v>-</v>
          </cell>
          <cell r="D520">
            <v>7</v>
          </cell>
          <cell r="E520">
            <v>4</v>
          </cell>
          <cell r="F520" t="str">
            <v>-</v>
          </cell>
          <cell r="G520">
            <v>5</v>
          </cell>
        </row>
        <row r="521">
          <cell r="A521">
            <v>1501</v>
          </cell>
          <cell r="B521">
            <v>512</v>
          </cell>
          <cell r="C521" t="str">
            <v>-</v>
          </cell>
          <cell r="D521">
            <v>3</v>
          </cell>
          <cell r="E521">
            <v>1</v>
          </cell>
          <cell r="F521" t="str">
            <v>-</v>
          </cell>
          <cell r="G521">
            <v>1</v>
          </cell>
        </row>
        <row r="522">
          <cell r="A522">
            <v>1502</v>
          </cell>
          <cell r="B522">
            <v>512</v>
          </cell>
          <cell r="C522" t="str">
            <v>-</v>
          </cell>
          <cell r="D522">
            <v>13</v>
          </cell>
          <cell r="E522">
            <v>1</v>
          </cell>
          <cell r="F522" t="str">
            <v>-</v>
          </cell>
          <cell r="G522">
            <v>3</v>
          </cell>
        </row>
        <row r="523">
          <cell r="A523">
            <v>1503</v>
          </cell>
          <cell r="B523">
            <v>512</v>
          </cell>
          <cell r="C523" t="str">
            <v>-</v>
          </cell>
          <cell r="D523">
            <v>18</v>
          </cell>
          <cell r="E523">
            <v>1</v>
          </cell>
          <cell r="F523" t="str">
            <v>-</v>
          </cell>
          <cell r="G523">
            <v>1</v>
          </cell>
        </row>
        <row r="524">
          <cell r="A524">
            <v>1504</v>
          </cell>
          <cell r="B524">
            <v>512</v>
          </cell>
          <cell r="C524" t="str">
            <v>-</v>
          </cell>
          <cell r="D524">
            <v>5</v>
          </cell>
          <cell r="E524">
            <v>1</v>
          </cell>
          <cell r="F524" t="str">
            <v>-</v>
          </cell>
          <cell r="G524">
            <v>1</v>
          </cell>
        </row>
        <row r="525">
          <cell r="A525">
            <v>1505</v>
          </cell>
          <cell r="B525">
            <v>512</v>
          </cell>
          <cell r="C525" t="str">
            <v>-</v>
          </cell>
          <cell r="D525">
            <v>6</v>
          </cell>
          <cell r="E525">
            <v>4</v>
          </cell>
          <cell r="F525" t="str">
            <v>-</v>
          </cell>
          <cell r="G525">
            <v>1</v>
          </cell>
        </row>
        <row r="526">
          <cell r="A526">
            <v>1506</v>
          </cell>
          <cell r="B526">
            <v>512</v>
          </cell>
          <cell r="C526" t="str">
            <v>-</v>
          </cell>
          <cell r="D526">
            <v>1</v>
          </cell>
          <cell r="E526">
            <v>1</v>
          </cell>
          <cell r="F526" t="str">
            <v>-</v>
          </cell>
          <cell r="G526">
            <v>2</v>
          </cell>
        </row>
        <row r="527">
          <cell r="A527">
            <v>1507</v>
          </cell>
          <cell r="B527">
            <v>512</v>
          </cell>
          <cell r="C527" t="str">
            <v>-</v>
          </cell>
          <cell r="D527">
            <v>16</v>
          </cell>
          <cell r="E527">
            <v>4</v>
          </cell>
          <cell r="F527" t="str">
            <v>-</v>
          </cell>
          <cell r="G527">
            <v>2</v>
          </cell>
        </row>
        <row r="528">
          <cell r="A528">
            <v>1508</v>
          </cell>
          <cell r="B528">
            <v>512</v>
          </cell>
          <cell r="C528" t="str">
            <v>-</v>
          </cell>
          <cell r="D528">
            <v>9</v>
          </cell>
          <cell r="E528">
            <v>4</v>
          </cell>
          <cell r="F528" t="str">
            <v>-</v>
          </cell>
          <cell r="G528">
            <v>2</v>
          </cell>
        </row>
        <row r="529">
          <cell r="A529">
            <v>1509</v>
          </cell>
          <cell r="B529">
            <v>512</v>
          </cell>
          <cell r="C529" t="str">
            <v>-</v>
          </cell>
          <cell r="D529">
            <v>8</v>
          </cell>
          <cell r="E529">
            <v>4</v>
          </cell>
          <cell r="F529" t="str">
            <v>-</v>
          </cell>
          <cell r="G529">
            <v>5</v>
          </cell>
        </row>
        <row r="530">
          <cell r="A530">
            <v>1510</v>
          </cell>
          <cell r="B530">
            <v>512</v>
          </cell>
          <cell r="C530" t="str">
            <v>-</v>
          </cell>
          <cell r="D530">
            <v>7</v>
          </cell>
          <cell r="E530">
            <v>4</v>
          </cell>
          <cell r="F530" t="str">
            <v>-</v>
          </cell>
          <cell r="G530">
            <v>1</v>
          </cell>
        </row>
        <row r="531">
          <cell r="A531">
            <v>1511</v>
          </cell>
          <cell r="B531">
            <v>512</v>
          </cell>
          <cell r="C531" t="str">
            <v>-</v>
          </cell>
          <cell r="D531">
            <v>5</v>
          </cell>
          <cell r="E531">
            <v>1</v>
          </cell>
          <cell r="F531" t="str">
            <v>-</v>
          </cell>
          <cell r="G531">
            <v>1</v>
          </cell>
        </row>
        <row r="532">
          <cell r="A532">
            <v>1512</v>
          </cell>
          <cell r="B532">
            <v>512</v>
          </cell>
          <cell r="C532" t="str">
            <v>-</v>
          </cell>
          <cell r="D532">
            <v>6</v>
          </cell>
          <cell r="E532">
            <v>4</v>
          </cell>
          <cell r="F532" t="str">
            <v>-</v>
          </cell>
          <cell r="G532">
            <v>5</v>
          </cell>
        </row>
        <row r="533">
          <cell r="A533">
            <v>1513</v>
          </cell>
          <cell r="B533">
            <v>512</v>
          </cell>
          <cell r="C533" t="str">
            <v>-</v>
          </cell>
          <cell r="D533">
            <v>7</v>
          </cell>
          <cell r="E533">
            <v>4</v>
          </cell>
          <cell r="F533" t="str">
            <v>-</v>
          </cell>
          <cell r="G533">
            <v>2</v>
          </cell>
        </row>
        <row r="534">
          <cell r="A534">
            <v>1514</v>
          </cell>
          <cell r="B534">
            <v>516</v>
          </cell>
          <cell r="C534" t="str">
            <v>-</v>
          </cell>
          <cell r="D534">
            <v>1</v>
          </cell>
          <cell r="E534">
            <v>0</v>
          </cell>
          <cell r="F534" t="str">
            <v>-</v>
          </cell>
          <cell r="G534">
            <v>1</v>
          </cell>
        </row>
        <row r="535">
          <cell r="A535">
            <v>1515</v>
          </cell>
          <cell r="B535">
            <v>516</v>
          </cell>
          <cell r="C535" t="str">
            <v>-</v>
          </cell>
          <cell r="D535">
            <v>1</v>
          </cell>
          <cell r="E535">
            <v>0</v>
          </cell>
          <cell r="F535" t="str">
            <v>-</v>
          </cell>
          <cell r="G535">
            <v>1</v>
          </cell>
        </row>
        <row r="536">
          <cell r="A536">
            <v>1516</v>
          </cell>
          <cell r="B536">
            <v>517</v>
          </cell>
          <cell r="C536" t="str">
            <v>-</v>
          </cell>
          <cell r="D536">
            <v>12</v>
          </cell>
          <cell r="E536">
            <v>4</v>
          </cell>
          <cell r="F536" t="str">
            <v>-</v>
          </cell>
          <cell r="G536">
            <v>4</v>
          </cell>
        </row>
        <row r="537">
          <cell r="A537">
            <v>1517</v>
          </cell>
          <cell r="B537">
            <v>517</v>
          </cell>
          <cell r="C537" t="str">
            <v>-</v>
          </cell>
          <cell r="D537">
            <v>11</v>
          </cell>
          <cell r="E537">
            <v>4</v>
          </cell>
          <cell r="F537" t="str">
            <v>-</v>
          </cell>
          <cell r="G537">
            <v>2</v>
          </cell>
        </row>
        <row r="538">
          <cell r="A538">
            <v>1518</v>
          </cell>
          <cell r="B538">
            <v>517</v>
          </cell>
          <cell r="C538" t="str">
            <v>-</v>
          </cell>
          <cell r="D538">
            <v>10</v>
          </cell>
          <cell r="E538">
            <v>4</v>
          </cell>
          <cell r="F538" t="str">
            <v>-</v>
          </cell>
          <cell r="G538">
            <v>1</v>
          </cell>
        </row>
        <row r="539">
          <cell r="A539">
            <v>1519</v>
          </cell>
          <cell r="B539">
            <v>517</v>
          </cell>
          <cell r="C539" t="str">
            <v>-</v>
          </cell>
          <cell r="D539">
            <v>15</v>
          </cell>
          <cell r="E539">
            <v>4</v>
          </cell>
          <cell r="F539" t="str">
            <v>-</v>
          </cell>
          <cell r="G539">
            <v>1</v>
          </cell>
        </row>
      </sheetData>
      <sheetData sheetId="41">
        <row r="3">
          <cell r="A3" t="str">
            <v>No.</v>
          </cell>
          <cell r="B3" t="str">
            <v>Procedencia</v>
          </cell>
          <cell r="H3" t="str">
            <v>Fase</v>
          </cell>
          <cell r="I3" t="str">
            <v>Tipo</v>
          </cell>
        </row>
        <row r="4">
          <cell r="A4">
            <v>1</v>
          </cell>
          <cell r="B4">
            <v>506</v>
          </cell>
          <cell r="C4" t="str">
            <v>-</v>
          </cell>
          <cell r="D4">
            <v>13</v>
          </cell>
          <cell r="E4">
            <v>4</v>
          </cell>
          <cell r="F4" t="str">
            <v>-</v>
          </cell>
          <cell r="G4">
            <v>11</v>
          </cell>
          <cell r="H4" t="str">
            <v>mm</v>
          </cell>
          <cell r="I4" t="str">
            <v>Loc</v>
          </cell>
        </row>
        <row r="5">
          <cell r="A5">
            <v>2</v>
          </cell>
          <cell r="B5">
            <v>506</v>
          </cell>
          <cell r="C5" t="str">
            <v>-</v>
          </cell>
          <cell r="D5">
            <v>38</v>
          </cell>
          <cell r="E5">
            <v>4</v>
          </cell>
          <cell r="F5" t="str">
            <v>-</v>
          </cell>
          <cell r="G5">
            <v>2</v>
          </cell>
          <cell r="H5" t="str">
            <v>Mol</v>
          </cell>
          <cell r="I5" t="str">
            <v>Loc</v>
          </cell>
        </row>
        <row r="6">
          <cell r="A6">
            <v>3</v>
          </cell>
          <cell r="B6">
            <v>506</v>
          </cell>
          <cell r="C6" t="str">
            <v>-</v>
          </cell>
          <cell r="D6">
            <v>60</v>
          </cell>
          <cell r="E6">
            <v>4</v>
          </cell>
          <cell r="F6" t="str">
            <v>-</v>
          </cell>
          <cell r="G6">
            <v>1</v>
          </cell>
          <cell r="H6" t="str">
            <v>Mol</v>
          </cell>
          <cell r="I6" t="str">
            <v>Azt</v>
          </cell>
        </row>
        <row r="7">
          <cell r="A7">
            <v>4</v>
          </cell>
          <cell r="B7">
            <v>512</v>
          </cell>
          <cell r="C7" t="str">
            <v>-</v>
          </cell>
          <cell r="D7">
            <v>6</v>
          </cell>
          <cell r="E7">
            <v>4</v>
          </cell>
          <cell r="F7" t="str">
            <v>-</v>
          </cell>
          <cell r="G7">
            <v>2</v>
          </cell>
          <cell r="H7" t="str">
            <v>Mol</v>
          </cell>
          <cell r="I7" t="str">
            <v>Loc</v>
          </cell>
        </row>
        <row r="8">
          <cell r="A8">
            <v>5</v>
          </cell>
          <cell r="B8">
            <v>501</v>
          </cell>
          <cell r="C8" t="str">
            <v>-</v>
          </cell>
          <cell r="D8">
            <v>2</v>
          </cell>
          <cell r="E8">
            <v>2</v>
          </cell>
          <cell r="F8" t="str">
            <v>-</v>
          </cell>
          <cell r="G8">
            <v>4</v>
          </cell>
          <cell r="H8" t="str">
            <v>Mol</v>
          </cell>
          <cell r="I8" t="str">
            <v>Loc</v>
          </cell>
        </row>
        <row r="9">
          <cell r="A9">
            <v>6</v>
          </cell>
          <cell r="B9">
            <v>501</v>
          </cell>
          <cell r="C9" t="str">
            <v>-</v>
          </cell>
          <cell r="D9">
            <v>2</v>
          </cell>
          <cell r="E9">
            <v>2</v>
          </cell>
          <cell r="F9" t="str">
            <v>-</v>
          </cell>
          <cell r="G9">
            <v>4</v>
          </cell>
          <cell r="H9" t="str">
            <v>Mol</v>
          </cell>
          <cell r="I9" t="str">
            <v>Loc</v>
          </cell>
        </row>
        <row r="10">
          <cell r="A10">
            <v>7</v>
          </cell>
          <cell r="B10">
            <v>501</v>
          </cell>
          <cell r="C10" t="str">
            <v>-</v>
          </cell>
          <cell r="D10">
            <v>2</v>
          </cell>
          <cell r="E10">
            <v>2</v>
          </cell>
          <cell r="F10" t="str">
            <v>-</v>
          </cell>
          <cell r="G10">
            <v>4</v>
          </cell>
          <cell r="H10" t="str">
            <v>Mol</v>
          </cell>
          <cell r="I10" t="str">
            <v>Loc</v>
          </cell>
        </row>
        <row r="11">
          <cell r="A11">
            <v>8</v>
          </cell>
          <cell r="B11">
            <v>501</v>
          </cell>
          <cell r="C11" t="str">
            <v>-</v>
          </cell>
          <cell r="D11">
            <v>2</v>
          </cell>
          <cell r="E11">
            <v>2</v>
          </cell>
          <cell r="F11" t="str">
            <v>-</v>
          </cell>
          <cell r="G11">
            <v>4</v>
          </cell>
          <cell r="H11" t="str">
            <v>Mol</v>
          </cell>
          <cell r="I11" t="str">
            <v>Loc</v>
          </cell>
        </row>
        <row r="12">
          <cell r="A12">
            <v>9</v>
          </cell>
          <cell r="B12">
            <v>501</v>
          </cell>
          <cell r="C12" t="str">
            <v>-</v>
          </cell>
          <cell r="D12">
            <v>2</v>
          </cell>
          <cell r="E12">
            <v>2</v>
          </cell>
          <cell r="F12" t="str">
            <v>-</v>
          </cell>
          <cell r="G12">
            <v>4</v>
          </cell>
          <cell r="H12" t="str">
            <v>Mol</v>
          </cell>
          <cell r="I12" t="str">
            <v>Loc</v>
          </cell>
        </row>
        <row r="13">
          <cell r="A13">
            <v>10</v>
          </cell>
          <cell r="B13">
            <v>501</v>
          </cell>
          <cell r="C13" t="str">
            <v>-</v>
          </cell>
          <cell r="D13">
            <v>2</v>
          </cell>
          <cell r="E13">
            <v>2</v>
          </cell>
          <cell r="F13" t="str">
            <v>-</v>
          </cell>
          <cell r="G13">
            <v>4</v>
          </cell>
          <cell r="H13" t="str">
            <v>Mol</v>
          </cell>
          <cell r="I13" t="str">
            <v>Azt</v>
          </cell>
        </row>
        <row r="14">
          <cell r="A14">
            <v>11</v>
          </cell>
          <cell r="B14">
            <v>501</v>
          </cell>
          <cell r="C14" t="str">
            <v>-</v>
          </cell>
          <cell r="D14">
            <v>2</v>
          </cell>
          <cell r="E14">
            <v>2</v>
          </cell>
          <cell r="F14" t="str">
            <v>-</v>
          </cell>
          <cell r="G14">
            <v>4</v>
          </cell>
          <cell r="H14" t="str">
            <v>Mol</v>
          </cell>
          <cell r="I14" t="str">
            <v>Azt</v>
          </cell>
        </row>
        <row r="15">
          <cell r="A15">
            <v>12</v>
          </cell>
          <cell r="B15">
            <v>501</v>
          </cell>
          <cell r="C15" t="str">
            <v>-</v>
          </cell>
          <cell r="D15">
            <v>2</v>
          </cell>
          <cell r="E15">
            <v>2</v>
          </cell>
          <cell r="F15" t="str">
            <v>-</v>
          </cell>
          <cell r="G15">
            <v>4</v>
          </cell>
          <cell r="H15" t="str">
            <v>Mol</v>
          </cell>
          <cell r="I15" t="str">
            <v>Azt</v>
          </cell>
        </row>
        <row r="16">
          <cell r="A16">
            <v>13</v>
          </cell>
          <cell r="B16">
            <v>501</v>
          </cell>
          <cell r="C16" t="str">
            <v>-</v>
          </cell>
          <cell r="D16">
            <v>2</v>
          </cell>
          <cell r="E16">
            <v>2</v>
          </cell>
          <cell r="F16" t="str">
            <v>-</v>
          </cell>
          <cell r="G16">
            <v>4</v>
          </cell>
          <cell r="H16" t="str">
            <v>Mol</v>
          </cell>
          <cell r="I16" t="str">
            <v>Azt</v>
          </cell>
        </row>
        <row r="17">
          <cell r="A17">
            <v>14</v>
          </cell>
          <cell r="B17">
            <v>501</v>
          </cell>
          <cell r="C17" t="str">
            <v>-</v>
          </cell>
          <cell r="D17">
            <v>2</v>
          </cell>
          <cell r="E17">
            <v>2</v>
          </cell>
          <cell r="F17" t="str">
            <v>-</v>
          </cell>
          <cell r="G17">
            <v>4</v>
          </cell>
          <cell r="H17" t="str">
            <v>Mol</v>
          </cell>
          <cell r="I17" t="str">
            <v>Azt</v>
          </cell>
        </row>
        <row r="18">
          <cell r="A18">
            <v>15</v>
          </cell>
          <cell r="B18">
            <v>501</v>
          </cell>
          <cell r="C18" t="str">
            <v>-</v>
          </cell>
          <cell r="D18">
            <v>2</v>
          </cell>
          <cell r="E18">
            <v>2</v>
          </cell>
          <cell r="F18" t="str">
            <v>-</v>
          </cell>
          <cell r="G18">
            <v>5</v>
          </cell>
          <cell r="H18" t="str">
            <v>Mol</v>
          </cell>
          <cell r="I18" t="str">
            <v>Loc</v>
          </cell>
        </row>
        <row r="19">
          <cell r="A19">
            <v>16</v>
          </cell>
          <cell r="B19">
            <v>501</v>
          </cell>
          <cell r="C19" t="str">
            <v>-</v>
          </cell>
          <cell r="D19">
            <v>2</v>
          </cell>
          <cell r="E19">
            <v>2</v>
          </cell>
          <cell r="F19" t="str">
            <v>-</v>
          </cell>
          <cell r="G19">
            <v>5</v>
          </cell>
          <cell r="H19" t="str">
            <v>Mol</v>
          </cell>
          <cell r="I19" t="str">
            <v>Loc</v>
          </cell>
        </row>
        <row r="20">
          <cell r="A20">
            <v>17</v>
          </cell>
          <cell r="B20">
            <v>501</v>
          </cell>
          <cell r="C20" t="str">
            <v>-</v>
          </cell>
          <cell r="D20">
            <v>2</v>
          </cell>
          <cell r="E20">
            <v>2</v>
          </cell>
          <cell r="F20" t="str">
            <v>-</v>
          </cell>
          <cell r="G20">
            <v>5</v>
          </cell>
          <cell r="H20" t="str">
            <v>Mol</v>
          </cell>
          <cell r="I20" t="str">
            <v>Loc</v>
          </cell>
        </row>
        <row r="21">
          <cell r="A21">
            <v>18</v>
          </cell>
          <cell r="B21">
            <v>501</v>
          </cell>
          <cell r="C21" t="str">
            <v>-</v>
          </cell>
          <cell r="D21">
            <v>2</v>
          </cell>
          <cell r="E21">
            <v>2</v>
          </cell>
          <cell r="F21" t="str">
            <v>-</v>
          </cell>
          <cell r="G21">
            <v>5</v>
          </cell>
          <cell r="H21" t="str">
            <v>Mol</v>
          </cell>
          <cell r="I21" t="str">
            <v>Loc</v>
          </cell>
        </row>
        <row r="22">
          <cell r="A22">
            <v>19</v>
          </cell>
          <cell r="B22">
            <v>501</v>
          </cell>
          <cell r="C22" t="str">
            <v>-</v>
          </cell>
          <cell r="D22">
            <v>2</v>
          </cell>
          <cell r="E22">
            <v>2</v>
          </cell>
          <cell r="F22" t="str">
            <v>-</v>
          </cell>
          <cell r="G22">
            <v>5</v>
          </cell>
          <cell r="H22" t="str">
            <v>Mol</v>
          </cell>
          <cell r="I22" t="str">
            <v>Loc</v>
          </cell>
        </row>
        <row r="23">
          <cell r="A23">
            <v>20</v>
          </cell>
          <cell r="B23">
            <v>501</v>
          </cell>
          <cell r="C23" t="str">
            <v>-</v>
          </cell>
          <cell r="D23">
            <v>2</v>
          </cell>
          <cell r="E23">
            <v>2</v>
          </cell>
          <cell r="F23" t="str">
            <v>-</v>
          </cell>
          <cell r="G23">
            <v>5</v>
          </cell>
          <cell r="H23" t="str">
            <v>Mol</v>
          </cell>
          <cell r="I23" t="str">
            <v>Azt</v>
          </cell>
        </row>
        <row r="24">
          <cell r="A24">
            <v>21</v>
          </cell>
          <cell r="B24">
            <v>501</v>
          </cell>
          <cell r="C24" t="str">
            <v>-</v>
          </cell>
          <cell r="D24">
            <v>18</v>
          </cell>
          <cell r="E24">
            <v>2</v>
          </cell>
          <cell r="F24" t="str">
            <v>-</v>
          </cell>
          <cell r="G24">
            <v>6</v>
          </cell>
          <cell r="H24" t="str">
            <v>?</v>
          </cell>
          <cell r="I24" t="str">
            <v>Loc</v>
          </cell>
        </row>
        <row r="25">
          <cell r="A25">
            <v>22</v>
          </cell>
          <cell r="B25">
            <v>501</v>
          </cell>
          <cell r="C25" t="str">
            <v>-</v>
          </cell>
          <cell r="D25">
            <v>18</v>
          </cell>
          <cell r="E25">
            <v>2</v>
          </cell>
          <cell r="F25" t="str">
            <v>-</v>
          </cell>
          <cell r="G25">
            <v>6</v>
          </cell>
          <cell r="H25" t="str">
            <v>?</v>
          </cell>
          <cell r="I25" t="str">
            <v>Loc</v>
          </cell>
        </row>
        <row r="26">
          <cell r="A26">
            <v>23</v>
          </cell>
          <cell r="B26">
            <v>501</v>
          </cell>
          <cell r="C26" t="str">
            <v>-</v>
          </cell>
          <cell r="D26">
            <v>18</v>
          </cell>
          <cell r="E26">
            <v>2</v>
          </cell>
          <cell r="F26" t="str">
            <v>-</v>
          </cell>
          <cell r="G26">
            <v>6</v>
          </cell>
          <cell r="H26" t="str">
            <v>?</v>
          </cell>
          <cell r="I26" t="str">
            <v>Loc</v>
          </cell>
        </row>
        <row r="27">
          <cell r="A27">
            <v>24</v>
          </cell>
          <cell r="B27">
            <v>501</v>
          </cell>
          <cell r="C27" t="str">
            <v>-</v>
          </cell>
          <cell r="D27">
            <v>18</v>
          </cell>
          <cell r="E27">
            <v>2</v>
          </cell>
          <cell r="F27" t="str">
            <v>-</v>
          </cell>
          <cell r="G27">
            <v>6</v>
          </cell>
          <cell r="H27" t="str">
            <v>?</v>
          </cell>
          <cell r="I27" t="str">
            <v>Loc</v>
          </cell>
        </row>
        <row r="28">
          <cell r="A28">
            <v>25</v>
          </cell>
          <cell r="B28">
            <v>501</v>
          </cell>
          <cell r="C28" t="str">
            <v>-</v>
          </cell>
          <cell r="D28">
            <v>18</v>
          </cell>
          <cell r="E28">
            <v>2</v>
          </cell>
          <cell r="F28" t="str">
            <v>-</v>
          </cell>
          <cell r="G28">
            <v>6</v>
          </cell>
          <cell r="H28" t="str">
            <v>?</v>
          </cell>
          <cell r="I28" t="str">
            <v>Loc</v>
          </cell>
        </row>
        <row r="29">
          <cell r="A29">
            <v>26</v>
          </cell>
          <cell r="B29">
            <v>501</v>
          </cell>
          <cell r="C29" t="str">
            <v>-</v>
          </cell>
          <cell r="D29">
            <v>18</v>
          </cell>
          <cell r="E29">
            <v>2</v>
          </cell>
          <cell r="F29" t="str">
            <v>-</v>
          </cell>
          <cell r="G29">
            <v>6</v>
          </cell>
          <cell r="H29" t="str">
            <v>?</v>
          </cell>
          <cell r="I29" t="str">
            <v>Azt</v>
          </cell>
        </row>
        <row r="30">
          <cell r="A30">
            <v>27</v>
          </cell>
          <cell r="B30">
            <v>501</v>
          </cell>
          <cell r="C30" t="str">
            <v>-</v>
          </cell>
          <cell r="D30">
            <v>20</v>
          </cell>
          <cell r="E30">
            <v>2</v>
          </cell>
          <cell r="F30" t="str">
            <v>-</v>
          </cell>
          <cell r="G30">
            <v>6</v>
          </cell>
          <cell r="H30" t="str">
            <v>Atl</v>
          </cell>
          <cell r="I30" t="str">
            <v>Loc</v>
          </cell>
        </row>
        <row r="31">
          <cell r="A31">
            <v>28</v>
          </cell>
          <cell r="B31">
            <v>501</v>
          </cell>
          <cell r="C31" t="str">
            <v>-</v>
          </cell>
          <cell r="D31">
            <v>20</v>
          </cell>
          <cell r="E31">
            <v>2</v>
          </cell>
          <cell r="F31" t="str">
            <v>-</v>
          </cell>
          <cell r="G31">
            <v>6</v>
          </cell>
          <cell r="H31" t="str">
            <v>Atl</v>
          </cell>
          <cell r="I31" t="str">
            <v>Loc</v>
          </cell>
        </row>
        <row r="32">
          <cell r="A32">
            <v>29</v>
          </cell>
          <cell r="B32">
            <v>501</v>
          </cell>
          <cell r="C32" t="str">
            <v>-</v>
          </cell>
          <cell r="D32">
            <v>20</v>
          </cell>
          <cell r="E32">
            <v>2</v>
          </cell>
          <cell r="F32" t="str">
            <v>-</v>
          </cell>
          <cell r="G32">
            <v>7</v>
          </cell>
          <cell r="H32" t="str">
            <v>Atl</v>
          </cell>
          <cell r="I32" t="str">
            <v>Loc</v>
          </cell>
        </row>
        <row r="33">
          <cell r="A33">
            <v>30</v>
          </cell>
          <cell r="B33">
            <v>501</v>
          </cell>
          <cell r="C33" t="str">
            <v>-</v>
          </cell>
          <cell r="D33">
            <v>20</v>
          </cell>
          <cell r="E33">
            <v>2</v>
          </cell>
          <cell r="F33" t="str">
            <v>-</v>
          </cell>
          <cell r="G33">
            <v>7</v>
          </cell>
          <cell r="H33" t="str">
            <v>Atl</v>
          </cell>
          <cell r="I33" t="str">
            <v>Loc</v>
          </cell>
        </row>
        <row r="34">
          <cell r="A34">
            <v>31</v>
          </cell>
          <cell r="B34">
            <v>501</v>
          </cell>
          <cell r="C34" t="str">
            <v>-</v>
          </cell>
          <cell r="D34">
            <v>20</v>
          </cell>
          <cell r="E34">
            <v>2</v>
          </cell>
          <cell r="F34" t="str">
            <v>-</v>
          </cell>
          <cell r="G34">
            <v>7</v>
          </cell>
          <cell r="H34" t="str">
            <v>Atl</v>
          </cell>
          <cell r="I34" t="str">
            <v>Azt</v>
          </cell>
        </row>
        <row r="35">
          <cell r="A35">
            <v>32</v>
          </cell>
          <cell r="B35">
            <v>501</v>
          </cell>
          <cell r="C35" t="str">
            <v>-</v>
          </cell>
          <cell r="D35">
            <v>21</v>
          </cell>
          <cell r="E35">
            <v>2</v>
          </cell>
          <cell r="F35" t="str">
            <v>-</v>
          </cell>
          <cell r="G35">
            <v>5</v>
          </cell>
          <cell r="H35" t="str">
            <v>Pch</v>
          </cell>
          <cell r="I35" t="str">
            <v>Loc</v>
          </cell>
        </row>
        <row r="36">
          <cell r="A36">
            <v>33</v>
          </cell>
          <cell r="B36">
            <v>501</v>
          </cell>
          <cell r="C36" t="str">
            <v>-</v>
          </cell>
          <cell r="D36">
            <v>8</v>
          </cell>
          <cell r="E36">
            <v>7</v>
          </cell>
          <cell r="F36" t="str">
            <v>-</v>
          </cell>
          <cell r="G36">
            <v>1</v>
          </cell>
          <cell r="H36" t="str">
            <v>Mol</v>
          </cell>
          <cell r="I36" t="str">
            <v>Loc</v>
          </cell>
        </row>
        <row r="37">
          <cell r="A37">
            <v>34</v>
          </cell>
          <cell r="B37">
            <v>501</v>
          </cell>
          <cell r="C37" t="str">
            <v>-</v>
          </cell>
          <cell r="D37">
            <v>8</v>
          </cell>
          <cell r="E37">
            <v>7</v>
          </cell>
          <cell r="F37" t="str">
            <v>-</v>
          </cell>
          <cell r="G37">
            <v>1</v>
          </cell>
          <cell r="H37" t="str">
            <v>Mol</v>
          </cell>
          <cell r="I37" t="str">
            <v>Loc</v>
          </cell>
        </row>
        <row r="38">
          <cell r="A38">
            <v>35</v>
          </cell>
          <cell r="B38">
            <v>501</v>
          </cell>
          <cell r="C38" t="str">
            <v>-</v>
          </cell>
          <cell r="D38">
            <v>24</v>
          </cell>
          <cell r="E38">
            <v>2</v>
          </cell>
          <cell r="F38" t="str">
            <v>-</v>
          </cell>
          <cell r="G38">
            <v>2</v>
          </cell>
          <cell r="H38" t="str">
            <v>Mol</v>
          </cell>
          <cell r="I38" t="str">
            <v>Loc</v>
          </cell>
        </row>
        <row r="39">
          <cell r="A39">
            <v>36</v>
          </cell>
          <cell r="B39">
            <v>501</v>
          </cell>
          <cell r="C39" t="str">
            <v>-</v>
          </cell>
          <cell r="D39">
            <v>24</v>
          </cell>
          <cell r="E39">
            <v>2</v>
          </cell>
          <cell r="F39" t="str">
            <v>-</v>
          </cell>
          <cell r="G39">
            <v>4</v>
          </cell>
          <cell r="H39" t="str">
            <v>Atl</v>
          </cell>
          <cell r="I39" t="str">
            <v>Loc</v>
          </cell>
        </row>
        <row r="40">
          <cell r="A40">
            <v>37</v>
          </cell>
          <cell r="B40">
            <v>501</v>
          </cell>
          <cell r="C40" t="str">
            <v>-</v>
          </cell>
          <cell r="D40">
            <v>24</v>
          </cell>
          <cell r="E40">
            <v>2</v>
          </cell>
          <cell r="F40" t="str">
            <v>-</v>
          </cell>
          <cell r="G40">
            <v>4</v>
          </cell>
          <cell r="H40" t="str">
            <v>Atl</v>
          </cell>
          <cell r="I40" t="str">
            <v>Loc</v>
          </cell>
        </row>
        <row r="41">
          <cell r="A41">
            <v>38</v>
          </cell>
          <cell r="B41">
            <v>501</v>
          </cell>
          <cell r="C41" t="str">
            <v>-</v>
          </cell>
          <cell r="D41">
            <v>24</v>
          </cell>
          <cell r="E41">
            <v>2</v>
          </cell>
          <cell r="F41" t="str">
            <v>-</v>
          </cell>
          <cell r="G41">
            <v>4</v>
          </cell>
          <cell r="H41" t="str">
            <v>Atl</v>
          </cell>
          <cell r="I41" t="str">
            <v>Azt</v>
          </cell>
        </row>
        <row r="42">
          <cell r="A42">
            <v>39</v>
          </cell>
          <cell r="B42">
            <v>501</v>
          </cell>
          <cell r="C42" t="str">
            <v>-</v>
          </cell>
          <cell r="D42">
            <v>33</v>
          </cell>
          <cell r="E42">
            <v>2</v>
          </cell>
          <cell r="F42" t="str">
            <v>-</v>
          </cell>
          <cell r="G42">
            <v>2</v>
          </cell>
          <cell r="H42" t="str">
            <v>Mol</v>
          </cell>
          <cell r="I42" t="str">
            <v>Loc</v>
          </cell>
        </row>
        <row r="43">
          <cell r="A43">
            <v>40</v>
          </cell>
          <cell r="B43">
            <v>501</v>
          </cell>
          <cell r="C43" t="str">
            <v>-</v>
          </cell>
          <cell r="D43">
            <v>36</v>
          </cell>
          <cell r="E43">
            <v>2</v>
          </cell>
          <cell r="F43" t="str">
            <v>-</v>
          </cell>
          <cell r="G43">
            <v>2</v>
          </cell>
          <cell r="H43" t="str">
            <v>Atl</v>
          </cell>
          <cell r="I43" t="str">
            <v>Loc</v>
          </cell>
        </row>
        <row r="44">
          <cell r="A44">
            <v>41</v>
          </cell>
          <cell r="B44">
            <v>501</v>
          </cell>
          <cell r="C44" t="str">
            <v>-</v>
          </cell>
          <cell r="D44">
            <v>36</v>
          </cell>
          <cell r="E44">
            <v>2</v>
          </cell>
          <cell r="F44" t="str">
            <v>-</v>
          </cell>
          <cell r="G44">
            <v>2</v>
          </cell>
          <cell r="H44" t="str">
            <v>Atl</v>
          </cell>
          <cell r="I44" t="str">
            <v>Loc</v>
          </cell>
        </row>
        <row r="45">
          <cell r="A45">
            <v>42</v>
          </cell>
          <cell r="B45">
            <v>501</v>
          </cell>
          <cell r="C45" t="str">
            <v>-</v>
          </cell>
          <cell r="D45">
            <v>36</v>
          </cell>
          <cell r="E45">
            <v>2</v>
          </cell>
          <cell r="F45" t="str">
            <v>-</v>
          </cell>
          <cell r="G45">
            <v>2</v>
          </cell>
          <cell r="H45" t="str">
            <v>Atl</v>
          </cell>
          <cell r="I45" t="str">
            <v>Loc</v>
          </cell>
        </row>
        <row r="46">
          <cell r="A46">
            <v>43</v>
          </cell>
          <cell r="B46">
            <v>501</v>
          </cell>
          <cell r="C46" t="str">
            <v>-</v>
          </cell>
          <cell r="D46">
            <v>36</v>
          </cell>
          <cell r="E46">
            <v>2</v>
          </cell>
          <cell r="F46" t="str">
            <v>-</v>
          </cell>
          <cell r="G46">
            <v>2</v>
          </cell>
          <cell r="H46" t="str">
            <v>Atl</v>
          </cell>
          <cell r="I46" t="str">
            <v>Loc</v>
          </cell>
        </row>
        <row r="47">
          <cell r="A47">
            <v>44</v>
          </cell>
          <cell r="B47">
            <v>501</v>
          </cell>
          <cell r="C47" t="str">
            <v>-</v>
          </cell>
          <cell r="D47">
            <v>38</v>
          </cell>
          <cell r="E47">
            <v>2</v>
          </cell>
          <cell r="F47" t="str">
            <v>-</v>
          </cell>
          <cell r="G47">
            <v>2</v>
          </cell>
          <cell r="H47" t="str">
            <v>Mol</v>
          </cell>
          <cell r="I47" t="str">
            <v>Loc</v>
          </cell>
        </row>
        <row r="48">
          <cell r="A48">
            <v>45</v>
          </cell>
          <cell r="B48">
            <v>501</v>
          </cell>
          <cell r="C48" t="str">
            <v>-</v>
          </cell>
          <cell r="D48">
            <v>38</v>
          </cell>
          <cell r="E48">
            <v>2</v>
          </cell>
          <cell r="F48" t="str">
            <v>-</v>
          </cell>
          <cell r="G48">
            <v>2</v>
          </cell>
          <cell r="H48" t="str">
            <v>Mol</v>
          </cell>
          <cell r="I48" t="str">
            <v>Loc</v>
          </cell>
        </row>
        <row r="49">
          <cell r="A49">
            <v>46</v>
          </cell>
          <cell r="B49">
            <v>501</v>
          </cell>
          <cell r="C49" t="str">
            <v>-</v>
          </cell>
          <cell r="D49">
            <v>38</v>
          </cell>
          <cell r="E49">
            <v>2</v>
          </cell>
          <cell r="F49" t="str">
            <v>-</v>
          </cell>
          <cell r="G49">
            <v>2</v>
          </cell>
          <cell r="H49" t="str">
            <v>Mol</v>
          </cell>
          <cell r="I49" t="str">
            <v>Azt</v>
          </cell>
        </row>
        <row r="50">
          <cell r="A50">
            <v>47</v>
          </cell>
          <cell r="B50">
            <v>501</v>
          </cell>
          <cell r="C50" t="str">
            <v>-</v>
          </cell>
          <cell r="D50">
            <v>39</v>
          </cell>
          <cell r="E50">
            <v>7</v>
          </cell>
          <cell r="F50" t="str">
            <v>-</v>
          </cell>
          <cell r="G50">
            <v>1</v>
          </cell>
          <cell r="H50" t="str">
            <v>Atl</v>
          </cell>
          <cell r="I50" t="str">
            <v>Loc</v>
          </cell>
        </row>
        <row r="51">
          <cell r="A51">
            <v>48</v>
          </cell>
          <cell r="B51">
            <v>501</v>
          </cell>
          <cell r="C51" t="str">
            <v>-</v>
          </cell>
          <cell r="D51">
            <v>20</v>
          </cell>
          <cell r="E51">
            <v>2</v>
          </cell>
          <cell r="F51" t="str">
            <v>-</v>
          </cell>
          <cell r="G51">
            <v>4</v>
          </cell>
          <cell r="H51" t="str">
            <v>Mol</v>
          </cell>
          <cell r="I51" t="str">
            <v>Azt</v>
          </cell>
        </row>
        <row r="52">
          <cell r="A52">
            <v>49</v>
          </cell>
          <cell r="B52">
            <v>501</v>
          </cell>
          <cell r="C52" t="str">
            <v>-</v>
          </cell>
          <cell r="D52">
            <v>20</v>
          </cell>
          <cell r="E52">
            <v>2</v>
          </cell>
          <cell r="F52" t="str">
            <v>-</v>
          </cell>
          <cell r="G52">
            <v>4</v>
          </cell>
          <cell r="H52" t="str">
            <v>Mol</v>
          </cell>
          <cell r="I52" t="str">
            <v>Azt</v>
          </cell>
        </row>
        <row r="55">
          <cell r="A55">
            <v>150</v>
          </cell>
          <cell r="B55">
            <v>503</v>
          </cell>
          <cell r="C55" t="str">
            <v>-</v>
          </cell>
          <cell r="D55">
            <v>4</v>
          </cell>
          <cell r="E55">
            <v>4</v>
          </cell>
          <cell r="F55" t="str">
            <v>-</v>
          </cell>
          <cell r="G55">
            <v>3</v>
          </cell>
          <cell r="H55" t="str">
            <v>Mol</v>
          </cell>
          <cell r="I55" t="str">
            <v>Loc</v>
          </cell>
        </row>
        <row r="56">
          <cell r="A56">
            <v>151</v>
          </cell>
          <cell r="B56">
            <v>503</v>
          </cell>
          <cell r="C56" t="str">
            <v>-</v>
          </cell>
          <cell r="D56">
            <v>4</v>
          </cell>
          <cell r="E56">
            <v>4</v>
          </cell>
          <cell r="F56" t="str">
            <v>-</v>
          </cell>
          <cell r="G56">
            <v>3</v>
          </cell>
          <cell r="H56" t="str">
            <v>Mol</v>
          </cell>
          <cell r="I56" t="str">
            <v>Azt</v>
          </cell>
        </row>
        <row r="57">
          <cell r="A57">
            <v>152</v>
          </cell>
          <cell r="B57">
            <v>503</v>
          </cell>
          <cell r="C57" t="str">
            <v>-</v>
          </cell>
          <cell r="D57">
            <v>4</v>
          </cell>
          <cell r="E57">
            <v>4</v>
          </cell>
          <cell r="F57" t="str">
            <v>-</v>
          </cell>
          <cell r="G57">
            <v>3</v>
          </cell>
          <cell r="H57" t="str">
            <v>Mol</v>
          </cell>
          <cell r="I57" t="str">
            <v>Azt</v>
          </cell>
        </row>
        <row r="58">
          <cell r="A58">
            <v>153</v>
          </cell>
          <cell r="B58">
            <v>503</v>
          </cell>
          <cell r="C58" t="str">
            <v>-</v>
          </cell>
          <cell r="D58">
            <v>4</v>
          </cell>
          <cell r="E58">
            <v>4</v>
          </cell>
          <cell r="F58" t="str">
            <v>-</v>
          </cell>
          <cell r="G58">
            <v>3</v>
          </cell>
          <cell r="H58" t="str">
            <v>Mol</v>
          </cell>
          <cell r="I58" t="str">
            <v>Azt</v>
          </cell>
        </row>
        <row r="59">
          <cell r="A59">
            <v>154</v>
          </cell>
          <cell r="B59">
            <v>503</v>
          </cell>
          <cell r="C59" t="str">
            <v>-</v>
          </cell>
          <cell r="D59">
            <v>4</v>
          </cell>
          <cell r="E59">
            <v>4</v>
          </cell>
          <cell r="F59" t="str">
            <v>-</v>
          </cell>
          <cell r="G59">
            <v>3</v>
          </cell>
          <cell r="H59" t="str">
            <v>Mol</v>
          </cell>
          <cell r="I59" t="str">
            <v>Azt</v>
          </cell>
        </row>
        <row r="60">
          <cell r="A60">
            <v>155</v>
          </cell>
          <cell r="B60">
            <v>503</v>
          </cell>
          <cell r="C60" t="str">
            <v>-</v>
          </cell>
          <cell r="D60">
            <v>4</v>
          </cell>
          <cell r="E60">
            <v>4</v>
          </cell>
          <cell r="F60" t="str">
            <v>-</v>
          </cell>
          <cell r="G60">
            <v>3</v>
          </cell>
          <cell r="H60" t="str">
            <v>Mol</v>
          </cell>
          <cell r="I60" t="str">
            <v>Azt</v>
          </cell>
        </row>
        <row r="61">
          <cell r="A61">
            <v>156</v>
          </cell>
          <cell r="B61">
            <v>503</v>
          </cell>
          <cell r="C61" t="str">
            <v>-</v>
          </cell>
          <cell r="D61">
            <v>4</v>
          </cell>
          <cell r="E61">
            <v>4</v>
          </cell>
          <cell r="F61" t="str">
            <v>-</v>
          </cell>
          <cell r="G61">
            <v>3</v>
          </cell>
          <cell r="H61" t="str">
            <v>Mol</v>
          </cell>
          <cell r="I61" t="str">
            <v>Azt</v>
          </cell>
        </row>
        <row r="62">
          <cell r="A62">
            <v>157</v>
          </cell>
          <cell r="B62">
            <v>503</v>
          </cell>
          <cell r="C62" t="str">
            <v>-</v>
          </cell>
          <cell r="D62">
            <v>4</v>
          </cell>
          <cell r="E62">
            <v>4</v>
          </cell>
          <cell r="F62" t="str">
            <v>-</v>
          </cell>
          <cell r="G62">
            <v>6</v>
          </cell>
          <cell r="H62" t="str">
            <v>Atl</v>
          </cell>
          <cell r="I62" t="str">
            <v>Loc</v>
          </cell>
        </row>
        <row r="63">
          <cell r="A63">
            <v>158</v>
          </cell>
          <cell r="B63">
            <v>503</v>
          </cell>
          <cell r="C63" t="str">
            <v>-</v>
          </cell>
          <cell r="D63">
            <v>4</v>
          </cell>
          <cell r="E63">
            <v>4</v>
          </cell>
          <cell r="F63" t="str">
            <v>-</v>
          </cell>
          <cell r="G63">
            <v>6</v>
          </cell>
          <cell r="H63" t="str">
            <v>Atl</v>
          </cell>
          <cell r="I63" t="str">
            <v>Loc</v>
          </cell>
        </row>
        <row r="64">
          <cell r="A64">
            <v>159</v>
          </cell>
          <cell r="B64">
            <v>503</v>
          </cell>
          <cell r="C64" t="str">
            <v>-</v>
          </cell>
          <cell r="D64">
            <v>4</v>
          </cell>
          <cell r="E64">
            <v>4</v>
          </cell>
          <cell r="F64" t="str">
            <v>-</v>
          </cell>
          <cell r="G64">
            <v>6</v>
          </cell>
          <cell r="H64" t="str">
            <v>Atl</v>
          </cell>
          <cell r="I64" t="str">
            <v>Loc</v>
          </cell>
        </row>
        <row r="65">
          <cell r="A65">
            <v>160</v>
          </cell>
          <cell r="B65">
            <v>503</v>
          </cell>
          <cell r="C65" t="str">
            <v>-</v>
          </cell>
          <cell r="D65">
            <v>4</v>
          </cell>
          <cell r="E65">
            <v>4</v>
          </cell>
          <cell r="F65" t="str">
            <v>-</v>
          </cell>
          <cell r="G65">
            <v>6</v>
          </cell>
          <cell r="H65" t="str">
            <v>Atl</v>
          </cell>
          <cell r="I65" t="str">
            <v>Loc</v>
          </cell>
        </row>
        <row r="66">
          <cell r="A66">
            <v>161</v>
          </cell>
          <cell r="B66">
            <v>503</v>
          </cell>
          <cell r="C66" t="str">
            <v>-</v>
          </cell>
          <cell r="D66">
            <v>4</v>
          </cell>
          <cell r="E66">
            <v>4</v>
          </cell>
          <cell r="F66" t="str">
            <v>-</v>
          </cell>
          <cell r="G66">
            <v>6</v>
          </cell>
          <cell r="H66" t="str">
            <v>Atl</v>
          </cell>
          <cell r="I66" t="str">
            <v>Loc</v>
          </cell>
        </row>
        <row r="67">
          <cell r="A67">
            <v>162</v>
          </cell>
          <cell r="B67">
            <v>503</v>
          </cell>
          <cell r="C67" t="str">
            <v>-</v>
          </cell>
          <cell r="D67">
            <v>4</v>
          </cell>
          <cell r="E67">
            <v>4</v>
          </cell>
          <cell r="F67" t="str">
            <v>-</v>
          </cell>
          <cell r="G67">
            <v>6</v>
          </cell>
          <cell r="H67" t="str">
            <v>Atl</v>
          </cell>
          <cell r="I67" t="str">
            <v>Loc</v>
          </cell>
        </row>
        <row r="68">
          <cell r="A68">
            <v>163</v>
          </cell>
          <cell r="B68">
            <v>503</v>
          </cell>
          <cell r="C68" t="str">
            <v>-</v>
          </cell>
          <cell r="D68">
            <v>4</v>
          </cell>
          <cell r="E68">
            <v>4</v>
          </cell>
          <cell r="F68" t="str">
            <v>-</v>
          </cell>
          <cell r="G68">
            <v>6</v>
          </cell>
          <cell r="H68" t="str">
            <v>Atl</v>
          </cell>
          <cell r="I68" t="str">
            <v>Loc</v>
          </cell>
        </row>
        <row r="69">
          <cell r="A69">
            <v>164</v>
          </cell>
          <cell r="B69">
            <v>503</v>
          </cell>
          <cell r="C69" t="str">
            <v>-</v>
          </cell>
          <cell r="D69">
            <v>4</v>
          </cell>
          <cell r="E69">
            <v>4</v>
          </cell>
          <cell r="F69" t="str">
            <v>-</v>
          </cell>
          <cell r="G69">
            <v>6</v>
          </cell>
          <cell r="H69" t="str">
            <v>Atl</v>
          </cell>
          <cell r="I69" t="str">
            <v>Loc</v>
          </cell>
        </row>
        <row r="70">
          <cell r="A70">
            <v>165</v>
          </cell>
          <cell r="B70">
            <v>503</v>
          </cell>
          <cell r="C70" t="str">
            <v>-</v>
          </cell>
          <cell r="D70">
            <v>4</v>
          </cell>
          <cell r="E70">
            <v>4</v>
          </cell>
          <cell r="F70" t="str">
            <v>-</v>
          </cell>
          <cell r="G70">
            <v>6</v>
          </cell>
          <cell r="H70" t="str">
            <v>Atl</v>
          </cell>
          <cell r="I70" t="str">
            <v>Loc</v>
          </cell>
        </row>
        <row r="71">
          <cell r="A71">
            <v>166</v>
          </cell>
          <cell r="B71">
            <v>503</v>
          </cell>
          <cell r="C71" t="str">
            <v>-</v>
          </cell>
          <cell r="D71">
            <v>4</v>
          </cell>
          <cell r="E71">
            <v>4</v>
          </cell>
          <cell r="F71" t="str">
            <v>-</v>
          </cell>
          <cell r="G71">
            <v>6</v>
          </cell>
          <cell r="H71" t="str">
            <v>Atl</v>
          </cell>
          <cell r="I71" t="str">
            <v>Loc</v>
          </cell>
        </row>
        <row r="72">
          <cell r="A72">
            <v>167</v>
          </cell>
          <cell r="B72">
            <v>503</v>
          </cell>
          <cell r="C72" t="str">
            <v>-</v>
          </cell>
          <cell r="D72">
            <v>4</v>
          </cell>
          <cell r="E72">
            <v>4</v>
          </cell>
          <cell r="F72" t="str">
            <v>-</v>
          </cell>
          <cell r="G72">
            <v>6</v>
          </cell>
          <cell r="H72" t="str">
            <v>Atl</v>
          </cell>
          <cell r="I72" t="str">
            <v>Loc</v>
          </cell>
        </row>
        <row r="73">
          <cell r="A73">
            <v>168</v>
          </cell>
          <cell r="B73">
            <v>503</v>
          </cell>
          <cell r="C73" t="str">
            <v>-</v>
          </cell>
          <cell r="D73">
            <v>4</v>
          </cell>
          <cell r="E73">
            <v>4</v>
          </cell>
          <cell r="F73" t="str">
            <v>-</v>
          </cell>
          <cell r="G73">
            <v>6</v>
          </cell>
          <cell r="H73" t="str">
            <v>Atl</v>
          </cell>
          <cell r="I73" t="str">
            <v>Loc</v>
          </cell>
        </row>
        <row r="74">
          <cell r="A74">
            <v>169</v>
          </cell>
          <cell r="B74">
            <v>503</v>
          </cell>
          <cell r="C74" t="str">
            <v>-</v>
          </cell>
          <cell r="D74">
            <v>4</v>
          </cell>
          <cell r="E74">
            <v>4</v>
          </cell>
          <cell r="F74" t="str">
            <v>-</v>
          </cell>
          <cell r="G74">
            <v>6</v>
          </cell>
          <cell r="H74" t="str">
            <v>Atl</v>
          </cell>
          <cell r="I74" t="str">
            <v>Loc</v>
          </cell>
        </row>
        <row r="75">
          <cell r="A75">
            <v>170</v>
          </cell>
          <cell r="B75">
            <v>503</v>
          </cell>
          <cell r="C75" t="str">
            <v>-</v>
          </cell>
          <cell r="D75">
            <v>4</v>
          </cell>
          <cell r="E75">
            <v>4</v>
          </cell>
          <cell r="F75" t="str">
            <v>-</v>
          </cell>
          <cell r="G75">
            <v>6</v>
          </cell>
          <cell r="H75" t="str">
            <v>Atl</v>
          </cell>
          <cell r="I75" t="str">
            <v>Loc</v>
          </cell>
        </row>
        <row r="76">
          <cell r="A76">
            <v>171</v>
          </cell>
          <cell r="B76">
            <v>503</v>
          </cell>
          <cell r="C76" t="str">
            <v>-</v>
          </cell>
          <cell r="D76">
            <v>4</v>
          </cell>
          <cell r="E76">
            <v>4</v>
          </cell>
          <cell r="F76" t="str">
            <v>-</v>
          </cell>
          <cell r="G76">
            <v>6</v>
          </cell>
          <cell r="H76" t="str">
            <v>Atl</v>
          </cell>
          <cell r="I76" t="str">
            <v>Loc</v>
          </cell>
        </row>
        <row r="77">
          <cell r="A77">
            <v>172</v>
          </cell>
          <cell r="B77">
            <v>503</v>
          </cell>
          <cell r="C77" t="str">
            <v>-</v>
          </cell>
          <cell r="D77">
            <v>4</v>
          </cell>
          <cell r="E77">
            <v>4</v>
          </cell>
          <cell r="F77" t="str">
            <v>-</v>
          </cell>
          <cell r="G77">
            <v>6</v>
          </cell>
          <cell r="H77" t="str">
            <v>Atl</v>
          </cell>
          <cell r="I77" t="str">
            <v>Loc</v>
          </cell>
        </row>
        <row r="78">
          <cell r="A78">
            <v>173</v>
          </cell>
          <cell r="B78">
            <v>503</v>
          </cell>
          <cell r="C78" t="str">
            <v>-</v>
          </cell>
          <cell r="D78">
            <v>4</v>
          </cell>
          <cell r="E78">
            <v>4</v>
          </cell>
          <cell r="F78" t="str">
            <v>-</v>
          </cell>
          <cell r="G78">
            <v>6</v>
          </cell>
          <cell r="H78" t="str">
            <v>Atl</v>
          </cell>
          <cell r="I78" t="str">
            <v>Loc</v>
          </cell>
        </row>
        <row r="79">
          <cell r="A79">
            <v>174</v>
          </cell>
          <cell r="B79">
            <v>503</v>
          </cell>
          <cell r="C79" t="str">
            <v>-</v>
          </cell>
          <cell r="D79">
            <v>4</v>
          </cell>
          <cell r="E79">
            <v>4</v>
          </cell>
          <cell r="F79" t="str">
            <v>-</v>
          </cell>
          <cell r="G79">
            <v>6</v>
          </cell>
          <cell r="H79" t="str">
            <v>Atl</v>
          </cell>
          <cell r="I79" t="str">
            <v>Loc</v>
          </cell>
        </row>
        <row r="80">
          <cell r="A80">
            <v>175</v>
          </cell>
          <cell r="B80">
            <v>503</v>
          </cell>
          <cell r="C80" t="str">
            <v>-</v>
          </cell>
          <cell r="D80">
            <v>4</v>
          </cell>
          <cell r="E80">
            <v>4</v>
          </cell>
          <cell r="F80" t="str">
            <v>-</v>
          </cell>
          <cell r="G80">
            <v>6</v>
          </cell>
          <cell r="H80" t="str">
            <v>Atl</v>
          </cell>
          <cell r="I80" t="str">
            <v>Loc</v>
          </cell>
        </row>
        <row r="81">
          <cell r="A81">
            <v>176</v>
          </cell>
          <cell r="B81">
            <v>503</v>
          </cell>
          <cell r="C81" t="str">
            <v>-</v>
          </cell>
          <cell r="D81">
            <v>4</v>
          </cell>
          <cell r="E81">
            <v>4</v>
          </cell>
          <cell r="F81" t="str">
            <v>-</v>
          </cell>
          <cell r="G81">
            <v>6</v>
          </cell>
          <cell r="H81" t="str">
            <v>Atl</v>
          </cell>
          <cell r="I81" t="str">
            <v>Loc</v>
          </cell>
        </row>
        <row r="82">
          <cell r="A82">
            <v>177</v>
          </cell>
          <cell r="B82">
            <v>503</v>
          </cell>
          <cell r="C82" t="str">
            <v>-</v>
          </cell>
          <cell r="D82">
            <v>4</v>
          </cell>
          <cell r="E82">
            <v>4</v>
          </cell>
          <cell r="F82" t="str">
            <v>-</v>
          </cell>
          <cell r="G82">
            <v>6</v>
          </cell>
          <cell r="H82" t="str">
            <v>Atl</v>
          </cell>
          <cell r="I82" t="str">
            <v>Loc</v>
          </cell>
        </row>
        <row r="83">
          <cell r="A83">
            <v>178</v>
          </cell>
          <cell r="B83">
            <v>503</v>
          </cell>
          <cell r="C83" t="str">
            <v>-</v>
          </cell>
          <cell r="D83">
            <v>4</v>
          </cell>
          <cell r="E83">
            <v>4</v>
          </cell>
          <cell r="F83" t="str">
            <v>-</v>
          </cell>
          <cell r="G83">
            <v>6</v>
          </cell>
          <cell r="H83" t="str">
            <v>Atl</v>
          </cell>
          <cell r="I83" t="str">
            <v>Loc</v>
          </cell>
        </row>
        <row r="84">
          <cell r="A84">
            <v>179</v>
          </cell>
          <cell r="B84">
            <v>503</v>
          </cell>
          <cell r="C84" t="str">
            <v>-</v>
          </cell>
          <cell r="D84">
            <v>4</v>
          </cell>
          <cell r="E84">
            <v>4</v>
          </cell>
          <cell r="F84" t="str">
            <v>-</v>
          </cell>
          <cell r="G84">
            <v>6</v>
          </cell>
          <cell r="H84" t="str">
            <v>Atl</v>
          </cell>
          <cell r="I84" t="str">
            <v>Azt</v>
          </cell>
        </row>
        <row r="85">
          <cell r="A85">
            <v>180</v>
          </cell>
          <cell r="B85">
            <v>503</v>
          </cell>
          <cell r="C85" t="str">
            <v>-</v>
          </cell>
          <cell r="D85">
            <v>5</v>
          </cell>
          <cell r="E85">
            <v>7</v>
          </cell>
          <cell r="F85" t="str">
            <v>-</v>
          </cell>
          <cell r="G85">
            <v>2</v>
          </cell>
          <cell r="H85" t="str">
            <v>Atl</v>
          </cell>
          <cell r="I85" t="str">
            <v>Loc</v>
          </cell>
        </row>
        <row r="86">
          <cell r="A86">
            <v>181</v>
          </cell>
          <cell r="B86">
            <v>503</v>
          </cell>
          <cell r="C86" t="str">
            <v>-</v>
          </cell>
          <cell r="D86">
            <v>6</v>
          </cell>
          <cell r="E86">
            <v>4</v>
          </cell>
          <cell r="F86" t="str">
            <v>-</v>
          </cell>
          <cell r="G86">
            <v>2</v>
          </cell>
          <cell r="H86" t="str">
            <v>Atl</v>
          </cell>
          <cell r="I86" t="str">
            <v>Loc</v>
          </cell>
        </row>
        <row r="87">
          <cell r="A87">
            <v>182</v>
          </cell>
          <cell r="B87">
            <v>503</v>
          </cell>
          <cell r="C87" t="str">
            <v>-</v>
          </cell>
          <cell r="D87">
            <v>6</v>
          </cell>
          <cell r="E87">
            <v>4</v>
          </cell>
          <cell r="F87" t="str">
            <v>-</v>
          </cell>
          <cell r="G87">
            <v>3</v>
          </cell>
          <cell r="H87" t="str">
            <v>Atl</v>
          </cell>
          <cell r="I87" t="str">
            <v>Loc</v>
          </cell>
        </row>
        <row r="88">
          <cell r="A88">
            <v>183</v>
          </cell>
          <cell r="B88">
            <v>503</v>
          </cell>
          <cell r="C88" t="str">
            <v>-</v>
          </cell>
          <cell r="D88">
            <v>6</v>
          </cell>
          <cell r="E88">
            <v>4</v>
          </cell>
          <cell r="F88" t="str">
            <v>-</v>
          </cell>
          <cell r="G88">
            <v>3</v>
          </cell>
          <cell r="H88" t="str">
            <v>Atl</v>
          </cell>
          <cell r="I88" t="str">
            <v>Loc</v>
          </cell>
        </row>
        <row r="89">
          <cell r="A89">
            <v>184</v>
          </cell>
          <cell r="B89">
            <v>503</v>
          </cell>
          <cell r="C89" t="str">
            <v>-</v>
          </cell>
          <cell r="D89">
            <v>6</v>
          </cell>
          <cell r="E89">
            <v>4</v>
          </cell>
          <cell r="F89" t="str">
            <v>-</v>
          </cell>
          <cell r="G89">
            <v>3</v>
          </cell>
          <cell r="H89" t="str">
            <v>Atl</v>
          </cell>
          <cell r="I89" t="str">
            <v>Loc</v>
          </cell>
        </row>
        <row r="90">
          <cell r="A90">
            <v>185</v>
          </cell>
          <cell r="B90">
            <v>503</v>
          </cell>
          <cell r="C90" t="str">
            <v>-</v>
          </cell>
          <cell r="D90">
            <v>6</v>
          </cell>
          <cell r="E90">
            <v>4</v>
          </cell>
          <cell r="F90" t="str">
            <v>-</v>
          </cell>
          <cell r="G90">
            <v>3</v>
          </cell>
          <cell r="H90" t="str">
            <v>Atl</v>
          </cell>
          <cell r="I90" t="str">
            <v>Loc</v>
          </cell>
        </row>
        <row r="91">
          <cell r="A91">
            <v>186</v>
          </cell>
          <cell r="B91">
            <v>503</v>
          </cell>
          <cell r="C91" t="str">
            <v>-</v>
          </cell>
          <cell r="D91">
            <v>6</v>
          </cell>
          <cell r="E91">
            <v>4</v>
          </cell>
          <cell r="F91" t="str">
            <v>-</v>
          </cell>
          <cell r="G91">
            <v>3</v>
          </cell>
          <cell r="H91" t="str">
            <v>Atl</v>
          </cell>
          <cell r="I91" t="str">
            <v>Loc</v>
          </cell>
        </row>
        <row r="92">
          <cell r="A92">
            <v>187</v>
          </cell>
          <cell r="B92">
            <v>503</v>
          </cell>
          <cell r="C92" t="str">
            <v>-</v>
          </cell>
          <cell r="D92">
            <v>6</v>
          </cell>
          <cell r="E92">
            <v>4</v>
          </cell>
          <cell r="F92" t="str">
            <v>-</v>
          </cell>
          <cell r="G92">
            <v>3</v>
          </cell>
          <cell r="H92" t="str">
            <v>Atl</v>
          </cell>
          <cell r="I92" t="str">
            <v>Loc</v>
          </cell>
        </row>
        <row r="93">
          <cell r="A93">
            <v>188</v>
          </cell>
          <cell r="B93">
            <v>503</v>
          </cell>
          <cell r="C93" t="str">
            <v>-</v>
          </cell>
          <cell r="D93">
            <v>6</v>
          </cell>
          <cell r="E93">
            <v>4</v>
          </cell>
          <cell r="F93" t="str">
            <v>-</v>
          </cell>
          <cell r="G93">
            <v>3</v>
          </cell>
          <cell r="H93" t="str">
            <v>Atl</v>
          </cell>
          <cell r="I93" t="str">
            <v>Loc</v>
          </cell>
        </row>
        <row r="94">
          <cell r="A94">
            <v>189</v>
          </cell>
          <cell r="B94">
            <v>503</v>
          </cell>
          <cell r="C94" t="str">
            <v>-</v>
          </cell>
          <cell r="D94">
            <v>6</v>
          </cell>
          <cell r="E94">
            <v>4</v>
          </cell>
          <cell r="F94" t="str">
            <v>-</v>
          </cell>
          <cell r="G94">
            <v>3</v>
          </cell>
          <cell r="H94" t="str">
            <v>Atl</v>
          </cell>
          <cell r="I94" t="str">
            <v>Azt</v>
          </cell>
        </row>
        <row r="95">
          <cell r="A95">
            <v>190</v>
          </cell>
          <cell r="B95">
            <v>503</v>
          </cell>
          <cell r="C95" t="str">
            <v>-</v>
          </cell>
          <cell r="D95">
            <v>6</v>
          </cell>
          <cell r="E95">
            <v>4</v>
          </cell>
          <cell r="F95" t="str">
            <v>-</v>
          </cell>
          <cell r="G95">
            <v>3</v>
          </cell>
          <cell r="H95" t="str">
            <v>Atl</v>
          </cell>
          <cell r="I95" t="str">
            <v>Azt</v>
          </cell>
        </row>
        <row r="96">
          <cell r="A96">
            <v>191</v>
          </cell>
          <cell r="B96">
            <v>503</v>
          </cell>
          <cell r="C96" t="str">
            <v>-</v>
          </cell>
          <cell r="D96">
            <v>6</v>
          </cell>
          <cell r="E96">
            <v>4</v>
          </cell>
          <cell r="F96" t="str">
            <v>-</v>
          </cell>
          <cell r="G96">
            <v>4</v>
          </cell>
          <cell r="H96" t="str">
            <v>Atl</v>
          </cell>
          <cell r="I96" t="str">
            <v>Loc</v>
          </cell>
        </row>
        <row r="97">
          <cell r="A97">
            <v>192</v>
          </cell>
          <cell r="B97">
            <v>503</v>
          </cell>
          <cell r="C97" t="str">
            <v>-</v>
          </cell>
          <cell r="D97">
            <v>6</v>
          </cell>
          <cell r="E97">
            <v>4</v>
          </cell>
          <cell r="F97" t="str">
            <v>-</v>
          </cell>
          <cell r="G97">
            <v>4</v>
          </cell>
          <cell r="H97" t="str">
            <v>Atl</v>
          </cell>
          <cell r="I97" t="str">
            <v>Loc</v>
          </cell>
        </row>
        <row r="98">
          <cell r="A98">
            <v>193</v>
          </cell>
          <cell r="B98">
            <v>503</v>
          </cell>
          <cell r="C98" t="str">
            <v>-</v>
          </cell>
          <cell r="D98">
            <v>6</v>
          </cell>
          <cell r="E98">
            <v>4</v>
          </cell>
          <cell r="F98" t="str">
            <v>-</v>
          </cell>
          <cell r="G98">
            <v>4</v>
          </cell>
          <cell r="H98" t="str">
            <v>Atl</v>
          </cell>
          <cell r="I98" t="str">
            <v>Loc</v>
          </cell>
        </row>
        <row r="99">
          <cell r="A99">
            <v>194</v>
          </cell>
          <cell r="B99">
            <v>503</v>
          </cell>
          <cell r="C99" t="str">
            <v>-</v>
          </cell>
          <cell r="D99">
            <v>6</v>
          </cell>
          <cell r="E99">
            <v>4</v>
          </cell>
          <cell r="F99" t="str">
            <v>-</v>
          </cell>
          <cell r="G99">
            <v>4</v>
          </cell>
          <cell r="H99" t="str">
            <v>Atl</v>
          </cell>
          <cell r="I99" t="str">
            <v>Azt</v>
          </cell>
        </row>
        <row r="100">
          <cell r="A100">
            <v>195</v>
          </cell>
          <cell r="B100">
            <v>503</v>
          </cell>
          <cell r="C100" t="str">
            <v>-</v>
          </cell>
          <cell r="D100">
            <v>6</v>
          </cell>
          <cell r="E100">
            <v>4</v>
          </cell>
          <cell r="F100" t="str">
            <v>-</v>
          </cell>
          <cell r="G100">
            <v>5</v>
          </cell>
          <cell r="H100" t="str">
            <v>Atl</v>
          </cell>
          <cell r="I100" t="str">
            <v>Loc</v>
          </cell>
        </row>
        <row r="101">
          <cell r="A101">
            <v>196</v>
          </cell>
          <cell r="B101">
            <v>503</v>
          </cell>
          <cell r="C101" t="str">
            <v>-</v>
          </cell>
          <cell r="D101">
            <v>6</v>
          </cell>
          <cell r="E101">
            <v>4</v>
          </cell>
          <cell r="F101" t="str">
            <v>-</v>
          </cell>
          <cell r="G101">
            <v>5</v>
          </cell>
          <cell r="H101" t="str">
            <v>Atl</v>
          </cell>
          <cell r="I101" t="str">
            <v>Loc</v>
          </cell>
        </row>
        <row r="102">
          <cell r="A102">
            <v>197</v>
          </cell>
          <cell r="B102">
            <v>503</v>
          </cell>
          <cell r="C102" t="str">
            <v>-</v>
          </cell>
          <cell r="D102">
            <v>6</v>
          </cell>
          <cell r="E102">
            <v>4</v>
          </cell>
          <cell r="F102" t="str">
            <v>-</v>
          </cell>
          <cell r="G102">
            <v>6</v>
          </cell>
          <cell r="H102" t="str">
            <v>Atl</v>
          </cell>
          <cell r="I102" t="str">
            <v>Loc</v>
          </cell>
        </row>
        <row r="103">
          <cell r="A103">
            <v>198</v>
          </cell>
          <cell r="B103">
            <v>503</v>
          </cell>
          <cell r="C103" t="str">
            <v>-</v>
          </cell>
          <cell r="D103">
            <v>6</v>
          </cell>
          <cell r="E103">
            <v>4</v>
          </cell>
          <cell r="F103" t="str">
            <v>-</v>
          </cell>
          <cell r="G103">
            <v>6</v>
          </cell>
          <cell r="H103" t="str">
            <v>Atl</v>
          </cell>
          <cell r="I103" t="str">
            <v>Loc</v>
          </cell>
        </row>
        <row r="104">
          <cell r="A104">
            <v>199</v>
          </cell>
          <cell r="B104">
            <v>503</v>
          </cell>
          <cell r="C104" t="str">
            <v>-</v>
          </cell>
          <cell r="D104">
            <v>6</v>
          </cell>
          <cell r="E104">
            <v>4</v>
          </cell>
          <cell r="F104" t="str">
            <v>-</v>
          </cell>
          <cell r="G104">
            <v>6</v>
          </cell>
          <cell r="H104" t="str">
            <v>Atl</v>
          </cell>
          <cell r="I104" t="str">
            <v>Gnd</v>
          </cell>
        </row>
        <row r="107">
          <cell r="A107">
            <v>300</v>
          </cell>
          <cell r="B107">
            <v>505</v>
          </cell>
          <cell r="C107" t="str">
            <v>-</v>
          </cell>
          <cell r="D107">
            <v>1</v>
          </cell>
          <cell r="E107">
            <v>4</v>
          </cell>
          <cell r="F107" t="str">
            <v>-</v>
          </cell>
          <cell r="G107">
            <v>4</v>
          </cell>
          <cell r="H107" t="str">
            <v>Atl</v>
          </cell>
          <cell r="I107" t="str">
            <v>Loc</v>
          </cell>
        </row>
        <row r="108">
          <cell r="A108">
            <v>301</v>
          </cell>
          <cell r="B108">
            <v>505</v>
          </cell>
          <cell r="C108" t="str">
            <v>-</v>
          </cell>
          <cell r="D108">
            <v>1</v>
          </cell>
          <cell r="E108">
            <v>4</v>
          </cell>
          <cell r="F108" t="str">
            <v>-</v>
          </cell>
          <cell r="G108">
            <v>4</v>
          </cell>
          <cell r="H108" t="str">
            <v>Atl</v>
          </cell>
          <cell r="I108" t="str">
            <v>Loc</v>
          </cell>
        </row>
        <row r="109">
          <cell r="A109">
            <v>302</v>
          </cell>
          <cell r="B109">
            <v>505</v>
          </cell>
          <cell r="C109" t="str">
            <v>-</v>
          </cell>
          <cell r="D109">
            <v>1</v>
          </cell>
          <cell r="E109">
            <v>4</v>
          </cell>
          <cell r="F109" t="str">
            <v>-</v>
          </cell>
          <cell r="G109">
            <v>4</v>
          </cell>
          <cell r="H109" t="str">
            <v>Atl</v>
          </cell>
          <cell r="I109" t="str">
            <v>Loc</v>
          </cell>
        </row>
        <row r="110">
          <cell r="A110">
            <v>303</v>
          </cell>
          <cell r="B110">
            <v>505</v>
          </cell>
          <cell r="C110" t="str">
            <v>-</v>
          </cell>
          <cell r="D110">
            <v>1</v>
          </cell>
          <cell r="E110">
            <v>4</v>
          </cell>
          <cell r="F110" t="str">
            <v>-</v>
          </cell>
          <cell r="G110">
            <v>4</v>
          </cell>
          <cell r="H110" t="str">
            <v>Atl</v>
          </cell>
          <cell r="I110" t="str">
            <v>Loc</v>
          </cell>
        </row>
        <row r="111">
          <cell r="A111">
            <v>304</v>
          </cell>
          <cell r="B111">
            <v>505</v>
          </cell>
          <cell r="C111" t="str">
            <v>-</v>
          </cell>
          <cell r="D111">
            <v>1</v>
          </cell>
          <cell r="E111">
            <v>4</v>
          </cell>
          <cell r="F111" t="str">
            <v>-</v>
          </cell>
          <cell r="G111">
            <v>4</v>
          </cell>
          <cell r="H111" t="str">
            <v>Atl</v>
          </cell>
          <cell r="I111" t="str">
            <v>Loc</v>
          </cell>
        </row>
        <row r="112">
          <cell r="A112">
            <v>305</v>
          </cell>
          <cell r="B112">
            <v>505</v>
          </cell>
          <cell r="C112" t="str">
            <v>-</v>
          </cell>
          <cell r="D112">
            <v>1</v>
          </cell>
          <cell r="E112">
            <v>4</v>
          </cell>
          <cell r="F112" t="str">
            <v>-</v>
          </cell>
          <cell r="G112">
            <v>4</v>
          </cell>
          <cell r="H112" t="str">
            <v>Atl</v>
          </cell>
          <cell r="I112" t="str">
            <v>Loc</v>
          </cell>
        </row>
        <row r="113">
          <cell r="A113">
            <v>306</v>
          </cell>
          <cell r="B113">
            <v>505</v>
          </cell>
          <cell r="C113" t="str">
            <v>-</v>
          </cell>
          <cell r="D113">
            <v>1</v>
          </cell>
          <cell r="E113">
            <v>4</v>
          </cell>
          <cell r="F113" t="str">
            <v>-</v>
          </cell>
          <cell r="G113">
            <v>4</v>
          </cell>
          <cell r="H113" t="str">
            <v>Atl</v>
          </cell>
          <cell r="I113" t="str">
            <v>Loc</v>
          </cell>
        </row>
        <row r="114">
          <cell r="A114">
            <v>307</v>
          </cell>
          <cell r="B114">
            <v>505</v>
          </cell>
          <cell r="C114" t="str">
            <v>-</v>
          </cell>
          <cell r="D114">
            <v>1</v>
          </cell>
          <cell r="E114">
            <v>4</v>
          </cell>
          <cell r="F114" t="str">
            <v>-</v>
          </cell>
          <cell r="G114">
            <v>4</v>
          </cell>
          <cell r="H114" t="str">
            <v>Atl</v>
          </cell>
          <cell r="I114" t="str">
            <v>Loc</v>
          </cell>
        </row>
        <row r="115">
          <cell r="A115">
            <v>308</v>
          </cell>
          <cell r="B115">
            <v>505</v>
          </cell>
          <cell r="C115" t="str">
            <v>-</v>
          </cell>
          <cell r="D115">
            <v>1</v>
          </cell>
          <cell r="E115">
            <v>4</v>
          </cell>
          <cell r="F115" t="str">
            <v>-</v>
          </cell>
          <cell r="G115">
            <v>4</v>
          </cell>
          <cell r="H115" t="str">
            <v>Atl</v>
          </cell>
          <cell r="I115" t="str">
            <v>Loc</v>
          </cell>
        </row>
        <row r="116">
          <cell r="A116">
            <v>309</v>
          </cell>
          <cell r="B116">
            <v>505</v>
          </cell>
          <cell r="C116" t="str">
            <v>-</v>
          </cell>
          <cell r="D116">
            <v>1</v>
          </cell>
          <cell r="E116">
            <v>4</v>
          </cell>
          <cell r="F116" t="str">
            <v>-</v>
          </cell>
          <cell r="G116">
            <v>4</v>
          </cell>
          <cell r="H116" t="str">
            <v>Atl</v>
          </cell>
          <cell r="I116" t="str">
            <v>Loc</v>
          </cell>
        </row>
        <row r="117">
          <cell r="A117">
            <v>310</v>
          </cell>
          <cell r="B117">
            <v>505</v>
          </cell>
          <cell r="C117" t="str">
            <v>-</v>
          </cell>
          <cell r="D117">
            <v>1</v>
          </cell>
          <cell r="E117">
            <v>4</v>
          </cell>
          <cell r="F117" t="str">
            <v>-</v>
          </cell>
          <cell r="G117">
            <v>4</v>
          </cell>
          <cell r="H117" t="str">
            <v>Atl</v>
          </cell>
          <cell r="I117" t="str">
            <v>Loc</v>
          </cell>
        </row>
        <row r="118">
          <cell r="A118">
            <v>311</v>
          </cell>
          <cell r="B118">
            <v>505</v>
          </cell>
          <cell r="C118" t="str">
            <v>-</v>
          </cell>
          <cell r="D118">
            <v>1</v>
          </cell>
          <cell r="E118">
            <v>4</v>
          </cell>
          <cell r="F118" t="str">
            <v>-</v>
          </cell>
          <cell r="G118">
            <v>4</v>
          </cell>
          <cell r="H118" t="str">
            <v>Atl</v>
          </cell>
          <cell r="I118" t="str">
            <v>Loc</v>
          </cell>
        </row>
        <row r="119">
          <cell r="A119">
            <v>312</v>
          </cell>
          <cell r="B119">
            <v>505</v>
          </cell>
          <cell r="C119" t="str">
            <v>-</v>
          </cell>
          <cell r="D119">
            <v>1</v>
          </cell>
          <cell r="E119">
            <v>4</v>
          </cell>
          <cell r="F119" t="str">
            <v>-</v>
          </cell>
          <cell r="G119">
            <v>4</v>
          </cell>
          <cell r="H119" t="str">
            <v>Atl</v>
          </cell>
          <cell r="I119" t="str">
            <v>Loc</v>
          </cell>
        </row>
        <row r="120">
          <cell r="A120">
            <v>313</v>
          </cell>
          <cell r="B120">
            <v>505</v>
          </cell>
          <cell r="C120" t="str">
            <v>-</v>
          </cell>
          <cell r="D120">
            <v>1</v>
          </cell>
          <cell r="E120">
            <v>4</v>
          </cell>
          <cell r="F120" t="str">
            <v>-</v>
          </cell>
          <cell r="G120">
            <v>4</v>
          </cell>
          <cell r="H120" t="str">
            <v>Atl</v>
          </cell>
          <cell r="I120" t="str">
            <v>Loc</v>
          </cell>
        </row>
        <row r="121">
          <cell r="A121">
            <v>314</v>
          </cell>
          <cell r="B121">
            <v>505</v>
          </cell>
          <cell r="C121" t="str">
            <v>-</v>
          </cell>
          <cell r="D121">
            <v>1</v>
          </cell>
          <cell r="E121">
            <v>4</v>
          </cell>
          <cell r="F121" t="str">
            <v>-</v>
          </cell>
          <cell r="G121">
            <v>4</v>
          </cell>
          <cell r="H121" t="str">
            <v>Atl</v>
          </cell>
          <cell r="I121" t="str">
            <v>Loc</v>
          </cell>
        </row>
        <row r="122">
          <cell r="A122">
            <v>315</v>
          </cell>
          <cell r="B122">
            <v>505</v>
          </cell>
          <cell r="C122" t="str">
            <v>-</v>
          </cell>
          <cell r="D122">
            <v>1</v>
          </cell>
          <cell r="E122">
            <v>4</v>
          </cell>
          <cell r="F122" t="str">
            <v>-</v>
          </cell>
          <cell r="G122">
            <v>4</v>
          </cell>
          <cell r="H122" t="str">
            <v>Atl</v>
          </cell>
          <cell r="I122" t="str">
            <v>Loc</v>
          </cell>
        </row>
        <row r="123">
          <cell r="A123">
            <v>316</v>
          </cell>
          <cell r="B123">
            <v>505</v>
          </cell>
          <cell r="C123" t="str">
            <v>-</v>
          </cell>
          <cell r="D123">
            <v>1</v>
          </cell>
          <cell r="E123">
            <v>4</v>
          </cell>
          <cell r="F123" t="str">
            <v>-</v>
          </cell>
          <cell r="G123">
            <v>4</v>
          </cell>
          <cell r="H123" t="str">
            <v>Atl</v>
          </cell>
          <cell r="I123" t="str">
            <v>Loc</v>
          </cell>
        </row>
        <row r="124">
          <cell r="A124">
            <v>317</v>
          </cell>
          <cell r="B124">
            <v>505</v>
          </cell>
          <cell r="C124" t="str">
            <v>-</v>
          </cell>
          <cell r="D124">
            <v>1</v>
          </cell>
          <cell r="E124">
            <v>4</v>
          </cell>
          <cell r="F124" t="str">
            <v>-</v>
          </cell>
          <cell r="G124">
            <v>4</v>
          </cell>
          <cell r="H124" t="str">
            <v>Atl</v>
          </cell>
          <cell r="I124" t="str">
            <v>Loc</v>
          </cell>
        </row>
        <row r="125">
          <cell r="A125">
            <v>318</v>
          </cell>
          <cell r="B125">
            <v>505</v>
          </cell>
          <cell r="C125" t="str">
            <v>-</v>
          </cell>
          <cell r="D125">
            <v>1</v>
          </cell>
          <cell r="E125">
            <v>4</v>
          </cell>
          <cell r="F125" t="str">
            <v>-</v>
          </cell>
          <cell r="G125">
            <v>4</v>
          </cell>
          <cell r="H125" t="str">
            <v>Atl</v>
          </cell>
          <cell r="I125" t="str">
            <v>Loc</v>
          </cell>
        </row>
        <row r="126">
          <cell r="A126">
            <v>319</v>
          </cell>
          <cell r="B126">
            <v>505</v>
          </cell>
          <cell r="C126" t="str">
            <v>-</v>
          </cell>
          <cell r="D126">
            <v>1</v>
          </cell>
          <cell r="E126">
            <v>4</v>
          </cell>
          <cell r="F126" t="str">
            <v>-</v>
          </cell>
          <cell r="G126">
            <v>4</v>
          </cell>
          <cell r="H126" t="str">
            <v>Atl</v>
          </cell>
          <cell r="I126" t="str">
            <v>Loc</v>
          </cell>
        </row>
        <row r="127">
          <cell r="A127">
            <v>320</v>
          </cell>
          <cell r="B127">
            <v>505</v>
          </cell>
          <cell r="C127" t="str">
            <v>-</v>
          </cell>
          <cell r="D127">
            <v>1</v>
          </cell>
          <cell r="E127">
            <v>4</v>
          </cell>
          <cell r="F127" t="str">
            <v>-</v>
          </cell>
          <cell r="G127">
            <v>4</v>
          </cell>
          <cell r="H127" t="str">
            <v>Atl</v>
          </cell>
          <cell r="I127" t="str">
            <v>Loc</v>
          </cell>
        </row>
        <row r="128">
          <cell r="A128">
            <v>321</v>
          </cell>
          <cell r="B128">
            <v>505</v>
          </cell>
          <cell r="C128" t="str">
            <v>-</v>
          </cell>
          <cell r="D128">
            <v>1</v>
          </cell>
          <cell r="E128">
            <v>4</v>
          </cell>
          <cell r="F128" t="str">
            <v>-</v>
          </cell>
          <cell r="G128">
            <v>4</v>
          </cell>
          <cell r="H128" t="str">
            <v>Atl</v>
          </cell>
          <cell r="I128" t="str">
            <v>Loc</v>
          </cell>
        </row>
        <row r="129">
          <cell r="A129">
            <v>322</v>
          </cell>
          <cell r="B129">
            <v>505</v>
          </cell>
          <cell r="C129" t="str">
            <v>-</v>
          </cell>
          <cell r="D129">
            <v>1</v>
          </cell>
          <cell r="E129">
            <v>4</v>
          </cell>
          <cell r="F129" t="str">
            <v>-</v>
          </cell>
          <cell r="G129">
            <v>4</v>
          </cell>
          <cell r="H129" t="str">
            <v>Atl</v>
          </cell>
          <cell r="I129" t="str">
            <v>Loc</v>
          </cell>
        </row>
        <row r="130">
          <cell r="A130">
            <v>323</v>
          </cell>
          <cell r="B130">
            <v>505</v>
          </cell>
          <cell r="C130" t="str">
            <v>-</v>
          </cell>
          <cell r="D130">
            <v>1</v>
          </cell>
          <cell r="E130">
            <v>4</v>
          </cell>
          <cell r="F130" t="str">
            <v>-</v>
          </cell>
          <cell r="G130">
            <v>4</v>
          </cell>
          <cell r="H130" t="str">
            <v>Atl</v>
          </cell>
          <cell r="I130" t="str">
            <v>Loc</v>
          </cell>
        </row>
        <row r="131">
          <cell r="A131">
            <v>324</v>
          </cell>
          <cell r="B131">
            <v>505</v>
          </cell>
          <cell r="C131" t="str">
            <v>-</v>
          </cell>
          <cell r="D131">
            <v>1</v>
          </cell>
          <cell r="E131">
            <v>4</v>
          </cell>
          <cell r="F131" t="str">
            <v>-</v>
          </cell>
          <cell r="G131">
            <v>4</v>
          </cell>
          <cell r="H131" t="str">
            <v>Atl</v>
          </cell>
          <cell r="I131" t="str">
            <v>Azt</v>
          </cell>
        </row>
        <row r="132">
          <cell r="A132">
            <v>325</v>
          </cell>
          <cell r="B132">
            <v>505</v>
          </cell>
          <cell r="C132" t="str">
            <v>-</v>
          </cell>
          <cell r="D132">
            <v>1</v>
          </cell>
          <cell r="E132">
            <v>4</v>
          </cell>
          <cell r="F132" t="str">
            <v>-</v>
          </cell>
          <cell r="G132">
            <v>4</v>
          </cell>
          <cell r="H132" t="str">
            <v>Atl</v>
          </cell>
          <cell r="I132" t="str">
            <v>Azt</v>
          </cell>
        </row>
        <row r="133">
          <cell r="A133">
            <v>326</v>
          </cell>
          <cell r="B133">
            <v>505</v>
          </cell>
          <cell r="C133" t="str">
            <v>-</v>
          </cell>
          <cell r="D133">
            <v>1</v>
          </cell>
          <cell r="E133">
            <v>4</v>
          </cell>
          <cell r="F133" t="str">
            <v>-</v>
          </cell>
          <cell r="G133">
            <v>4</v>
          </cell>
          <cell r="H133" t="str">
            <v>Atl</v>
          </cell>
          <cell r="I133" t="str">
            <v>Azt</v>
          </cell>
        </row>
        <row r="134">
          <cell r="A134">
            <v>327</v>
          </cell>
          <cell r="B134">
            <v>505</v>
          </cell>
          <cell r="C134" t="str">
            <v>-</v>
          </cell>
          <cell r="D134">
            <v>1</v>
          </cell>
          <cell r="E134">
            <v>4</v>
          </cell>
          <cell r="F134" t="str">
            <v>-</v>
          </cell>
          <cell r="G134">
            <v>4</v>
          </cell>
          <cell r="H134" t="str">
            <v>Atl</v>
          </cell>
          <cell r="I134" t="str">
            <v>Azt</v>
          </cell>
        </row>
        <row r="135">
          <cell r="A135">
            <v>328</v>
          </cell>
          <cell r="B135">
            <v>505</v>
          </cell>
          <cell r="C135" t="str">
            <v>-</v>
          </cell>
          <cell r="D135">
            <v>1</v>
          </cell>
          <cell r="E135">
            <v>4</v>
          </cell>
          <cell r="F135" t="str">
            <v>-</v>
          </cell>
          <cell r="G135">
            <v>4</v>
          </cell>
          <cell r="H135" t="str">
            <v>Atl</v>
          </cell>
          <cell r="I135" t="str">
            <v>Azt</v>
          </cell>
        </row>
        <row r="136">
          <cell r="A136">
            <v>329</v>
          </cell>
          <cell r="B136">
            <v>505</v>
          </cell>
          <cell r="C136" t="str">
            <v>-</v>
          </cell>
          <cell r="D136">
            <v>1</v>
          </cell>
          <cell r="E136">
            <v>4</v>
          </cell>
          <cell r="F136" t="str">
            <v>-</v>
          </cell>
          <cell r="G136">
            <v>4</v>
          </cell>
          <cell r="H136" t="str">
            <v>Atl</v>
          </cell>
          <cell r="I136" t="str">
            <v>Azt</v>
          </cell>
        </row>
        <row r="137">
          <cell r="A137">
            <v>330</v>
          </cell>
          <cell r="B137">
            <v>505</v>
          </cell>
          <cell r="C137" t="str">
            <v>-</v>
          </cell>
          <cell r="D137">
            <v>1</v>
          </cell>
          <cell r="E137">
            <v>4</v>
          </cell>
          <cell r="F137" t="str">
            <v>-</v>
          </cell>
          <cell r="G137">
            <v>5</v>
          </cell>
          <cell r="H137" t="str">
            <v>Atl</v>
          </cell>
          <cell r="I137" t="str">
            <v>Loc</v>
          </cell>
        </row>
        <row r="138">
          <cell r="A138">
            <v>331</v>
          </cell>
          <cell r="B138">
            <v>505</v>
          </cell>
          <cell r="C138" t="str">
            <v>-</v>
          </cell>
          <cell r="D138">
            <v>1</v>
          </cell>
          <cell r="E138">
            <v>4</v>
          </cell>
          <cell r="F138" t="str">
            <v>-</v>
          </cell>
          <cell r="G138">
            <v>5</v>
          </cell>
          <cell r="H138" t="str">
            <v>Atl</v>
          </cell>
          <cell r="I138" t="str">
            <v>Loc</v>
          </cell>
        </row>
        <row r="139">
          <cell r="A139">
            <v>332</v>
          </cell>
          <cell r="B139">
            <v>505</v>
          </cell>
          <cell r="C139" t="str">
            <v>-</v>
          </cell>
          <cell r="D139">
            <v>1</v>
          </cell>
          <cell r="E139">
            <v>4</v>
          </cell>
          <cell r="F139" t="str">
            <v>-</v>
          </cell>
          <cell r="G139">
            <v>5</v>
          </cell>
          <cell r="H139" t="str">
            <v>Atl</v>
          </cell>
          <cell r="I139" t="str">
            <v>Loc</v>
          </cell>
        </row>
        <row r="140">
          <cell r="A140">
            <v>333</v>
          </cell>
          <cell r="B140">
            <v>505</v>
          </cell>
          <cell r="C140" t="str">
            <v>-</v>
          </cell>
          <cell r="D140">
            <v>1</v>
          </cell>
          <cell r="E140">
            <v>4</v>
          </cell>
          <cell r="F140" t="str">
            <v>-</v>
          </cell>
          <cell r="G140">
            <v>5</v>
          </cell>
          <cell r="H140" t="str">
            <v>Atl</v>
          </cell>
          <cell r="I140" t="str">
            <v>Loc</v>
          </cell>
        </row>
        <row r="141">
          <cell r="A141">
            <v>334</v>
          </cell>
          <cell r="B141">
            <v>505</v>
          </cell>
          <cell r="C141" t="str">
            <v>-</v>
          </cell>
          <cell r="D141">
            <v>1</v>
          </cell>
          <cell r="E141">
            <v>4</v>
          </cell>
          <cell r="F141" t="str">
            <v>-</v>
          </cell>
          <cell r="G141">
            <v>5</v>
          </cell>
          <cell r="H141" t="str">
            <v>Atl</v>
          </cell>
          <cell r="I141" t="str">
            <v>Loc</v>
          </cell>
        </row>
        <row r="142">
          <cell r="A142">
            <v>335</v>
          </cell>
          <cell r="B142">
            <v>505</v>
          </cell>
          <cell r="C142" t="str">
            <v>-</v>
          </cell>
          <cell r="D142">
            <v>1</v>
          </cell>
          <cell r="E142">
            <v>4</v>
          </cell>
          <cell r="F142" t="str">
            <v>-</v>
          </cell>
          <cell r="G142">
            <v>5</v>
          </cell>
          <cell r="H142" t="str">
            <v>Atl</v>
          </cell>
          <cell r="I142" t="str">
            <v>Loc</v>
          </cell>
        </row>
        <row r="143">
          <cell r="A143">
            <v>336</v>
          </cell>
          <cell r="B143">
            <v>505</v>
          </cell>
          <cell r="C143" t="str">
            <v>-</v>
          </cell>
          <cell r="D143">
            <v>1</v>
          </cell>
          <cell r="E143">
            <v>4</v>
          </cell>
          <cell r="F143" t="str">
            <v>-</v>
          </cell>
          <cell r="G143">
            <v>5</v>
          </cell>
          <cell r="H143" t="str">
            <v>Atl</v>
          </cell>
          <cell r="I143" t="str">
            <v>Azt</v>
          </cell>
        </row>
        <row r="144">
          <cell r="A144">
            <v>337</v>
          </cell>
          <cell r="B144">
            <v>505</v>
          </cell>
          <cell r="C144" t="str">
            <v>-</v>
          </cell>
          <cell r="D144">
            <v>2</v>
          </cell>
          <cell r="E144">
            <v>4</v>
          </cell>
          <cell r="F144" t="str">
            <v>-</v>
          </cell>
          <cell r="G144">
            <v>2</v>
          </cell>
          <cell r="H144" t="str">
            <v>mm</v>
          </cell>
          <cell r="I144" t="str">
            <v>Azt</v>
          </cell>
        </row>
        <row r="145">
          <cell r="A145">
            <v>338</v>
          </cell>
          <cell r="B145">
            <v>505</v>
          </cell>
          <cell r="C145" t="str">
            <v>-</v>
          </cell>
          <cell r="D145">
            <v>1</v>
          </cell>
          <cell r="E145">
            <v>4</v>
          </cell>
          <cell r="F145" t="str">
            <v>-</v>
          </cell>
          <cell r="G145">
            <v>6</v>
          </cell>
          <cell r="H145" t="str">
            <v>Pch</v>
          </cell>
          <cell r="I145" t="str">
            <v>Loc</v>
          </cell>
        </row>
        <row r="146">
          <cell r="A146">
            <v>339</v>
          </cell>
          <cell r="B146">
            <v>505</v>
          </cell>
          <cell r="C146" t="str">
            <v>-</v>
          </cell>
          <cell r="D146">
            <v>1</v>
          </cell>
          <cell r="E146">
            <v>4</v>
          </cell>
          <cell r="F146" t="str">
            <v>-</v>
          </cell>
          <cell r="G146">
            <v>6</v>
          </cell>
          <cell r="H146" t="str">
            <v>Pch</v>
          </cell>
          <cell r="I146" t="str">
            <v>Loc</v>
          </cell>
        </row>
        <row r="147">
          <cell r="A147">
            <v>340</v>
          </cell>
          <cell r="B147">
            <v>505</v>
          </cell>
          <cell r="C147" t="str">
            <v>-</v>
          </cell>
          <cell r="D147">
            <v>1</v>
          </cell>
          <cell r="E147">
            <v>4</v>
          </cell>
          <cell r="F147" t="str">
            <v>-</v>
          </cell>
          <cell r="G147">
            <v>6</v>
          </cell>
          <cell r="H147" t="str">
            <v>Pch</v>
          </cell>
          <cell r="I147" t="str">
            <v>Loc</v>
          </cell>
        </row>
        <row r="148">
          <cell r="A148">
            <v>341</v>
          </cell>
          <cell r="B148">
            <v>505</v>
          </cell>
          <cell r="C148" t="str">
            <v>-</v>
          </cell>
          <cell r="D148">
            <v>1</v>
          </cell>
          <cell r="E148">
            <v>4</v>
          </cell>
          <cell r="F148" t="str">
            <v>-</v>
          </cell>
          <cell r="G148">
            <v>6</v>
          </cell>
          <cell r="H148" t="str">
            <v>Pch</v>
          </cell>
          <cell r="I148" t="str">
            <v>Loc</v>
          </cell>
        </row>
        <row r="149">
          <cell r="A149">
            <v>342</v>
          </cell>
          <cell r="B149">
            <v>505</v>
          </cell>
          <cell r="C149" t="str">
            <v>-</v>
          </cell>
          <cell r="D149">
            <v>1</v>
          </cell>
          <cell r="E149">
            <v>4</v>
          </cell>
          <cell r="F149" t="str">
            <v>-</v>
          </cell>
          <cell r="G149">
            <v>6</v>
          </cell>
          <cell r="H149" t="str">
            <v>Pch</v>
          </cell>
          <cell r="I149" t="str">
            <v>Loc</v>
          </cell>
        </row>
        <row r="150">
          <cell r="A150">
            <v>343</v>
          </cell>
          <cell r="B150">
            <v>505</v>
          </cell>
          <cell r="C150" t="str">
            <v>-</v>
          </cell>
          <cell r="D150">
            <v>1</v>
          </cell>
          <cell r="E150">
            <v>4</v>
          </cell>
          <cell r="F150" t="str">
            <v>-</v>
          </cell>
          <cell r="G150">
            <v>7</v>
          </cell>
          <cell r="H150" t="str">
            <v>Pch</v>
          </cell>
          <cell r="I150" t="str">
            <v>Loc</v>
          </cell>
        </row>
        <row r="151">
          <cell r="A151">
            <v>344</v>
          </cell>
          <cell r="B151">
            <v>505</v>
          </cell>
          <cell r="C151" t="str">
            <v>-</v>
          </cell>
          <cell r="D151">
            <v>1</v>
          </cell>
          <cell r="E151">
            <v>4</v>
          </cell>
          <cell r="F151" t="str">
            <v>-</v>
          </cell>
          <cell r="G151">
            <v>8</v>
          </cell>
          <cell r="H151" t="str">
            <v>Pch</v>
          </cell>
          <cell r="I151" t="str">
            <v>Loc</v>
          </cell>
        </row>
        <row r="152">
          <cell r="A152">
            <v>345</v>
          </cell>
          <cell r="B152">
            <v>505</v>
          </cell>
          <cell r="C152" t="str">
            <v>-</v>
          </cell>
          <cell r="D152">
            <v>1</v>
          </cell>
          <cell r="E152">
            <v>4</v>
          </cell>
          <cell r="F152" t="str">
            <v>-</v>
          </cell>
          <cell r="G152">
            <v>9</v>
          </cell>
          <cell r="H152" t="str">
            <v>Pch</v>
          </cell>
          <cell r="I152" t="str">
            <v>Loc</v>
          </cell>
        </row>
        <row r="153">
          <cell r="A153">
            <v>346</v>
          </cell>
          <cell r="B153">
            <v>505</v>
          </cell>
          <cell r="C153" t="str">
            <v>-</v>
          </cell>
          <cell r="D153">
            <v>1</v>
          </cell>
          <cell r="E153">
            <v>4</v>
          </cell>
          <cell r="F153" t="str">
            <v>-</v>
          </cell>
          <cell r="G153">
            <v>9</v>
          </cell>
          <cell r="H153" t="str">
            <v>Pch</v>
          </cell>
          <cell r="I153" t="str">
            <v>Loc</v>
          </cell>
        </row>
        <row r="154">
          <cell r="A154">
            <v>347</v>
          </cell>
          <cell r="B154">
            <v>505</v>
          </cell>
          <cell r="C154" t="str">
            <v>-</v>
          </cell>
          <cell r="D154">
            <v>1</v>
          </cell>
          <cell r="E154">
            <v>4</v>
          </cell>
          <cell r="F154" t="str">
            <v>-</v>
          </cell>
          <cell r="G154">
            <v>9</v>
          </cell>
          <cell r="H154" t="str">
            <v>Pch</v>
          </cell>
          <cell r="I154" t="str">
            <v>Loc</v>
          </cell>
        </row>
        <row r="155">
          <cell r="A155">
            <v>348</v>
          </cell>
          <cell r="B155">
            <v>505</v>
          </cell>
          <cell r="C155" t="str">
            <v>-</v>
          </cell>
          <cell r="D155">
            <v>2</v>
          </cell>
          <cell r="E155">
            <v>4</v>
          </cell>
          <cell r="F155" t="str">
            <v>-</v>
          </cell>
          <cell r="G155">
            <v>3</v>
          </cell>
          <cell r="H155" t="str">
            <v>Atl</v>
          </cell>
          <cell r="I155" t="str">
            <v>Loc</v>
          </cell>
        </row>
        <row r="156">
          <cell r="A156">
            <v>349</v>
          </cell>
          <cell r="B156">
            <v>505</v>
          </cell>
          <cell r="C156" t="str">
            <v>-</v>
          </cell>
          <cell r="D156">
            <v>2</v>
          </cell>
          <cell r="E156">
            <v>4</v>
          </cell>
          <cell r="F156" t="str">
            <v>-</v>
          </cell>
          <cell r="G156">
            <v>3</v>
          </cell>
          <cell r="H156" t="str">
            <v>Atl</v>
          </cell>
          <cell r="I156" t="str">
            <v>Azt</v>
          </cell>
        </row>
        <row r="159">
          <cell r="A159">
            <v>450</v>
          </cell>
          <cell r="B159">
            <v>505</v>
          </cell>
          <cell r="C159" t="str">
            <v>-</v>
          </cell>
          <cell r="D159">
            <v>7</v>
          </cell>
          <cell r="E159">
            <v>7</v>
          </cell>
          <cell r="F159" t="str">
            <v>-</v>
          </cell>
          <cell r="G159">
            <v>1</v>
          </cell>
          <cell r="H159" t="str">
            <v>Atl</v>
          </cell>
          <cell r="I159" t="str">
            <v>Loc</v>
          </cell>
        </row>
        <row r="160">
          <cell r="A160">
            <v>451</v>
          </cell>
          <cell r="B160">
            <v>505</v>
          </cell>
          <cell r="C160" t="str">
            <v>-</v>
          </cell>
          <cell r="D160">
            <v>7</v>
          </cell>
          <cell r="E160">
            <v>7</v>
          </cell>
          <cell r="F160" t="str">
            <v>-</v>
          </cell>
          <cell r="G160">
            <v>1</v>
          </cell>
          <cell r="H160" t="str">
            <v>Atl</v>
          </cell>
          <cell r="I160" t="str">
            <v>Loc</v>
          </cell>
        </row>
        <row r="161">
          <cell r="A161">
            <v>452</v>
          </cell>
          <cell r="B161">
            <v>505</v>
          </cell>
          <cell r="C161" t="str">
            <v>-</v>
          </cell>
          <cell r="D161">
            <v>7</v>
          </cell>
          <cell r="E161">
            <v>7</v>
          </cell>
          <cell r="F161" t="str">
            <v>-</v>
          </cell>
          <cell r="G161">
            <v>1</v>
          </cell>
          <cell r="H161" t="str">
            <v>Atl</v>
          </cell>
          <cell r="I161" t="str">
            <v>Loc</v>
          </cell>
        </row>
        <row r="162">
          <cell r="A162">
            <v>453</v>
          </cell>
          <cell r="B162">
            <v>505</v>
          </cell>
          <cell r="C162" t="str">
            <v>-</v>
          </cell>
          <cell r="D162">
            <v>7</v>
          </cell>
          <cell r="E162">
            <v>7</v>
          </cell>
          <cell r="F162" t="str">
            <v>-</v>
          </cell>
          <cell r="G162">
            <v>1</v>
          </cell>
          <cell r="H162" t="str">
            <v>Atl</v>
          </cell>
          <cell r="I162" t="str">
            <v>Loc</v>
          </cell>
        </row>
        <row r="163">
          <cell r="A163">
            <v>454</v>
          </cell>
          <cell r="B163">
            <v>505</v>
          </cell>
          <cell r="C163" t="str">
            <v>-</v>
          </cell>
          <cell r="D163">
            <v>7</v>
          </cell>
          <cell r="E163">
            <v>7</v>
          </cell>
          <cell r="F163" t="str">
            <v>-</v>
          </cell>
          <cell r="G163">
            <v>1</v>
          </cell>
          <cell r="H163" t="str">
            <v>Atl</v>
          </cell>
          <cell r="I163" t="str">
            <v>Loc</v>
          </cell>
        </row>
        <row r="164">
          <cell r="A164">
            <v>455</v>
          </cell>
          <cell r="B164">
            <v>505</v>
          </cell>
          <cell r="C164" t="str">
            <v>-</v>
          </cell>
          <cell r="D164">
            <v>7</v>
          </cell>
          <cell r="E164">
            <v>7</v>
          </cell>
          <cell r="F164" t="str">
            <v>-</v>
          </cell>
          <cell r="G164">
            <v>1</v>
          </cell>
          <cell r="H164" t="str">
            <v>Atl</v>
          </cell>
          <cell r="I164" t="str">
            <v>Loc</v>
          </cell>
        </row>
        <row r="165">
          <cell r="A165">
            <v>456</v>
          </cell>
          <cell r="B165">
            <v>505</v>
          </cell>
          <cell r="C165" t="str">
            <v>-</v>
          </cell>
          <cell r="D165">
            <v>7</v>
          </cell>
          <cell r="E165">
            <v>7</v>
          </cell>
          <cell r="F165" t="str">
            <v>-</v>
          </cell>
          <cell r="G165">
            <v>1</v>
          </cell>
          <cell r="H165" t="str">
            <v>Atl</v>
          </cell>
          <cell r="I165" t="str">
            <v>Loc</v>
          </cell>
        </row>
        <row r="166">
          <cell r="A166">
            <v>457</v>
          </cell>
          <cell r="B166">
            <v>505</v>
          </cell>
          <cell r="C166" t="str">
            <v>-</v>
          </cell>
          <cell r="D166">
            <v>7</v>
          </cell>
          <cell r="E166">
            <v>7</v>
          </cell>
          <cell r="F166" t="str">
            <v>-</v>
          </cell>
          <cell r="G166">
            <v>1</v>
          </cell>
          <cell r="H166" t="str">
            <v>Atl</v>
          </cell>
          <cell r="I166" t="str">
            <v>Loc</v>
          </cell>
        </row>
        <row r="167">
          <cell r="A167">
            <v>458</v>
          </cell>
          <cell r="B167">
            <v>505</v>
          </cell>
          <cell r="C167" t="str">
            <v>-</v>
          </cell>
          <cell r="D167">
            <v>7</v>
          </cell>
          <cell r="E167">
            <v>7</v>
          </cell>
          <cell r="F167" t="str">
            <v>-</v>
          </cell>
          <cell r="G167">
            <v>1</v>
          </cell>
          <cell r="H167" t="str">
            <v>Atl</v>
          </cell>
          <cell r="I167" t="str">
            <v>Loc</v>
          </cell>
        </row>
        <row r="168">
          <cell r="A168">
            <v>459</v>
          </cell>
          <cell r="B168">
            <v>505</v>
          </cell>
          <cell r="C168" t="str">
            <v>-</v>
          </cell>
          <cell r="D168">
            <v>7</v>
          </cell>
          <cell r="E168">
            <v>7</v>
          </cell>
          <cell r="F168" t="str">
            <v>-</v>
          </cell>
          <cell r="G168">
            <v>1</v>
          </cell>
          <cell r="H168" t="str">
            <v>Atl</v>
          </cell>
          <cell r="I168" t="str">
            <v>Loc</v>
          </cell>
        </row>
        <row r="169">
          <cell r="A169">
            <v>460</v>
          </cell>
          <cell r="B169">
            <v>505</v>
          </cell>
          <cell r="C169" t="str">
            <v>-</v>
          </cell>
          <cell r="D169">
            <v>7</v>
          </cell>
          <cell r="E169">
            <v>7</v>
          </cell>
          <cell r="F169" t="str">
            <v>-</v>
          </cell>
          <cell r="G169">
            <v>1</v>
          </cell>
          <cell r="H169" t="str">
            <v>Atl</v>
          </cell>
          <cell r="I169" t="str">
            <v>Loc</v>
          </cell>
        </row>
        <row r="170">
          <cell r="A170">
            <v>461</v>
          </cell>
          <cell r="B170">
            <v>505</v>
          </cell>
          <cell r="C170" t="str">
            <v>-</v>
          </cell>
          <cell r="D170">
            <v>7</v>
          </cell>
          <cell r="E170">
            <v>7</v>
          </cell>
          <cell r="F170" t="str">
            <v>-</v>
          </cell>
          <cell r="G170">
            <v>1</v>
          </cell>
          <cell r="H170" t="str">
            <v>Atl</v>
          </cell>
          <cell r="I170" t="str">
            <v>Loc</v>
          </cell>
        </row>
        <row r="171">
          <cell r="A171">
            <v>462</v>
          </cell>
          <cell r="B171">
            <v>505</v>
          </cell>
          <cell r="C171" t="str">
            <v>-</v>
          </cell>
          <cell r="D171">
            <v>7</v>
          </cell>
          <cell r="E171">
            <v>7</v>
          </cell>
          <cell r="F171" t="str">
            <v>-</v>
          </cell>
          <cell r="G171">
            <v>1</v>
          </cell>
          <cell r="H171" t="str">
            <v>Atl</v>
          </cell>
          <cell r="I171" t="str">
            <v>Loc</v>
          </cell>
        </row>
        <row r="172">
          <cell r="A172">
            <v>463</v>
          </cell>
          <cell r="B172">
            <v>505</v>
          </cell>
          <cell r="C172" t="str">
            <v>-</v>
          </cell>
          <cell r="D172">
            <v>7</v>
          </cell>
          <cell r="E172">
            <v>7</v>
          </cell>
          <cell r="F172" t="str">
            <v>-</v>
          </cell>
          <cell r="G172">
            <v>1</v>
          </cell>
          <cell r="H172" t="str">
            <v>Atl</v>
          </cell>
          <cell r="I172" t="str">
            <v>Loc</v>
          </cell>
        </row>
        <row r="173">
          <cell r="A173">
            <v>464</v>
          </cell>
          <cell r="B173">
            <v>505</v>
          </cell>
          <cell r="C173" t="str">
            <v>-</v>
          </cell>
          <cell r="D173">
            <v>7</v>
          </cell>
          <cell r="E173">
            <v>7</v>
          </cell>
          <cell r="F173" t="str">
            <v>-</v>
          </cell>
          <cell r="G173">
            <v>1</v>
          </cell>
          <cell r="H173" t="str">
            <v>Atl</v>
          </cell>
          <cell r="I173" t="str">
            <v>Loc</v>
          </cell>
        </row>
        <row r="174">
          <cell r="A174">
            <v>465</v>
          </cell>
          <cell r="B174">
            <v>505</v>
          </cell>
          <cell r="C174" t="str">
            <v>-</v>
          </cell>
          <cell r="D174">
            <v>7</v>
          </cell>
          <cell r="E174">
            <v>7</v>
          </cell>
          <cell r="F174" t="str">
            <v>-</v>
          </cell>
          <cell r="G174">
            <v>1</v>
          </cell>
          <cell r="H174" t="str">
            <v>Atl</v>
          </cell>
          <cell r="I174" t="str">
            <v>Loc</v>
          </cell>
        </row>
        <row r="175">
          <cell r="A175">
            <v>466</v>
          </cell>
          <cell r="B175">
            <v>505</v>
          </cell>
          <cell r="C175" t="str">
            <v>-</v>
          </cell>
          <cell r="D175">
            <v>7</v>
          </cell>
          <cell r="E175">
            <v>7</v>
          </cell>
          <cell r="F175" t="str">
            <v>-</v>
          </cell>
          <cell r="G175">
            <v>1</v>
          </cell>
          <cell r="H175" t="str">
            <v>Atl</v>
          </cell>
          <cell r="I175" t="str">
            <v>Loc</v>
          </cell>
        </row>
        <row r="176">
          <cell r="A176">
            <v>467</v>
          </cell>
          <cell r="B176">
            <v>505</v>
          </cell>
          <cell r="C176" t="str">
            <v>-</v>
          </cell>
          <cell r="D176">
            <v>7</v>
          </cell>
          <cell r="E176">
            <v>7</v>
          </cell>
          <cell r="F176" t="str">
            <v>-</v>
          </cell>
          <cell r="G176">
            <v>1</v>
          </cell>
          <cell r="H176" t="str">
            <v>Atl</v>
          </cell>
          <cell r="I176" t="str">
            <v>Loc</v>
          </cell>
        </row>
        <row r="177">
          <cell r="A177">
            <v>468</v>
          </cell>
          <cell r="B177">
            <v>505</v>
          </cell>
          <cell r="C177" t="str">
            <v>-</v>
          </cell>
          <cell r="D177">
            <v>7</v>
          </cell>
          <cell r="E177">
            <v>7</v>
          </cell>
          <cell r="F177" t="str">
            <v>-</v>
          </cell>
          <cell r="G177">
            <v>1</v>
          </cell>
          <cell r="H177" t="str">
            <v>Atl</v>
          </cell>
          <cell r="I177" t="str">
            <v>Loc</v>
          </cell>
        </row>
        <row r="178">
          <cell r="A178">
            <v>469</v>
          </cell>
          <cell r="B178">
            <v>505</v>
          </cell>
          <cell r="C178" t="str">
            <v>-</v>
          </cell>
          <cell r="D178">
            <v>7</v>
          </cell>
          <cell r="E178">
            <v>7</v>
          </cell>
          <cell r="F178" t="str">
            <v>-</v>
          </cell>
          <cell r="G178">
            <v>1</v>
          </cell>
          <cell r="H178" t="str">
            <v>Atl</v>
          </cell>
          <cell r="I178" t="str">
            <v>Loc</v>
          </cell>
        </row>
        <row r="179">
          <cell r="A179">
            <v>470</v>
          </cell>
          <cell r="B179">
            <v>505</v>
          </cell>
          <cell r="C179" t="str">
            <v>-</v>
          </cell>
          <cell r="D179">
            <v>7</v>
          </cell>
          <cell r="E179">
            <v>7</v>
          </cell>
          <cell r="F179" t="str">
            <v>-</v>
          </cell>
          <cell r="G179">
            <v>1</v>
          </cell>
          <cell r="H179" t="str">
            <v>Atl</v>
          </cell>
          <cell r="I179" t="str">
            <v>Loc</v>
          </cell>
        </row>
        <row r="180">
          <cell r="A180">
            <v>471</v>
          </cell>
          <cell r="B180">
            <v>505</v>
          </cell>
          <cell r="C180" t="str">
            <v>-</v>
          </cell>
          <cell r="D180">
            <v>22</v>
          </cell>
          <cell r="E180">
            <v>4</v>
          </cell>
          <cell r="F180" t="str">
            <v>-</v>
          </cell>
          <cell r="G180">
            <v>1</v>
          </cell>
          <cell r="H180" t="str">
            <v>Pch</v>
          </cell>
          <cell r="I180" t="str">
            <v>Loc</v>
          </cell>
        </row>
        <row r="181">
          <cell r="A181">
            <v>472</v>
          </cell>
          <cell r="B181">
            <v>505</v>
          </cell>
          <cell r="C181" t="str">
            <v>-</v>
          </cell>
          <cell r="D181">
            <v>22</v>
          </cell>
          <cell r="E181">
            <v>4</v>
          </cell>
          <cell r="F181" t="str">
            <v>-</v>
          </cell>
          <cell r="G181">
            <v>1</v>
          </cell>
          <cell r="H181" t="str">
            <v>Pch</v>
          </cell>
          <cell r="I181" t="str">
            <v>Loc</v>
          </cell>
        </row>
        <row r="182">
          <cell r="A182">
            <v>473</v>
          </cell>
          <cell r="B182">
            <v>505</v>
          </cell>
          <cell r="C182" t="str">
            <v>-</v>
          </cell>
          <cell r="D182">
            <v>22</v>
          </cell>
          <cell r="E182">
            <v>4</v>
          </cell>
          <cell r="F182" t="str">
            <v>-</v>
          </cell>
          <cell r="G182">
            <v>1</v>
          </cell>
          <cell r="H182" t="str">
            <v>Pch</v>
          </cell>
          <cell r="I182" t="str">
            <v>Loc</v>
          </cell>
        </row>
        <row r="183">
          <cell r="A183">
            <v>474</v>
          </cell>
          <cell r="B183">
            <v>505</v>
          </cell>
          <cell r="C183" t="str">
            <v>-</v>
          </cell>
          <cell r="D183">
            <v>22</v>
          </cell>
          <cell r="E183">
            <v>4</v>
          </cell>
          <cell r="F183" t="str">
            <v>-</v>
          </cell>
          <cell r="G183">
            <v>1</v>
          </cell>
          <cell r="H183" t="str">
            <v>Pch</v>
          </cell>
          <cell r="I183" t="str">
            <v>Loc</v>
          </cell>
        </row>
        <row r="184">
          <cell r="A184">
            <v>475</v>
          </cell>
          <cell r="B184">
            <v>505</v>
          </cell>
          <cell r="C184" t="str">
            <v>-</v>
          </cell>
          <cell r="D184">
            <v>22</v>
          </cell>
          <cell r="E184">
            <v>4</v>
          </cell>
          <cell r="F184" t="str">
            <v>-</v>
          </cell>
          <cell r="G184">
            <v>4</v>
          </cell>
          <cell r="H184" t="str">
            <v>Pch</v>
          </cell>
          <cell r="I184" t="str">
            <v>Loc</v>
          </cell>
        </row>
        <row r="185">
          <cell r="A185">
            <v>476</v>
          </cell>
          <cell r="B185">
            <v>505</v>
          </cell>
          <cell r="C185" t="str">
            <v>-</v>
          </cell>
          <cell r="D185">
            <v>11</v>
          </cell>
          <cell r="E185">
            <v>4</v>
          </cell>
          <cell r="F185" t="str">
            <v>-</v>
          </cell>
          <cell r="G185">
            <v>4</v>
          </cell>
          <cell r="H185" t="str">
            <v>?</v>
          </cell>
          <cell r="I185" t="str">
            <v>Loc</v>
          </cell>
        </row>
        <row r="186">
          <cell r="A186">
            <v>477</v>
          </cell>
          <cell r="B186">
            <v>505</v>
          </cell>
          <cell r="C186" t="str">
            <v>-</v>
          </cell>
          <cell r="D186">
            <v>11</v>
          </cell>
          <cell r="E186">
            <v>4</v>
          </cell>
          <cell r="F186" t="str">
            <v>-</v>
          </cell>
          <cell r="G186">
            <v>1</v>
          </cell>
          <cell r="H186" t="str">
            <v>?</v>
          </cell>
          <cell r="I186" t="str">
            <v>Gnd</v>
          </cell>
        </row>
        <row r="187">
          <cell r="A187">
            <v>478</v>
          </cell>
          <cell r="B187">
            <v>505</v>
          </cell>
          <cell r="C187" t="str">
            <v>-</v>
          </cell>
          <cell r="D187">
            <v>18</v>
          </cell>
          <cell r="E187">
            <v>2</v>
          </cell>
          <cell r="F187" t="str">
            <v>-</v>
          </cell>
          <cell r="G187">
            <v>2</v>
          </cell>
          <cell r="H187" t="str">
            <v>Mol</v>
          </cell>
          <cell r="I187" t="str">
            <v>Azt</v>
          </cell>
        </row>
        <row r="188">
          <cell r="A188">
            <v>479</v>
          </cell>
          <cell r="B188">
            <v>505</v>
          </cell>
          <cell r="C188" t="str">
            <v>-</v>
          </cell>
          <cell r="D188">
            <v>20</v>
          </cell>
          <cell r="E188">
            <v>4</v>
          </cell>
          <cell r="F188" t="str">
            <v>-</v>
          </cell>
          <cell r="G188">
            <v>4</v>
          </cell>
          <cell r="H188" t="str">
            <v>Atl</v>
          </cell>
          <cell r="I188" t="str">
            <v>Azt</v>
          </cell>
        </row>
        <row r="189">
          <cell r="A189">
            <v>480</v>
          </cell>
          <cell r="B189">
            <v>506</v>
          </cell>
          <cell r="C189" t="str">
            <v>-</v>
          </cell>
          <cell r="D189">
            <v>2</v>
          </cell>
          <cell r="E189">
            <v>4</v>
          </cell>
          <cell r="F189" t="str">
            <v>-</v>
          </cell>
          <cell r="G189">
            <v>6</v>
          </cell>
          <cell r="H189" t="str">
            <v>?</v>
          </cell>
          <cell r="I189" t="str">
            <v>Loc</v>
          </cell>
        </row>
        <row r="190">
          <cell r="A190">
            <v>481</v>
          </cell>
          <cell r="B190">
            <v>506</v>
          </cell>
          <cell r="C190" t="str">
            <v>-</v>
          </cell>
          <cell r="D190">
            <v>3</v>
          </cell>
          <cell r="E190">
            <v>4</v>
          </cell>
          <cell r="F190" t="str">
            <v>-</v>
          </cell>
          <cell r="G190">
            <v>2</v>
          </cell>
          <cell r="H190" t="str">
            <v>Mol</v>
          </cell>
          <cell r="I190" t="str">
            <v>Loc</v>
          </cell>
        </row>
        <row r="191">
          <cell r="A191">
            <v>482</v>
          </cell>
          <cell r="B191">
            <v>506</v>
          </cell>
          <cell r="C191" t="str">
            <v>-</v>
          </cell>
          <cell r="D191">
            <v>3</v>
          </cell>
          <cell r="E191">
            <v>4</v>
          </cell>
          <cell r="F191" t="str">
            <v>-</v>
          </cell>
          <cell r="G191">
            <v>2</v>
          </cell>
          <cell r="H191" t="str">
            <v>Mol</v>
          </cell>
          <cell r="I191" t="str">
            <v>Loc</v>
          </cell>
        </row>
        <row r="192">
          <cell r="A192">
            <v>483</v>
          </cell>
          <cell r="B192">
            <v>506</v>
          </cell>
          <cell r="C192" t="str">
            <v>-</v>
          </cell>
          <cell r="D192">
            <v>3</v>
          </cell>
          <cell r="E192">
            <v>4</v>
          </cell>
          <cell r="F192" t="str">
            <v>-</v>
          </cell>
          <cell r="G192">
            <v>2</v>
          </cell>
          <cell r="H192" t="str">
            <v>Mol</v>
          </cell>
          <cell r="I192" t="str">
            <v>Loc</v>
          </cell>
        </row>
        <row r="193">
          <cell r="A193">
            <v>484</v>
          </cell>
          <cell r="B193">
            <v>506</v>
          </cell>
          <cell r="C193" t="str">
            <v>-</v>
          </cell>
          <cell r="D193">
            <v>3</v>
          </cell>
          <cell r="E193">
            <v>4</v>
          </cell>
          <cell r="F193" t="str">
            <v>-</v>
          </cell>
          <cell r="G193">
            <v>2</v>
          </cell>
          <cell r="H193" t="str">
            <v>Mol</v>
          </cell>
          <cell r="I193" t="str">
            <v>Loc</v>
          </cell>
        </row>
        <row r="194">
          <cell r="A194">
            <v>485</v>
          </cell>
          <cell r="B194">
            <v>506</v>
          </cell>
          <cell r="C194" t="str">
            <v>-</v>
          </cell>
          <cell r="D194">
            <v>3</v>
          </cell>
          <cell r="E194">
            <v>4</v>
          </cell>
          <cell r="F194" t="str">
            <v>-</v>
          </cell>
          <cell r="G194">
            <v>2</v>
          </cell>
          <cell r="H194" t="str">
            <v>Mol</v>
          </cell>
          <cell r="I194" t="str">
            <v>Loc</v>
          </cell>
        </row>
        <row r="195">
          <cell r="A195">
            <v>486</v>
          </cell>
          <cell r="B195">
            <v>506</v>
          </cell>
          <cell r="C195" t="str">
            <v>-</v>
          </cell>
          <cell r="D195">
            <v>3</v>
          </cell>
          <cell r="E195">
            <v>4</v>
          </cell>
          <cell r="F195" t="str">
            <v>-</v>
          </cell>
          <cell r="G195">
            <v>2</v>
          </cell>
          <cell r="H195" t="str">
            <v>Mol</v>
          </cell>
          <cell r="I195" t="str">
            <v>Loc</v>
          </cell>
        </row>
        <row r="196">
          <cell r="A196">
            <v>487</v>
          </cell>
          <cell r="B196">
            <v>506</v>
          </cell>
          <cell r="C196" t="str">
            <v>-</v>
          </cell>
          <cell r="D196">
            <v>3</v>
          </cell>
          <cell r="E196">
            <v>4</v>
          </cell>
          <cell r="F196" t="str">
            <v>-</v>
          </cell>
          <cell r="G196">
            <v>2</v>
          </cell>
          <cell r="H196" t="str">
            <v>Mol</v>
          </cell>
          <cell r="I196" t="str">
            <v>Loc</v>
          </cell>
        </row>
        <row r="197">
          <cell r="A197">
            <v>488</v>
          </cell>
          <cell r="B197">
            <v>506</v>
          </cell>
          <cell r="C197" t="str">
            <v>-</v>
          </cell>
          <cell r="D197">
            <v>3</v>
          </cell>
          <cell r="E197">
            <v>4</v>
          </cell>
          <cell r="F197" t="str">
            <v>-</v>
          </cell>
          <cell r="G197">
            <v>2</v>
          </cell>
          <cell r="H197" t="str">
            <v>Mol</v>
          </cell>
          <cell r="I197" t="str">
            <v>Loc</v>
          </cell>
        </row>
        <row r="198">
          <cell r="A198">
            <v>489</v>
          </cell>
          <cell r="B198">
            <v>506</v>
          </cell>
          <cell r="C198" t="str">
            <v>-</v>
          </cell>
          <cell r="D198">
            <v>3</v>
          </cell>
          <cell r="E198">
            <v>4</v>
          </cell>
          <cell r="F198" t="str">
            <v>-</v>
          </cell>
          <cell r="G198">
            <v>2</v>
          </cell>
          <cell r="H198" t="str">
            <v>Mol</v>
          </cell>
          <cell r="I198" t="str">
            <v>Loc</v>
          </cell>
        </row>
        <row r="199">
          <cell r="A199">
            <v>490</v>
          </cell>
          <cell r="B199">
            <v>506</v>
          </cell>
          <cell r="C199" t="str">
            <v>-</v>
          </cell>
          <cell r="D199">
            <v>3</v>
          </cell>
          <cell r="E199">
            <v>4</v>
          </cell>
          <cell r="F199" t="str">
            <v>-</v>
          </cell>
          <cell r="G199">
            <v>2</v>
          </cell>
          <cell r="H199" t="str">
            <v>Mol</v>
          </cell>
          <cell r="I199" t="str">
            <v>Loc</v>
          </cell>
        </row>
        <row r="200">
          <cell r="A200">
            <v>491</v>
          </cell>
          <cell r="B200">
            <v>506</v>
          </cell>
          <cell r="C200" t="str">
            <v>-</v>
          </cell>
          <cell r="D200">
            <v>3</v>
          </cell>
          <cell r="E200">
            <v>4</v>
          </cell>
          <cell r="F200" t="str">
            <v>-</v>
          </cell>
          <cell r="G200">
            <v>2</v>
          </cell>
          <cell r="H200" t="str">
            <v>Mol</v>
          </cell>
          <cell r="I200" t="str">
            <v>Loc</v>
          </cell>
        </row>
        <row r="201">
          <cell r="A201">
            <v>492</v>
          </cell>
          <cell r="B201">
            <v>506</v>
          </cell>
          <cell r="C201" t="str">
            <v>-</v>
          </cell>
          <cell r="D201">
            <v>3</v>
          </cell>
          <cell r="E201">
            <v>4</v>
          </cell>
          <cell r="F201" t="str">
            <v>-</v>
          </cell>
          <cell r="G201">
            <v>2</v>
          </cell>
          <cell r="H201" t="str">
            <v>Mol</v>
          </cell>
          <cell r="I201" t="str">
            <v>Loc</v>
          </cell>
        </row>
        <row r="202">
          <cell r="A202">
            <v>493</v>
          </cell>
          <cell r="B202">
            <v>506</v>
          </cell>
          <cell r="C202" t="str">
            <v>-</v>
          </cell>
          <cell r="D202">
            <v>3</v>
          </cell>
          <cell r="E202">
            <v>4</v>
          </cell>
          <cell r="F202" t="str">
            <v>-</v>
          </cell>
          <cell r="G202">
            <v>2</v>
          </cell>
          <cell r="H202" t="str">
            <v>Mol</v>
          </cell>
          <cell r="I202" t="str">
            <v>Loc</v>
          </cell>
        </row>
        <row r="203">
          <cell r="A203">
            <v>494</v>
          </cell>
          <cell r="B203">
            <v>506</v>
          </cell>
          <cell r="C203" t="str">
            <v>-</v>
          </cell>
          <cell r="D203">
            <v>3</v>
          </cell>
          <cell r="E203">
            <v>4</v>
          </cell>
          <cell r="F203" t="str">
            <v>-</v>
          </cell>
          <cell r="G203">
            <v>2</v>
          </cell>
          <cell r="H203" t="str">
            <v>Mol</v>
          </cell>
          <cell r="I203" t="str">
            <v>Loc</v>
          </cell>
        </row>
        <row r="204">
          <cell r="A204">
            <v>495</v>
          </cell>
          <cell r="B204">
            <v>506</v>
          </cell>
          <cell r="C204" t="str">
            <v>-</v>
          </cell>
          <cell r="D204">
            <v>3</v>
          </cell>
          <cell r="E204">
            <v>4</v>
          </cell>
          <cell r="F204" t="str">
            <v>-</v>
          </cell>
          <cell r="G204">
            <v>2</v>
          </cell>
          <cell r="H204" t="str">
            <v>Mol</v>
          </cell>
          <cell r="I204" t="str">
            <v>Loc</v>
          </cell>
        </row>
        <row r="205">
          <cell r="A205">
            <v>496</v>
          </cell>
          <cell r="B205">
            <v>506</v>
          </cell>
          <cell r="C205" t="str">
            <v>-</v>
          </cell>
          <cell r="D205">
            <v>3</v>
          </cell>
          <cell r="E205">
            <v>4</v>
          </cell>
          <cell r="F205" t="str">
            <v>-</v>
          </cell>
          <cell r="G205">
            <v>2</v>
          </cell>
          <cell r="H205" t="str">
            <v>Mol</v>
          </cell>
          <cell r="I205" t="str">
            <v>Loc</v>
          </cell>
        </row>
        <row r="206">
          <cell r="A206">
            <v>497</v>
          </cell>
          <cell r="B206">
            <v>506</v>
          </cell>
          <cell r="C206" t="str">
            <v>-</v>
          </cell>
          <cell r="D206">
            <v>3</v>
          </cell>
          <cell r="E206">
            <v>4</v>
          </cell>
          <cell r="F206" t="str">
            <v>-</v>
          </cell>
          <cell r="G206">
            <v>2</v>
          </cell>
          <cell r="H206" t="str">
            <v>Mol</v>
          </cell>
          <cell r="I206" t="str">
            <v>Loc</v>
          </cell>
        </row>
        <row r="207">
          <cell r="A207">
            <v>498</v>
          </cell>
          <cell r="B207">
            <v>506</v>
          </cell>
          <cell r="C207" t="str">
            <v>-</v>
          </cell>
          <cell r="D207">
            <v>3</v>
          </cell>
          <cell r="E207">
            <v>4</v>
          </cell>
          <cell r="F207" t="str">
            <v>-</v>
          </cell>
          <cell r="G207">
            <v>2</v>
          </cell>
          <cell r="H207" t="str">
            <v>Mol</v>
          </cell>
          <cell r="I207" t="str">
            <v>Loc</v>
          </cell>
        </row>
        <row r="208">
          <cell r="A208">
            <v>499</v>
          </cell>
          <cell r="B208">
            <v>506</v>
          </cell>
          <cell r="C208" t="str">
            <v>-</v>
          </cell>
          <cell r="D208">
            <v>3</v>
          </cell>
          <cell r="E208">
            <v>4</v>
          </cell>
          <cell r="F208" t="str">
            <v>-</v>
          </cell>
          <cell r="G208">
            <v>2</v>
          </cell>
          <cell r="H208" t="str">
            <v>Mol</v>
          </cell>
          <cell r="I208" t="str">
            <v>Loc</v>
          </cell>
        </row>
        <row r="211">
          <cell r="A211">
            <v>600</v>
          </cell>
          <cell r="B211">
            <v>506</v>
          </cell>
          <cell r="C211" t="str">
            <v>-</v>
          </cell>
          <cell r="D211">
            <v>25</v>
          </cell>
          <cell r="E211">
            <v>4</v>
          </cell>
          <cell r="F211" t="str">
            <v>-</v>
          </cell>
          <cell r="G211">
            <v>2</v>
          </cell>
          <cell r="H211" t="str">
            <v>Mol</v>
          </cell>
          <cell r="I211" t="str">
            <v>Azt</v>
          </cell>
        </row>
        <row r="212">
          <cell r="A212">
            <v>601</v>
          </cell>
          <cell r="B212">
            <v>506</v>
          </cell>
          <cell r="C212" t="str">
            <v>-</v>
          </cell>
          <cell r="D212">
            <v>25</v>
          </cell>
          <cell r="E212">
            <v>4</v>
          </cell>
          <cell r="F212" t="str">
            <v>-</v>
          </cell>
          <cell r="G212">
            <v>2</v>
          </cell>
          <cell r="H212" t="str">
            <v>Mol</v>
          </cell>
          <cell r="I212" t="str">
            <v>Azt</v>
          </cell>
        </row>
        <row r="213">
          <cell r="A213">
            <v>602</v>
          </cell>
          <cell r="B213">
            <v>506</v>
          </cell>
          <cell r="C213" t="str">
            <v>-</v>
          </cell>
          <cell r="D213">
            <v>25</v>
          </cell>
          <cell r="E213">
            <v>4</v>
          </cell>
          <cell r="F213" t="str">
            <v>-</v>
          </cell>
          <cell r="G213">
            <v>4</v>
          </cell>
          <cell r="H213" t="str">
            <v>Mol</v>
          </cell>
          <cell r="I213" t="str">
            <v>Azt</v>
          </cell>
        </row>
        <row r="214">
          <cell r="A214">
            <v>603</v>
          </cell>
          <cell r="B214">
            <v>506</v>
          </cell>
          <cell r="C214" t="str">
            <v>-</v>
          </cell>
          <cell r="D214">
            <v>25</v>
          </cell>
          <cell r="E214">
            <v>4</v>
          </cell>
          <cell r="F214" t="str">
            <v>-</v>
          </cell>
          <cell r="G214">
            <v>4</v>
          </cell>
          <cell r="H214" t="str">
            <v>Mol</v>
          </cell>
          <cell r="I214" t="str">
            <v>Azt</v>
          </cell>
        </row>
        <row r="215">
          <cell r="A215">
            <v>604</v>
          </cell>
          <cell r="B215">
            <v>506</v>
          </cell>
          <cell r="C215" t="str">
            <v>-</v>
          </cell>
          <cell r="D215">
            <v>25</v>
          </cell>
          <cell r="E215">
            <v>4</v>
          </cell>
          <cell r="F215" t="str">
            <v>-</v>
          </cell>
          <cell r="G215">
            <v>4</v>
          </cell>
          <cell r="H215" t="str">
            <v>Mol</v>
          </cell>
          <cell r="I215" t="str">
            <v>Azt</v>
          </cell>
        </row>
        <row r="216">
          <cell r="A216">
            <v>605</v>
          </cell>
          <cell r="B216">
            <v>506</v>
          </cell>
          <cell r="C216" t="str">
            <v>-</v>
          </cell>
          <cell r="D216">
            <v>25</v>
          </cell>
          <cell r="E216">
            <v>4</v>
          </cell>
          <cell r="F216" t="str">
            <v>-</v>
          </cell>
          <cell r="G216">
            <v>4</v>
          </cell>
          <cell r="H216" t="str">
            <v>Mol</v>
          </cell>
          <cell r="I216" t="str">
            <v>Azt</v>
          </cell>
        </row>
        <row r="217">
          <cell r="A217">
            <v>606</v>
          </cell>
          <cell r="B217">
            <v>506</v>
          </cell>
          <cell r="C217" t="str">
            <v>-</v>
          </cell>
          <cell r="D217">
            <v>25</v>
          </cell>
          <cell r="E217">
            <v>4</v>
          </cell>
          <cell r="F217" t="str">
            <v>-</v>
          </cell>
          <cell r="G217">
            <v>4</v>
          </cell>
          <cell r="H217" t="str">
            <v>Mol</v>
          </cell>
          <cell r="I217" t="str">
            <v>Loc</v>
          </cell>
        </row>
        <row r="218">
          <cell r="A218">
            <v>607</v>
          </cell>
          <cell r="B218">
            <v>506</v>
          </cell>
          <cell r="C218" t="str">
            <v>-</v>
          </cell>
          <cell r="D218">
            <v>25</v>
          </cell>
          <cell r="E218">
            <v>4</v>
          </cell>
          <cell r="F218" t="str">
            <v>-</v>
          </cell>
          <cell r="G218">
            <v>4</v>
          </cell>
          <cell r="H218" t="str">
            <v>Mol</v>
          </cell>
          <cell r="I218" t="str">
            <v>Loc</v>
          </cell>
        </row>
        <row r="219">
          <cell r="A219">
            <v>608</v>
          </cell>
          <cell r="B219">
            <v>506</v>
          </cell>
          <cell r="C219" t="str">
            <v>-</v>
          </cell>
          <cell r="D219">
            <v>25</v>
          </cell>
          <cell r="E219">
            <v>4</v>
          </cell>
          <cell r="F219" t="str">
            <v>-</v>
          </cell>
          <cell r="G219">
            <v>4</v>
          </cell>
          <cell r="H219" t="str">
            <v>Mol</v>
          </cell>
          <cell r="I219" t="str">
            <v>Loc</v>
          </cell>
        </row>
        <row r="220">
          <cell r="A220">
            <v>609</v>
          </cell>
          <cell r="B220">
            <v>506</v>
          </cell>
          <cell r="C220" t="str">
            <v>-</v>
          </cell>
          <cell r="D220">
            <v>25</v>
          </cell>
          <cell r="E220">
            <v>4</v>
          </cell>
          <cell r="F220" t="str">
            <v>-</v>
          </cell>
          <cell r="G220">
            <v>4</v>
          </cell>
          <cell r="H220" t="str">
            <v>Mol</v>
          </cell>
          <cell r="I220" t="str">
            <v>Loc</v>
          </cell>
        </row>
        <row r="221">
          <cell r="A221">
            <v>610</v>
          </cell>
          <cell r="B221">
            <v>506</v>
          </cell>
          <cell r="C221" t="str">
            <v>-</v>
          </cell>
          <cell r="D221">
            <v>25</v>
          </cell>
          <cell r="E221">
            <v>4</v>
          </cell>
          <cell r="F221" t="str">
            <v>-</v>
          </cell>
          <cell r="G221">
            <v>4</v>
          </cell>
          <cell r="H221" t="str">
            <v>Mol</v>
          </cell>
          <cell r="I221" t="str">
            <v>Loc</v>
          </cell>
        </row>
        <row r="222">
          <cell r="A222">
            <v>611</v>
          </cell>
          <cell r="B222">
            <v>506</v>
          </cell>
          <cell r="C222" t="str">
            <v>-</v>
          </cell>
          <cell r="D222">
            <v>25</v>
          </cell>
          <cell r="E222">
            <v>4</v>
          </cell>
          <cell r="F222" t="str">
            <v>-</v>
          </cell>
          <cell r="G222">
            <v>4</v>
          </cell>
          <cell r="H222" t="str">
            <v>Mol</v>
          </cell>
          <cell r="I222" t="str">
            <v>Loc</v>
          </cell>
        </row>
        <row r="223">
          <cell r="A223">
            <v>612</v>
          </cell>
          <cell r="B223">
            <v>506</v>
          </cell>
          <cell r="C223" t="str">
            <v>-</v>
          </cell>
          <cell r="D223">
            <v>25</v>
          </cell>
          <cell r="E223">
            <v>4</v>
          </cell>
          <cell r="F223" t="str">
            <v>-</v>
          </cell>
          <cell r="G223">
            <v>4</v>
          </cell>
          <cell r="H223" t="str">
            <v>Mol</v>
          </cell>
          <cell r="I223" t="str">
            <v>Loc</v>
          </cell>
        </row>
        <row r="224">
          <cell r="A224">
            <v>613</v>
          </cell>
          <cell r="B224">
            <v>506</v>
          </cell>
          <cell r="C224" t="str">
            <v>-</v>
          </cell>
          <cell r="D224">
            <v>25</v>
          </cell>
          <cell r="E224">
            <v>4</v>
          </cell>
          <cell r="F224" t="str">
            <v>-</v>
          </cell>
          <cell r="G224">
            <v>4</v>
          </cell>
          <cell r="H224" t="str">
            <v>Mol</v>
          </cell>
          <cell r="I224" t="str">
            <v>Loc</v>
          </cell>
        </row>
        <row r="225">
          <cell r="A225">
            <v>614</v>
          </cell>
          <cell r="B225">
            <v>506</v>
          </cell>
          <cell r="C225" t="str">
            <v>-</v>
          </cell>
          <cell r="D225">
            <v>25</v>
          </cell>
          <cell r="E225">
            <v>4</v>
          </cell>
          <cell r="F225" t="str">
            <v>-</v>
          </cell>
          <cell r="G225">
            <v>4</v>
          </cell>
          <cell r="H225" t="str">
            <v>Mol</v>
          </cell>
          <cell r="I225" t="str">
            <v>Loc</v>
          </cell>
        </row>
        <row r="226">
          <cell r="A226">
            <v>615</v>
          </cell>
          <cell r="B226">
            <v>506</v>
          </cell>
          <cell r="C226" t="str">
            <v>-</v>
          </cell>
          <cell r="D226">
            <v>25</v>
          </cell>
          <cell r="E226">
            <v>4</v>
          </cell>
          <cell r="F226" t="str">
            <v>-</v>
          </cell>
          <cell r="G226">
            <v>4</v>
          </cell>
          <cell r="H226" t="str">
            <v>Mol</v>
          </cell>
          <cell r="I226" t="str">
            <v>Loc</v>
          </cell>
        </row>
        <row r="227">
          <cell r="A227">
            <v>616</v>
          </cell>
          <cell r="B227">
            <v>506</v>
          </cell>
          <cell r="C227" t="str">
            <v>-</v>
          </cell>
          <cell r="D227">
            <v>25</v>
          </cell>
          <cell r="E227">
            <v>4</v>
          </cell>
          <cell r="F227" t="str">
            <v>-</v>
          </cell>
          <cell r="G227">
            <v>4</v>
          </cell>
          <cell r="H227" t="str">
            <v>Mol</v>
          </cell>
          <cell r="I227" t="str">
            <v>Loc</v>
          </cell>
        </row>
        <row r="228">
          <cell r="A228">
            <v>617</v>
          </cell>
          <cell r="B228">
            <v>506</v>
          </cell>
          <cell r="C228" t="str">
            <v>-</v>
          </cell>
          <cell r="D228">
            <v>25</v>
          </cell>
          <cell r="E228">
            <v>4</v>
          </cell>
          <cell r="F228" t="str">
            <v>-</v>
          </cell>
          <cell r="G228">
            <v>5</v>
          </cell>
          <cell r="H228" t="str">
            <v>Mol</v>
          </cell>
          <cell r="I228" t="str">
            <v>Azt</v>
          </cell>
        </row>
        <row r="229">
          <cell r="A229">
            <v>618</v>
          </cell>
          <cell r="B229">
            <v>506</v>
          </cell>
          <cell r="C229" t="str">
            <v>-</v>
          </cell>
          <cell r="D229">
            <v>25</v>
          </cell>
          <cell r="E229">
            <v>4</v>
          </cell>
          <cell r="F229" t="str">
            <v>-</v>
          </cell>
          <cell r="G229">
            <v>5</v>
          </cell>
          <cell r="H229" t="str">
            <v>Mol</v>
          </cell>
          <cell r="I229" t="str">
            <v>Azt</v>
          </cell>
        </row>
        <row r="230">
          <cell r="A230">
            <v>619</v>
          </cell>
          <cell r="B230">
            <v>506</v>
          </cell>
          <cell r="C230" t="str">
            <v>-</v>
          </cell>
          <cell r="D230">
            <v>25</v>
          </cell>
          <cell r="E230">
            <v>4</v>
          </cell>
          <cell r="F230" t="str">
            <v>-</v>
          </cell>
          <cell r="G230">
            <v>5</v>
          </cell>
          <cell r="H230" t="str">
            <v>Mol</v>
          </cell>
          <cell r="I230" t="str">
            <v>Azt</v>
          </cell>
        </row>
        <row r="231">
          <cell r="A231">
            <v>620</v>
          </cell>
          <cell r="B231">
            <v>506</v>
          </cell>
          <cell r="C231" t="str">
            <v>-</v>
          </cell>
          <cell r="D231">
            <v>25</v>
          </cell>
          <cell r="E231">
            <v>4</v>
          </cell>
          <cell r="F231" t="str">
            <v>-</v>
          </cell>
          <cell r="G231">
            <v>5</v>
          </cell>
          <cell r="H231" t="str">
            <v>Mol</v>
          </cell>
          <cell r="I231" t="str">
            <v>Loc</v>
          </cell>
        </row>
        <row r="232">
          <cell r="A232">
            <v>621</v>
          </cell>
          <cell r="B232">
            <v>506</v>
          </cell>
          <cell r="C232" t="str">
            <v>-</v>
          </cell>
          <cell r="D232">
            <v>25</v>
          </cell>
          <cell r="E232">
            <v>4</v>
          </cell>
          <cell r="F232" t="str">
            <v>-</v>
          </cell>
          <cell r="G232">
            <v>5</v>
          </cell>
          <cell r="H232" t="str">
            <v>Mol</v>
          </cell>
          <cell r="I232" t="str">
            <v>Loc</v>
          </cell>
        </row>
        <row r="233">
          <cell r="A233">
            <v>622</v>
          </cell>
          <cell r="B233">
            <v>506</v>
          </cell>
          <cell r="C233" t="str">
            <v>-</v>
          </cell>
          <cell r="D233">
            <v>25</v>
          </cell>
          <cell r="E233">
            <v>4</v>
          </cell>
          <cell r="F233" t="str">
            <v>-</v>
          </cell>
          <cell r="G233">
            <v>5</v>
          </cell>
          <cell r="H233" t="str">
            <v>Mol</v>
          </cell>
          <cell r="I233" t="str">
            <v>Loc</v>
          </cell>
        </row>
        <row r="234">
          <cell r="A234">
            <v>623</v>
          </cell>
          <cell r="B234">
            <v>506</v>
          </cell>
          <cell r="C234" t="str">
            <v>-</v>
          </cell>
          <cell r="D234">
            <v>25</v>
          </cell>
          <cell r="E234">
            <v>4</v>
          </cell>
          <cell r="F234" t="str">
            <v>-</v>
          </cell>
          <cell r="G234">
            <v>5</v>
          </cell>
          <cell r="H234" t="str">
            <v>Mol</v>
          </cell>
          <cell r="I234" t="str">
            <v>Loc</v>
          </cell>
        </row>
        <row r="235">
          <cell r="A235">
            <v>624</v>
          </cell>
          <cell r="B235">
            <v>506</v>
          </cell>
          <cell r="C235" t="str">
            <v>-</v>
          </cell>
          <cell r="D235">
            <v>25</v>
          </cell>
          <cell r="E235">
            <v>4</v>
          </cell>
          <cell r="F235" t="str">
            <v>-</v>
          </cell>
          <cell r="G235">
            <v>5</v>
          </cell>
          <cell r="H235" t="str">
            <v>Mol</v>
          </cell>
          <cell r="I235" t="str">
            <v>Loc</v>
          </cell>
        </row>
        <row r="236">
          <cell r="A236">
            <v>625</v>
          </cell>
          <cell r="B236">
            <v>506</v>
          </cell>
          <cell r="C236" t="str">
            <v>-</v>
          </cell>
          <cell r="D236">
            <v>25</v>
          </cell>
          <cell r="E236">
            <v>4</v>
          </cell>
          <cell r="F236" t="str">
            <v>-</v>
          </cell>
          <cell r="G236">
            <v>5</v>
          </cell>
          <cell r="H236" t="str">
            <v>Mol</v>
          </cell>
          <cell r="I236" t="str">
            <v>Loc</v>
          </cell>
        </row>
        <row r="237">
          <cell r="A237">
            <v>626</v>
          </cell>
          <cell r="B237">
            <v>506</v>
          </cell>
          <cell r="C237" t="str">
            <v>-</v>
          </cell>
          <cell r="D237">
            <v>25</v>
          </cell>
          <cell r="E237">
            <v>4</v>
          </cell>
          <cell r="F237" t="str">
            <v>-</v>
          </cell>
          <cell r="G237">
            <v>5</v>
          </cell>
          <cell r="H237" t="str">
            <v>Mol</v>
          </cell>
          <cell r="I237" t="str">
            <v>Loc</v>
          </cell>
        </row>
        <row r="238">
          <cell r="A238">
            <v>627</v>
          </cell>
          <cell r="B238">
            <v>506</v>
          </cell>
          <cell r="C238" t="str">
            <v>-</v>
          </cell>
          <cell r="D238">
            <v>25</v>
          </cell>
          <cell r="E238">
            <v>4</v>
          </cell>
          <cell r="F238" t="str">
            <v>-</v>
          </cell>
          <cell r="G238">
            <v>5</v>
          </cell>
          <cell r="H238" t="str">
            <v>Mol</v>
          </cell>
          <cell r="I238" t="str">
            <v>Loc</v>
          </cell>
        </row>
        <row r="239">
          <cell r="A239">
            <v>628</v>
          </cell>
          <cell r="B239">
            <v>506</v>
          </cell>
          <cell r="C239" t="str">
            <v>-</v>
          </cell>
          <cell r="D239">
            <v>25</v>
          </cell>
          <cell r="E239">
            <v>4</v>
          </cell>
          <cell r="F239" t="str">
            <v>-</v>
          </cell>
          <cell r="G239">
            <v>5</v>
          </cell>
          <cell r="H239" t="str">
            <v>Mol</v>
          </cell>
          <cell r="I239" t="str">
            <v>Loc</v>
          </cell>
        </row>
        <row r="240">
          <cell r="A240">
            <v>629</v>
          </cell>
          <cell r="B240">
            <v>506</v>
          </cell>
          <cell r="C240" t="str">
            <v>-</v>
          </cell>
          <cell r="D240">
            <v>25</v>
          </cell>
          <cell r="E240">
            <v>4</v>
          </cell>
          <cell r="F240" t="str">
            <v>-</v>
          </cell>
          <cell r="G240">
            <v>5</v>
          </cell>
          <cell r="H240" t="str">
            <v>Mol</v>
          </cell>
          <cell r="I240" t="str">
            <v>Loc</v>
          </cell>
        </row>
        <row r="241">
          <cell r="A241">
            <v>630</v>
          </cell>
          <cell r="B241">
            <v>506</v>
          </cell>
          <cell r="C241" t="str">
            <v>-</v>
          </cell>
          <cell r="D241">
            <v>25</v>
          </cell>
          <cell r="E241">
            <v>4</v>
          </cell>
          <cell r="F241" t="str">
            <v>-</v>
          </cell>
          <cell r="G241">
            <v>5</v>
          </cell>
          <cell r="H241" t="str">
            <v>Mol</v>
          </cell>
          <cell r="I241" t="str">
            <v>Loc</v>
          </cell>
        </row>
        <row r="242">
          <cell r="A242">
            <v>631</v>
          </cell>
          <cell r="B242">
            <v>506</v>
          </cell>
          <cell r="C242" t="str">
            <v>-</v>
          </cell>
          <cell r="D242">
            <v>25</v>
          </cell>
          <cell r="E242">
            <v>4</v>
          </cell>
          <cell r="F242" t="str">
            <v>-</v>
          </cell>
          <cell r="G242">
            <v>5</v>
          </cell>
          <cell r="H242" t="str">
            <v>Mol</v>
          </cell>
          <cell r="I242" t="str">
            <v>Loc</v>
          </cell>
        </row>
        <row r="243">
          <cell r="A243">
            <v>632</v>
          </cell>
          <cell r="B243">
            <v>506</v>
          </cell>
          <cell r="C243" t="str">
            <v>-</v>
          </cell>
          <cell r="D243">
            <v>26</v>
          </cell>
          <cell r="E243">
            <v>4</v>
          </cell>
          <cell r="F243" t="str">
            <v>-</v>
          </cell>
          <cell r="G243">
            <v>2</v>
          </cell>
          <cell r="H243" t="str">
            <v>Mol</v>
          </cell>
          <cell r="I243" t="str">
            <v>Loc</v>
          </cell>
        </row>
        <row r="244">
          <cell r="A244">
            <v>633</v>
          </cell>
          <cell r="B244">
            <v>506</v>
          </cell>
          <cell r="C244" t="str">
            <v>-</v>
          </cell>
          <cell r="D244">
            <v>26</v>
          </cell>
          <cell r="E244">
            <v>4</v>
          </cell>
          <cell r="F244" t="str">
            <v>-</v>
          </cell>
          <cell r="G244">
            <v>2</v>
          </cell>
          <cell r="H244" t="str">
            <v>Mol</v>
          </cell>
          <cell r="I244" t="str">
            <v>Loc</v>
          </cell>
        </row>
        <row r="245">
          <cell r="A245">
            <v>634</v>
          </cell>
          <cell r="B245">
            <v>506</v>
          </cell>
          <cell r="C245" t="str">
            <v>-</v>
          </cell>
          <cell r="D245">
            <v>26</v>
          </cell>
          <cell r="E245">
            <v>4</v>
          </cell>
          <cell r="F245" t="str">
            <v>-</v>
          </cell>
          <cell r="G245">
            <v>2</v>
          </cell>
          <cell r="H245" t="str">
            <v>Mol</v>
          </cell>
          <cell r="I245" t="str">
            <v>Loc</v>
          </cell>
        </row>
        <row r="246">
          <cell r="A246">
            <v>635</v>
          </cell>
          <cell r="B246">
            <v>506</v>
          </cell>
          <cell r="C246" t="str">
            <v>-</v>
          </cell>
          <cell r="D246">
            <v>30</v>
          </cell>
          <cell r="E246">
            <v>6</v>
          </cell>
          <cell r="F246" t="str">
            <v>-</v>
          </cell>
          <cell r="G246">
            <v>1</v>
          </cell>
          <cell r="H246" t="str">
            <v>Mol</v>
          </cell>
          <cell r="I246" t="str">
            <v>Azt</v>
          </cell>
        </row>
        <row r="247">
          <cell r="A247">
            <v>636</v>
          </cell>
          <cell r="B247">
            <v>506</v>
          </cell>
          <cell r="C247" t="str">
            <v>-</v>
          </cell>
          <cell r="D247">
            <v>32</v>
          </cell>
          <cell r="E247">
            <v>4</v>
          </cell>
          <cell r="F247" t="str">
            <v>-</v>
          </cell>
          <cell r="G247">
            <v>1</v>
          </cell>
          <cell r="H247" t="str">
            <v>Mol</v>
          </cell>
          <cell r="I247" t="str">
            <v>Azt</v>
          </cell>
        </row>
        <row r="248">
          <cell r="A248">
            <v>637</v>
          </cell>
          <cell r="B248">
            <v>506</v>
          </cell>
          <cell r="C248" t="str">
            <v>-</v>
          </cell>
          <cell r="D248">
            <v>32</v>
          </cell>
          <cell r="E248">
            <v>4</v>
          </cell>
          <cell r="F248" t="str">
            <v>-</v>
          </cell>
          <cell r="G248">
            <v>1</v>
          </cell>
          <cell r="H248" t="str">
            <v>Mol</v>
          </cell>
          <cell r="I248" t="str">
            <v>Azt</v>
          </cell>
        </row>
        <row r="249">
          <cell r="A249">
            <v>638</v>
          </cell>
          <cell r="B249">
            <v>506</v>
          </cell>
          <cell r="C249" t="str">
            <v>-</v>
          </cell>
          <cell r="D249">
            <v>32</v>
          </cell>
          <cell r="E249">
            <v>4</v>
          </cell>
          <cell r="F249" t="str">
            <v>-</v>
          </cell>
          <cell r="G249">
            <v>1</v>
          </cell>
          <cell r="H249" t="str">
            <v>Mol</v>
          </cell>
          <cell r="I249" t="str">
            <v>Azt</v>
          </cell>
        </row>
        <row r="250">
          <cell r="A250">
            <v>639</v>
          </cell>
          <cell r="B250">
            <v>506</v>
          </cell>
          <cell r="C250" t="str">
            <v>-</v>
          </cell>
          <cell r="D250">
            <v>32</v>
          </cell>
          <cell r="E250">
            <v>4</v>
          </cell>
          <cell r="F250" t="str">
            <v>-</v>
          </cell>
          <cell r="G250">
            <v>1</v>
          </cell>
          <cell r="H250" t="str">
            <v>Mol</v>
          </cell>
          <cell r="I250" t="str">
            <v>Azt</v>
          </cell>
        </row>
        <row r="251">
          <cell r="A251">
            <v>640</v>
          </cell>
          <cell r="B251">
            <v>506</v>
          </cell>
          <cell r="C251" t="str">
            <v>-</v>
          </cell>
          <cell r="D251">
            <v>32</v>
          </cell>
          <cell r="E251">
            <v>4</v>
          </cell>
          <cell r="F251" t="str">
            <v>-</v>
          </cell>
          <cell r="G251">
            <v>2</v>
          </cell>
          <cell r="H251" t="str">
            <v>Mol</v>
          </cell>
          <cell r="I251" t="str">
            <v>Loc</v>
          </cell>
        </row>
        <row r="252">
          <cell r="A252">
            <v>641</v>
          </cell>
          <cell r="B252">
            <v>506</v>
          </cell>
          <cell r="C252" t="str">
            <v>-</v>
          </cell>
          <cell r="D252">
            <v>32</v>
          </cell>
          <cell r="E252">
            <v>4</v>
          </cell>
          <cell r="F252" t="str">
            <v>-</v>
          </cell>
          <cell r="G252">
            <v>2</v>
          </cell>
          <cell r="H252" t="str">
            <v>Mol</v>
          </cell>
          <cell r="I252" t="str">
            <v>Azt</v>
          </cell>
        </row>
        <row r="253">
          <cell r="A253">
            <v>642</v>
          </cell>
          <cell r="B253">
            <v>506</v>
          </cell>
          <cell r="C253" t="str">
            <v>-</v>
          </cell>
          <cell r="D253">
            <v>32</v>
          </cell>
          <cell r="E253">
            <v>4</v>
          </cell>
          <cell r="F253" t="str">
            <v>-</v>
          </cell>
          <cell r="G253">
            <v>2</v>
          </cell>
          <cell r="H253" t="str">
            <v>Mol</v>
          </cell>
          <cell r="I253" t="str">
            <v>Azt</v>
          </cell>
        </row>
        <row r="254">
          <cell r="A254">
            <v>643</v>
          </cell>
          <cell r="B254">
            <v>506</v>
          </cell>
          <cell r="C254" t="str">
            <v>-</v>
          </cell>
          <cell r="D254">
            <v>28</v>
          </cell>
          <cell r="E254">
            <v>4</v>
          </cell>
          <cell r="F254" t="str">
            <v>-</v>
          </cell>
          <cell r="G254">
            <v>3</v>
          </cell>
          <cell r="H254" t="str">
            <v>Mol</v>
          </cell>
          <cell r="I254" t="str">
            <v>Azt</v>
          </cell>
        </row>
        <row r="255">
          <cell r="A255">
            <v>644</v>
          </cell>
          <cell r="B255">
            <v>506</v>
          </cell>
          <cell r="C255" t="str">
            <v>-</v>
          </cell>
          <cell r="D255">
            <v>28</v>
          </cell>
          <cell r="E255">
            <v>4</v>
          </cell>
          <cell r="F255" t="str">
            <v>-</v>
          </cell>
          <cell r="G255">
            <v>3</v>
          </cell>
          <cell r="H255" t="str">
            <v>Mol</v>
          </cell>
          <cell r="I255" t="str">
            <v>Loc</v>
          </cell>
        </row>
        <row r="256">
          <cell r="A256">
            <v>645</v>
          </cell>
          <cell r="B256">
            <v>506</v>
          </cell>
          <cell r="C256" t="str">
            <v>-</v>
          </cell>
          <cell r="D256">
            <v>28</v>
          </cell>
          <cell r="E256">
            <v>4</v>
          </cell>
          <cell r="F256" t="str">
            <v>-</v>
          </cell>
          <cell r="G256">
            <v>3</v>
          </cell>
          <cell r="H256" t="str">
            <v>Mol</v>
          </cell>
          <cell r="I256" t="str">
            <v>Loc</v>
          </cell>
        </row>
        <row r="257">
          <cell r="A257">
            <v>646</v>
          </cell>
          <cell r="B257">
            <v>506</v>
          </cell>
          <cell r="C257" t="str">
            <v>-</v>
          </cell>
          <cell r="D257">
            <v>28</v>
          </cell>
          <cell r="E257">
            <v>4</v>
          </cell>
          <cell r="F257" t="str">
            <v>-</v>
          </cell>
          <cell r="G257">
            <v>3</v>
          </cell>
          <cell r="H257" t="str">
            <v>Mol</v>
          </cell>
          <cell r="I257" t="str">
            <v>Loc</v>
          </cell>
        </row>
        <row r="258">
          <cell r="A258">
            <v>647</v>
          </cell>
          <cell r="B258">
            <v>506</v>
          </cell>
          <cell r="C258" t="str">
            <v>-</v>
          </cell>
          <cell r="D258">
            <v>28</v>
          </cell>
          <cell r="E258">
            <v>4</v>
          </cell>
          <cell r="F258" t="str">
            <v>-</v>
          </cell>
          <cell r="G258">
            <v>3</v>
          </cell>
          <cell r="H258" t="str">
            <v>Mol</v>
          </cell>
          <cell r="I258" t="str">
            <v>Loc</v>
          </cell>
        </row>
        <row r="259">
          <cell r="A259">
            <v>648</v>
          </cell>
          <cell r="B259">
            <v>506</v>
          </cell>
          <cell r="C259" t="str">
            <v>-</v>
          </cell>
          <cell r="D259">
            <v>28</v>
          </cell>
          <cell r="E259">
            <v>4</v>
          </cell>
          <cell r="F259" t="str">
            <v>-</v>
          </cell>
          <cell r="G259">
            <v>3</v>
          </cell>
          <cell r="H259" t="str">
            <v>Mol</v>
          </cell>
          <cell r="I259" t="str">
            <v>Loc</v>
          </cell>
        </row>
        <row r="260">
          <cell r="A260">
            <v>649</v>
          </cell>
          <cell r="B260">
            <v>506</v>
          </cell>
          <cell r="C260" t="str">
            <v>-</v>
          </cell>
          <cell r="D260">
            <v>28</v>
          </cell>
          <cell r="E260">
            <v>4</v>
          </cell>
          <cell r="F260" t="str">
            <v>-</v>
          </cell>
          <cell r="G260">
            <v>3</v>
          </cell>
          <cell r="H260" t="str">
            <v>Mol</v>
          </cell>
          <cell r="I260" t="str">
            <v>Loc</v>
          </cell>
        </row>
        <row r="263">
          <cell r="A263">
            <v>750</v>
          </cell>
          <cell r="B263">
            <v>506</v>
          </cell>
          <cell r="C263" t="str">
            <v>-</v>
          </cell>
          <cell r="D263">
            <v>36</v>
          </cell>
          <cell r="E263">
            <v>2</v>
          </cell>
          <cell r="F263" t="str">
            <v>-</v>
          </cell>
          <cell r="G263">
            <v>4</v>
          </cell>
          <cell r="H263" t="str">
            <v>Atl</v>
          </cell>
          <cell r="I263" t="str">
            <v>Azt</v>
          </cell>
        </row>
        <row r="264">
          <cell r="A264">
            <v>751</v>
          </cell>
          <cell r="B264">
            <v>506</v>
          </cell>
          <cell r="C264" t="str">
            <v>-</v>
          </cell>
          <cell r="D264">
            <v>44</v>
          </cell>
          <cell r="E264">
            <v>0</v>
          </cell>
          <cell r="F264" t="str">
            <v>-</v>
          </cell>
          <cell r="G264">
            <v>1</v>
          </cell>
          <cell r="H264" t="str">
            <v>mm</v>
          </cell>
          <cell r="I264" t="str">
            <v>Loc</v>
          </cell>
        </row>
        <row r="265">
          <cell r="A265">
            <v>752</v>
          </cell>
          <cell r="B265">
            <v>506</v>
          </cell>
          <cell r="C265" t="str">
            <v>-</v>
          </cell>
          <cell r="D265">
            <v>44</v>
          </cell>
          <cell r="E265">
            <v>0</v>
          </cell>
          <cell r="F265" t="str">
            <v>-</v>
          </cell>
          <cell r="G265">
            <v>1</v>
          </cell>
          <cell r="H265" t="str">
            <v>mm</v>
          </cell>
          <cell r="I265" t="str">
            <v>Loc</v>
          </cell>
        </row>
        <row r="266">
          <cell r="A266">
            <v>753</v>
          </cell>
          <cell r="B266">
            <v>506</v>
          </cell>
          <cell r="C266" t="str">
            <v>-</v>
          </cell>
          <cell r="D266">
            <v>44</v>
          </cell>
          <cell r="E266">
            <v>0</v>
          </cell>
          <cell r="F266" t="str">
            <v>-</v>
          </cell>
          <cell r="G266">
            <v>1</v>
          </cell>
          <cell r="H266" t="str">
            <v>mm</v>
          </cell>
          <cell r="I266" t="str">
            <v>Loc</v>
          </cell>
        </row>
        <row r="267">
          <cell r="A267">
            <v>754</v>
          </cell>
          <cell r="B267">
            <v>506</v>
          </cell>
          <cell r="C267" t="str">
            <v>-</v>
          </cell>
          <cell r="D267">
            <v>44</v>
          </cell>
          <cell r="E267">
            <v>0</v>
          </cell>
          <cell r="F267" t="str">
            <v>-</v>
          </cell>
          <cell r="G267">
            <v>1</v>
          </cell>
          <cell r="H267" t="str">
            <v>mm</v>
          </cell>
          <cell r="I267" t="str">
            <v>Azt</v>
          </cell>
        </row>
        <row r="268">
          <cell r="A268">
            <v>755</v>
          </cell>
          <cell r="B268">
            <v>506</v>
          </cell>
          <cell r="C268" t="str">
            <v>-</v>
          </cell>
          <cell r="D268">
            <v>40</v>
          </cell>
          <cell r="E268">
            <v>1</v>
          </cell>
          <cell r="F268" t="str">
            <v>-</v>
          </cell>
          <cell r="G268">
            <v>1</v>
          </cell>
          <cell r="H268" t="str">
            <v>Mol</v>
          </cell>
          <cell r="I268" t="str">
            <v>Gnd</v>
          </cell>
        </row>
        <row r="269">
          <cell r="A269">
            <v>756</v>
          </cell>
          <cell r="B269">
            <v>506</v>
          </cell>
          <cell r="C269" t="str">
            <v>-</v>
          </cell>
          <cell r="D269">
            <v>40</v>
          </cell>
          <cell r="E269">
            <v>1</v>
          </cell>
          <cell r="F269" t="str">
            <v>-</v>
          </cell>
          <cell r="G269">
            <v>1</v>
          </cell>
          <cell r="H269" t="str">
            <v>Mol</v>
          </cell>
          <cell r="I269" t="str">
            <v>Azt</v>
          </cell>
        </row>
        <row r="270">
          <cell r="A270">
            <v>757</v>
          </cell>
          <cell r="B270">
            <v>506</v>
          </cell>
          <cell r="C270" t="str">
            <v>-</v>
          </cell>
          <cell r="D270">
            <v>40</v>
          </cell>
          <cell r="E270">
            <v>1</v>
          </cell>
          <cell r="F270" t="str">
            <v>-</v>
          </cell>
          <cell r="G270">
            <v>1</v>
          </cell>
          <cell r="H270" t="str">
            <v>Mol</v>
          </cell>
          <cell r="I270" t="str">
            <v>Azt</v>
          </cell>
        </row>
        <row r="271">
          <cell r="A271">
            <v>758</v>
          </cell>
          <cell r="B271">
            <v>506</v>
          </cell>
          <cell r="C271" t="str">
            <v>-</v>
          </cell>
          <cell r="D271">
            <v>40</v>
          </cell>
          <cell r="E271">
            <v>1</v>
          </cell>
          <cell r="F271" t="str">
            <v>-</v>
          </cell>
          <cell r="G271">
            <v>1</v>
          </cell>
          <cell r="H271" t="str">
            <v>Mol</v>
          </cell>
          <cell r="I271" t="str">
            <v>Azt</v>
          </cell>
        </row>
        <row r="272">
          <cell r="A272">
            <v>759</v>
          </cell>
          <cell r="B272">
            <v>506</v>
          </cell>
          <cell r="C272" t="str">
            <v>-</v>
          </cell>
          <cell r="D272">
            <v>40</v>
          </cell>
          <cell r="E272">
            <v>1</v>
          </cell>
          <cell r="F272" t="str">
            <v>-</v>
          </cell>
          <cell r="G272">
            <v>1</v>
          </cell>
          <cell r="H272" t="str">
            <v>Mol</v>
          </cell>
          <cell r="I272" t="str">
            <v>Azt</v>
          </cell>
        </row>
        <row r="273">
          <cell r="A273">
            <v>760</v>
          </cell>
          <cell r="B273">
            <v>506</v>
          </cell>
          <cell r="C273" t="str">
            <v>-</v>
          </cell>
          <cell r="D273">
            <v>40</v>
          </cell>
          <cell r="E273">
            <v>1</v>
          </cell>
          <cell r="F273" t="str">
            <v>-</v>
          </cell>
          <cell r="G273">
            <v>1</v>
          </cell>
          <cell r="H273" t="str">
            <v>Mol</v>
          </cell>
          <cell r="I273" t="str">
            <v>Azt</v>
          </cell>
        </row>
        <row r="274">
          <cell r="A274">
            <v>761</v>
          </cell>
          <cell r="B274">
            <v>506</v>
          </cell>
          <cell r="C274" t="str">
            <v>-</v>
          </cell>
          <cell r="D274">
            <v>40</v>
          </cell>
          <cell r="E274">
            <v>1</v>
          </cell>
          <cell r="F274" t="str">
            <v>-</v>
          </cell>
          <cell r="G274">
            <v>1</v>
          </cell>
          <cell r="H274" t="str">
            <v>Mol</v>
          </cell>
          <cell r="I274" t="str">
            <v>Azt</v>
          </cell>
        </row>
        <row r="275">
          <cell r="A275">
            <v>762</v>
          </cell>
          <cell r="B275">
            <v>506</v>
          </cell>
          <cell r="C275" t="str">
            <v>-</v>
          </cell>
          <cell r="D275">
            <v>40</v>
          </cell>
          <cell r="E275">
            <v>1</v>
          </cell>
          <cell r="F275" t="str">
            <v>-</v>
          </cell>
          <cell r="G275">
            <v>1</v>
          </cell>
          <cell r="H275" t="str">
            <v>Mol</v>
          </cell>
          <cell r="I275" t="str">
            <v>Azt</v>
          </cell>
        </row>
        <row r="276">
          <cell r="A276">
            <v>763</v>
          </cell>
          <cell r="B276">
            <v>506</v>
          </cell>
          <cell r="C276" t="str">
            <v>-</v>
          </cell>
          <cell r="D276">
            <v>40</v>
          </cell>
          <cell r="E276">
            <v>1</v>
          </cell>
          <cell r="F276" t="str">
            <v>-</v>
          </cell>
          <cell r="G276">
            <v>1</v>
          </cell>
          <cell r="H276" t="str">
            <v>Mol</v>
          </cell>
          <cell r="I276" t="str">
            <v>Loc</v>
          </cell>
        </row>
        <row r="277">
          <cell r="A277">
            <v>764</v>
          </cell>
          <cell r="B277">
            <v>506</v>
          </cell>
          <cell r="C277" t="str">
            <v>-</v>
          </cell>
          <cell r="D277">
            <v>40</v>
          </cell>
          <cell r="E277">
            <v>1</v>
          </cell>
          <cell r="F277" t="str">
            <v>-</v>
          </cell>
          <cell r="G277">
            <v>1</v>
          </cell>
          <cell r="H277" t="str">
            <v>Mol</v>
          </cell>
          <cell r="I277" t="str">
            <v>Loc</v>
          </cell>
        </row>
        <row r="278">
          <cell r="A278">
            <v>765</v>
          </cell>
          <cell r="B278">
            <v>506</v>
          </cell>
          <cell r="C278" t="str">
            <v>-</v>
          </cell>
          <cell r="D278">
            <v>40</v>
          </cell>
          <cell r="E278">
            <v>1</v>
          </cell>
          <cell r="F278" t="str">
            <v>-</v>
          </cell>
          <cell r="G278">
            <v>1</v>
          </cell>
          <cell r="H278" t="str">
            <v>Mol</v>
          </cell>
          <cell r="I278" t="str">
            <v>Loc</v>
          </cell>
        </row>
        <row r="279">
          <cell r="A279">
            <v>766</v>
          </cell>
          <cell r="B279">
            <v>506</v>
          </cell>
          <cell r="C279" t="str">
            <v>-</v>
          </cell>
          <cell r="D279">
            <v>40</v>
          </cell>
          <cell r="E279">
            <v>1</v>
          </cell>
          <cell r="F279" t="str">
            <v>-</v>
          </cell>
          <cell r="G279">
            <v>1</v>
          </cell>
          <cell r="H279" t="str">
            <v>Mol</v>
          </cell>
          <cell r="I279" t="str">
            <v>Loc</v>
          </cell>
        </row>
        <row r="280">
          <cell r="A280">
            <v>767</v>
          </cell>
          <cell r="B280">
            <v>506</v>
          </cell>
          <cell r="C280" t="str">
            <v>-</v>
          </cell>
          <cell r="D280">
            <v>40</v>
          </cell>
          <cell r="E280">
            <v>1</v>
          </cell>
          <cell r="F280" t="str">
            <v>-</v>
          </cell>
          <cell r="G280">
            <v>1</v>
          </cell>
          <cell r="H280" t="str">
            <v>Mol</v>
          </cell>
          <cell r="I280" t="str">
            <v>Loc</v>
          </cell>
        </row>
        <row r="281">
          <cell r="A281">
            <v>768</v>
          </cell>
          <cell r="B281">
            <v>506</v>
          </cell>
          <cell r="C281" t="str">
            <v>-</v>
          </cell>
          <cell r="D281">
            <v>40</v>
          </cell>
          <cell r="E281">
            <v>1</v>
          </cell>
          <cell r="F281" t="str">
            <v>-</v>
          </cell>
          <cell r="G281">
            <v>1</v>
          </cell>
          <cell r="H281" t="str">
            <v>Mol</v>
          </cell>
          <cell r="I281" t="str">
            <v>Loc</v>
          </cell>
        </row>
        <row r="282">
          <cell r="A282">
            <v>769</v>
          </cell>
          <cell r="B282">
            <v>506</v>
          </cell>
          <cell r="C282" t="str">
            <v>-</v>
          </cell>
          <cell r="D282">
            <v>40</v>
          </cell>
          <cell r="E282">
            <v>1</v>
          </cell>
          <cell r="F282" t="str">
            <v>-</v>
          </cell>
          <cell r="G282">
            <v>1</v>
          </cell>
          <cell r="H282" t="str">
            <v>Mol</v>
          </cell>
          <cell r="I282" t="str">
            <v>Loc</v>
          </cell>
        </row>
        <row r="283">
          <cell r="A283">
            <v>770</v>
          </cell>
          <cell r="B283">
            <v>506</v>
          </cell>
          <cell r="C283" t="str">
            <v>-</v>
          </cell>
          <cell r="D283">
            <v>40</v>
          </cell>
          <cell r="E283">
            <v>1</v>
          </cell>
          <cell r="F283" t="str">
            <v>-</v>
          </cell>
          <cell r="G283">
            <v>1</v>
          </cell>
          <cell r="H283" t="str">
            <v>Mol</v>
          </cell>
          <cell r="I283" t="str">
            <v>Loc</v>
          </cell>
        </row>
        <row r="284">
          <cell r="A284">
            <v>771</v>
          </cell>
          <cell r="B284">
            <v>506</v>
          </cell>
          <cell r="C284" t="str">
            <v>-</v>
          </cell>
          <cell r="D284">
            <v>40</v>
          </cell>
          <cell r="E284">
            <v>1</v>
          </cell>
          <cell r="F284" t="str">
            <v>-</v>
          </cell>
          <cell r="G284">
            <v>1</v>
          </cell>
          <cell r="H284" t="str">
            <v>Mol</v>
          </cell>
          <cell r="I284" t="str">
            <v>Loc</v>
          </cell>
        </row>
        <row r="285">
          <cell r="A285">
            <v>772</v>
          </cell>
          <cell r="B285">
            <v>506</v>
          </cell>
          <cell r="C285" t="str">
            <v>-</v>
          </cell>
          <cell r="D285">
            <v>40</v>
          </cell>
          <cell r="E285">
            <v>1</v>
          </cell>
          <cell r="F285" t="str">
            <v>-</v>
          </cell>
          <cell r="G285">
            <v>1</v>
          </cell>
          <cell r="H285" t="str">
            <v>Mol</v>
          </cell>
          <cell r="I285" t="str">
            <v>Loc</v>
          </cell>
        </row>
        <row r="286">
          <cell r="A286">
            <v>773</v>
          </cell>
          <cell r="B286">
            <v>506</v>
          </cell>
          <cell r="C286" t="str">
            <v>-</v>
          </cell>
          <cell r="D286">
            <v>40</v>
          </cell>
          <cell r="E286">
            <v>1</v>
          </cell>
          <cell r="F286" t="str">
            <v>-</v>
          </cell>
          <cell r="G286">
            <v>1</v>
          </cell>
          <cell r="H286" t="str">
            <v>Mol</v>
          </cell>
          <cell r="I286" t="str">
            <v>Loc</v>
          </cell>
        </row>
        <row r="287">
          <cell r="A287">
            <v>774</v>
          </cell>
          <cell r="B287">
            <v>506</v>
          </cell>
          <cell r="C287" t="str">
            <v>-</v>
          </cell>
          <cell r="D287">
            <v>40</v>
          </cell>
          <cell r="E287">
            <v>1</v>
          </cell>
          <cell r="F287" t="str">
            <v>-</v>
          </cell>
          <cell r="G287">
            <v>1</v>
          </cell>
          <cell r="H287" t="str">
            <v>Mol</v>
          </cell>
          <cell r="I287" t="str">
            <v>Loc</v>
          </cell>
        </row>
        <row r="288">
          <cell r="A288">
            <v>775</v>
          </cell>
          <cell r="B288">
            <v>506</v>
          </cell>
          <cell r="C288" t="str">
            <v>-</v>
          </cell>
          <cell r="D288">
            <v>40</v>
          </cell>
          <cell r="E288">
            <v>1</v>
          </cell>
          <cell r="F288" t="str">
            <v>-</v>
          </cell>
          <cell r="G288">
            <v>1</v>
          </cell>
          <cell r="H288" t="str">
            <v>Mol</v>
          </cell>
          <cell r="I288" t="str">
            <v>Loc</v>
          </cell>
        </row>
        <row r="289">
          <cell r="A289">
            <v>776</v>
          </cell>
          <cell r="B289">
            <v>506</v>
          </cell>
          <cell r="C289" t="str">
            <v>-</v>
          </cell>
          <cell r="D289">
            <v>40</v>
          </cell>
          <cell r="E289">
            <v>1</v>
          </cell>
          <cell r="F289" t="str">
            <v>-</v>
          </cell>
          <cell r="G289">
            <v>1</v>
          </cell>
          <cell r="H289" t="str">
            <v>Mol</v>
          </cell>
          <cell r="I289" t="str">
            <v>Loc</v>
          </cell>
        </row>
        <row r="290">
          <cell r="A290">
            <v>777</v>
          </cell>
          <cell r="B290">
            <v>506</v>
          </cell>
          <cell r="C290" t="str">
            <v>-</v>
          </cell>
          <cell r="D290">
            <v>40</v>
          </cell>
          <cell r="E290">
            <v>1</v>
          </cell>
          <cell r="F290" t="str">
            <v>-</v>
          </cell>
          <cell r="G290">
            <v>1</v>
          </cell>
          <cell r="H290" t="str">
            <v>Mol</v>
          </cell>
          <cell r="I290" t="str">
            <v>Loc</v>
          </cell>
        </row>
        <row r="291">
          <cell r="A291">
            <v>778</v>
          </cell>
          <cell r="B291">
            <v>506</v>
          </cell>
          <cell r="C291" t="str">
            <v>-</v>
          </cell>
          <cell r="D291">
            <v>40</v>
          </cell>
          <cell r="E291">
            <v>1</v>
          </cell>
          <cell r="F291" t="str">
            <v>-</v>
          </cell>
          <cell r="G291">
            <v>1</v>
          </cell>
          <cell r="H291" t="str">
            <v>Mol</v>
          </cell>
          <cell r="I291" t="str">
            <v>Loc</v>
          </cell>
        </row>
        <row r="292">
          <cell r="A292">
            <v>779</v>
          </cell>
          <cell r="B292">
            <v>506</v>
          </cell>
          <cell r="C292" t="str">
            <v>-</v>
          </cell>
          <cell r="D292">
            <v>40</v>
          </cell>
          <cell r="E292">
            <v>1</v>
          </cell>
          <cell r="F292" t="str">
            <v>-</v>
          </cell>
          <cell r="G292">
            <v>1</v>
          </cell>
          <cell r="H292" t="str">
            <v>Mol</v>
          </cell>
          <cell r="I292" t="str">
            <v>Loc</v>
          </cell>
        </row>
        <row r="293">
          <cell r="A293">
            <v>780</v>
          </cell>
          <cell r="B293">
            <v>506</v>
          </cell>
          <cell r="C293" t="str">
            <v>-</v>
          </cell>
          <cell r="D293">
            <v>40</v>
          </cell>
          <cell r="E293">
            <v>1</v>
          </cell>
          <cell r="F293" t="str">
            <v>-</v>
          </cell>
          <cell r="G293">
            <v>1</v>
          </cell>
          <cell r="H293" t="str">
            <v>Mol</v>
          </cell>
          <cell r="I293" t="str">
            <v>Loc</v>
          </cell>
        </row>
        <row r="294">
          <cell r="A294">
            <v>781</v>
          </cell>
          <cell r="B294">
            <v>506</v>
          </cell>
          <cell r="C294" t="str">
            <v>-</v>
          </cell>
          <cell r="D294">
            <v>40</v>
          </cell>
          <cell r="E294">
            <v>1</v>
          </cell>
          <cell r="F294" t="str">
            <v>-</v>
          </cell>
          <cell r="G294">
            <v>1</v>
          </cell>
          <cell r="H294" t="str">
            <v>Mol</v>
          </cell>
          <cell r="I294" t="str">
            <v>Loc</v>
          </cell>
        </row>
        <row r="295">
          <cell r="A295">
            <v>782</v>
          </cell>
          <cell r="B295">
            <v>506</v>
          </cell>
          <cell r="C295" t="str">
            <v>-</v>
          </cell>
          <cell r="D295">
            <v>40</v>
          </cell>
          <cell r="E295">
            <v>1</v>
          </cell>
          <cell r="F295" t="str">
            <v>-</v>
          </cell>
          <cell r="G295">
            <v>1</v>
          </cell>
          <cell r="H295" t="str">
            <v>Mol</v>
          </cell>
          <cell r="I295" t="str">
            <v>Loc</v>
          </cell>
        </row>
        <row r="296">
          <cell r="A296">
            <v>783</v>
          </cell>
          <cell r="B296">
            <v>506</v>
          </cell>
          <cell r="C296" t="str">
            <v>-</v>
          </cell>
          <cell r="D296">
            <v>40</v>
          </cell>
          <cell r="E296">
            <v>1</v>
          </cell>
          <cell r="F296" t="str">
            <v>-</v>
          </cell>
          <cell r="G296">
            <v>1</v>
          </cell>
          <cell r="H296" t="str">
            <v>Mol</v>
          </cell>
          <cell r="I296" t="str">
            <v>Loc</v>
          </cell>
        </row>
        <row r="297">
          <cell r="A297">
            <v>784</v>
          </cell>
          <cell r="B297">
            <v>506</v>
          </cell>
          <cell r="C297" t="str">
            <v>-</v>
          </cell>
          <cell r="D297">
            <v>40</v>
          </cell>
          <cell r="E297">
            <v>1</v>
          </cell>
          <cell r="F297" t="str">
            <v>-</v>
          </cell>
          <cell r="G297">
            <v>1</v>
          </cell>
          <cell r="H297" t="str">
            <v>Mol</v>
          </cell>
          <cell r="I297" t="str">
            <v>Loc</v>
          </cell>
        </row>
        <row r="298">
          <cell r="A298">
            <v>785</v>
          </cell>
          <cell r="B298">
            <v>506</v>
          </cell>
          <cell r="C298" t="str">
            <v>-</v>
          </cell>
          <cell r="D298">
            <v>40</v>
          </cell>
          <cell r="E298">
            <v>1</v>
          </cell>
          <cell r="F298" t="str">
            <v>-</v>
          </cell>
          <cell r="G298">
            <v>1</v>
          </cell>
          <cell r="H298" t="str">
            <v>Mol</v>
          </cell>
          <cell r="I298" t="str">
            <v>Loc</v>
          </cell>
        </row>
        <row r="299">
          <cell r="A299">
            <v>786</v>
          </cell>
          <cell r="B299">
            <v>506</v>
          </cell>
          <cell r="C299" t="str">
            <v>-</v>
          </cell>
          <cell r="D299">
            <v>40</v>
          </cell>
          <cell r="E299">
            <v>1</v>
          </cell>
          <cell r="F299" t="str">
            <v>-</v>
          </cell>
          <cell r="G299">
            <v>1</v>
          </cell>
          <cell r="H299" t="str">
            <v>Mol</v>
          </cell>
          <cell r="I299" t="str">
            <v>Loc</v>
          </cell>
        </row>
        <row r="300">
          <cell r="A300">
            <v>787</v>
          </cell>
          <cell r="B300">
            <v>506</v>
          </cell>
          <cell r="C300" t="str">
            <v>-</v>
          </cell>
          <cell r="D300">
            <v>40</v>
          </cell>
          <cell r="E300">
            <v>1</v>
          </cell>
          <cell r="F300" t="str">
            <v>-</v>
          </cell>
          <cell r="G300">
            <v>1</v>
          </cell>
          <cell r="H300" t="str">
            <v>Mol</v>
          </cell>
          <cell r="I300" t="str">
            <v>Loc</v>
          </cell>
        </row>
        <row r="301">
          <cell r="A301">
            <v>788</v>
          </cell>
          <cell r="B301">
            <v>506</v>
          </cell>
          <cell r="C301" t="str">
            <v>-</v>
          </cell>
          <cell r="D301">
            <v>40</v>
          </cell>
          <cell r="E301">
            <v>1</v>
          </cell>
          <cell r="F301" t="str">
            <v>-</v>
          </cell>
          <cell r="G301">
            <v>1</v>
          </cell>
          <cell r="H301" t="str">
            <v>Mol</v>
          </cell>
          <cell r="I301" t="str">
            <v>Loc</v>
          </cell>
        </row>
        <row r="302">
          <cell r="A302">
            <v>789</v>
          </cell>
          <cell r="B302">
            <v>506</v>
          </cell>
          <cell r="C302" t="str">
            <v>-</v>
          </cell>
          <cell r="D302">
            <v>50</v>
          </cell>
          <cell r="E302">
            <v>4</v>
          </cell>
          <cell r="F302" t="str">
            <v>-</v>
          </cell>
          <cell r="G302">
            <v>1</v>
          </cell>
          <cell r="H302" t="str">
            <v>Mol</v>
          </cell>
          <cell r="I302" t="str">
            <v>Loc</v>
          </cell>
        </row>
        <row r="303">
          <cell r="A303">
            <v>790</v>
          </cell>
          <cell r="B303">
            <v>506</v>
          </cell>
          <cell r="C303" t="str">
            <v>-</v>
          </cell>
          <cell r="D303">
            <v>50</v>
          </cell>
          <cell r="E303">
            <v>4</v>
          </cell>
          <cell r="F303" t="str">
            <v>-</v>
          </cell>
          <cell r="G303">
            <v>3</v>
          </cell>
          <cell r="H303" t="str">
            <v>Mol</v>
          </cell>
          <cell r="I303" t="str">
            <v>Azt</v>
          </cell>
        </row>
        <row r="304">
          <cell r="A304">
            <v>791</v>
          </cell>
          <cell r="B304">
            <v>506</v>
          </cell>
          <cell r="C304" t="str">
            <v>-</v>
          </cell>
          <cell r="D304">
            <v>50</v>
          </cell>
          <cell r="E304">
            <v>4</v>
          </cell>
          <cell r="F304" t="str">
            <v>-</v>
          </cell>
          <cell r="G304">
            <v>3</v>
          </cell>
          <cell r="H304" t="str">
            <v>Mol</v>
          </cell>
          <cell r="I304" t="str">
            <v>Azt</v>
          </cell>
        </row>
        <row r="305">
          <cell r="A305">
            <v>793</v>
          </cell>
          <cell r="B305">
            <v>506</v>
          </cell>
          <cell r="C305" t="str">
            <v>-</v>
          </cell>
          <cell r="D305">
            <v>50</v>
          </cell>
          <cell r="E305">
            <v>4</v>
          </cell>
          <cell r="F305" t="str">
            <v>-</v>
          </cell>
          <cell r="G305">
            <v>3</v>
          </cell>
          <cell r="H305" t="str">
            <v>Mol</v>
          </cell>
          <cell r="I305" t="str">
            <v>Loc</v>
          </cell>
        </row>
        <row r="306">
          <cell r="A306">
            <v>794</v>
          </cell>
          <cell r="B306">
            <v>506</v>
          </cell>
          <cell r="C306" t="str">
            <v>-</v>
          </cell>
          <cell r="D306">
            <v>50</v>
          </cell>
          <cell r="E306">
            <v>4</v>
          </cell>
          <cell r="F306" t="str">
            <v>-</v>
          </cell>
          <cell r="G306">
            <v>4</v>
          </cell>
          <cell r="H306" t="str">
            <v>Mol</v>
          </cell>
          <cell r="I306" t="str">
            <v>Azt</v>
          </cell>
        </row>
        <row r="307">
          <cell r="A307">
            <v>795</v>
          </cell>
          <cell r="B307">
            <v>506</v>
          </cell>
          <cell r="C307" t="str">
            <v>-</v>
          </cell>
          <cell r="D307">
            <v>50</v>
          </cell>
          <cell r="E307">
            <v>4</v>
          </cell>
          <cell r="F307" t="str">
            <v>-</v>
          </cell>
          <cell r="G307">
            <v>4</v>
          </cell>
          <cell r="H307" t="str">
            <v>Mol</v>
          </cell>
          <cell r="I307" t="str">
            <v>Azt</v>
          </cell>
        </row>
        <row r="308">
          <cell r="A308">
            <v>796</v>
          </cell>
          <cell r="B308">
            <v>506</v>
          </cell>
          <cell r="C308" t="str">
            <v>-</v>
          </cell>
          <cell r="D308">
            <v>50</v>
          </cell>
          <cell r="E308">
            <v>4</v>
          </cell>
          <cell r="F308" t="str">
            <v>-</v>
          </cell>
          <cell r="G308">
            <v>4</v>
          </cell>
          <cell r="H308" t="str">
            <v>Mol</v>
          </cell>
          <cell r="I308" t="str">
            <v>Azt</v>
          </cell>
        </row>
        <row r="309">
          <cell r="A309">
            <v>797</v>
          </cell>
          <cell r="B309">
            <v>506</v>
          </cell>
          <cell r="C309" t="str">
            <v>-</v>
          </cell>
          <cell r="D309">
            <v>50</v>
          </cell>
          <cell r="E309">
            <v>4</v>
          </cell>
          <cell r="F309" t="str">
            <v>-</v>
          </cell>
          <cell r="G309">
            <v>4</v>
          </cell>
          <cell r="H309" t="str">
            <v>Mol</v>
          </cell>
          <cell r="I309" t="str">
            <v>Azt</v>
          </cell>
        </row>
        <row r="310">
          <cell r="A310">
            <v>798</v>
          </cell>
          <cell r="B310">
            <v>506</v>
          </cell>
          <cell r="C310" t="str">
            <v>-</v>
          </cell>
          <cell r="D310">
            <v>50</v>
          </cell>
          <cell r="E310">
            <v>4</v>
          </cell>
          <cell r="F310" t="str">
            <v>-</v>
          </cell>
          <cell r="G310">
            <v>4</v>
          </cell>
          <cell r="H310" t="str">
            <v>Mol</v>
          </cell>
          <cell r="I310" t="str">
            <v>Loc</v>
          </cell>
        </row>
        <row r="311">
          <cell r="A311">
            <v>799</v>
          </cell>
          <cell r="B311">
            <v>506</v>
          </cell>
          <cell r="C311" t="str">
            <v>-</v>
          </cell>
          <cell r="D311">
            <v>50</v>
          </cell>
          <cell r="E311">
            <v>4</v>
          </cell>
          <cell r="F311" t="str">
            <v>-</v>
          </cell>
          <cell r="G311">
            <v>4</v>
          </cell>
          <cell r="H311" t="str">
            <v>Mol</v>
          </cell>
          <cell r="I311" t="str">
            <v>Loc</v>
          </cell>
        </row>
        <row r="315">
          <cell r="A315">
            <v>900</v>
          </cell>
          <cell r="B315">
            <v>506</v>
          </cell>
          <cell r="C315" t="str">
            <v>-</v>
          </cell>
          <cell r="D315">
            <v>68</v>
          </cell>
          <cell r="E315">
            <v>4</v>
          </cell>
          <cell r="F315" t="str">
            <v>-</v>
          </cell>
          <cell r="G315">
            <v>4</v>
          </cell>
          <cell r="H315" t="str">
            <v>Mol</v>
          </cell>
          <cell r="I315" t="str">
            <v>Loc</v>
          </cell>
        </row>
        <row r="316">
          <cell r="A316">
            <v>901</v>
          </cell>
          <cell r="B316">
            <v>506</v>
          </cell>
          <cell r="C316" t="str">
            <v>-</v>
          </cell>
          <cell r="D316">
            <v>68</v>
          </cell>
          <cell r="E316">
            <v>4</v>
          </cell>
          <cell r="F316" t="str">
            <v>-</v>
          </cell>
          <cell r="G316">
            <v>4</v>
          </cell>
          <cell r="H316" t="str">
            <v>Mol</v>
          </cell>
          <cell r="I316" t="str">
            <v>Loc</v>
          </cell>
        </row>
        <row r="317">
          <cell r="A317">
            <v>902</v>
          </cell>
          <cell r="B317">
            <v>506</v>
          </cell>
          <cell r="C317" t="str">
            <v>-</v>
          </cell>
          <cell r="D317">
            <v>68</v>
          </cell>
          <cell r="E317">
            <v>4</v>
          </cell>
          <cell r="F317" t="str">
            <v>-</v>
          </cell>
          <cell r="G317">
            <v>4</v>
          </cell>
          <cell r="H317" t="str">
            <v>Mol</v>
          </cell>
          <cell r="I317" t="str">
            <v>Loc</v>
          </cell>
        </row>
        <row r="318">
          <cell r="A318">
            <v>903</v>
          </cell>
          <cell r="B318">
            <v>506</v>
          </cell>
          <cell r="C318" t="str">
            <v>-</v>
          </cell>
          <cell r="D318">
            <v>68</v>
          </cell>
          <cell r="E318">
            <v>4</v>
          </cell>
          <cell r="F318" t="str">
            <v>-</v>
          </cell>
          <cell r="G318">
            <v>4</v>
          </cell>
          <cell r="H318" t="str">
            <v>Mol</v>
          </cell>
          <cell r="I318" t="str">
            <v>Loc</v>
          </cell>
        </row>
        <row r="319">
          <cell r="A319">
            <v>904</v>
          </cell>
          <cell r="B319">
            <v>506</v>
          </cell>
          <cell r="C319" t="str">
            <v>-</v>
          </cell>
          <cell r="D319">
            <v>68</v>
          </cell>
          <cell r="E319">
            <v>4</v>
          </cell>
          <cell r="F319" t="str">
            <v>-</v>
          </cell>
          <cell r="G319">
            <v>4</v>
          </cell>
          <cell r="H319" t="str">
            <v>Mol</v>
          </cell>
          <cell r="I319" t="str">
            <v>Loc</v>
          </cell>
        </row>
        <row r="320">
          <cell r="A320">
            <v>905</v>
          </cell>
          <cell r="B320">
            <v>506</v>
          </cell>
          <cell r="C320" t="str">
            <v>-</v>
          </cell>
          <cell r="D320">
            <v>68</v>
          </cell>
          <cell r="E320">
            <v>4</v>
          </cell>
          <cell r="F320" t="str">
            <v>-</v>
          </cell>
          <cell r="G320">
            <v>4</v>
          </cell>
          <cell r="H320" t="str">
            <v>Mol</v>
          </cell>
          <cell r="I320" t="str">
            <v>Loc</v>
          </cell>
        </row>
        <row r="321">
          <cell r="A321">
            <v>906</v>
          </cell>
          <cell r="B321">
            <v>506</v>
          </cell>
          <cell r="C321" t="str">
            <v>-</v>
          </cell>
          <cell r="D321">
            <v>68</v>
          </cell>
          <cell r="E321">
            <v>4</v>
          </cell>
          <cell r="F321" t="str">
            <v>-</v>
          </cell>
          <cell r="G321">
            <v>4</v>
          </cell>
          <cell r="H321" t="str">
            <v>Mol</v>
          </cell>
          <cell r="I321" t="str">
            <v>Loc</v>
          </cell>
        </row>
        <row r="322">
          <cell r="A322">
            <v>907</v>
          </cell>
          <cell r="B322">
            <v>506</v>
          </cell>
          <cell r="C322" t="str">
            <v>-</v>
          </cell>
          <cell r="D322">
            <v>68</v>
          </cell>
          <cell r="E322">
            <v>4</v>
          </cell>
          <cell r="F322" t="str">
            <v>-</v>
          </cell>
          <cell r="G322">
            <v>4</v>
          </cell>
          <cell r="H322" t="str">
            <v>Mol</v>
          </cell>
          <cell r="I322" t="str">
            <v>Loc</v>
          </cell>
        </row>
        <row r="323">
          <cell r="A323">
            <v>908</v>
          </cell>
          <cell r="B323">
            <v>506</v>
          </cell>
          <cell r="C323" t="str">
            <v>-</v>
          </cell>
          <cell r="D323">
            <v>68</v>
          </cell>
          <cell r="E323">
            <v>4</v>
          </cell>
          <cell r="F323" t="str">
            <v>-</v>
          </cell>
          <cell r="G323">
            <v>4</v>
          </cell>
          <cell r="H323" t="str">
            <v>Mol</v>
          </cell>
          <cell r="I323" t="str">
            <v>Loc</v>
          </cell>
        </row>
        <row r="324">
          <cell r="A324">
            <v>909</v>
          </cell>
          <cell r="B324">
            <v>506</v>
          </cell>
          <cell r="C324" t="str">
            <v>-</v>
          </cell>
          <cell r="D324">
            <v>68</v>
          </cell>
          <cell r="E324">
            <v>4</v>
          </cell>
          <cell r="F324" t="str">
            <v>-</v>
          </cell>
          <cell r="G324">
            <v>4</v>
          </cell>
          <cell r="H324" t="str">
            <v>Mol</v>
          </cell>
          <cell r="I324" t="str">
            <v>Loc</v>
          </cell>
        </row>
        <row r="325">
          <cell r="A325">
            <v>910</v>
          </cell>
          <cell r="B325">
            <v>506</v>
          </cell>
          <cell r="C325" t="str">
            <v>-</v>
          </cell>
          <cell r="D325">
            <v>68</v>
          </cell>
          <cell r="E325">
            <v>4</v>
          </cell>
          <cell r="F325" t="str">
            <v>-</v>
          </cell>
          <cell r="G325">
            <v>4</v>
          </cell>
          <cell r="H325" t="str">
            <v>Mol</v>
          </cell>
          <cell r="I325" t="str">
            <v>Loc</v>
          </cell>
        </row>
        <row r="326">
          <cell r="A326">
            <v>911</v>
          </cell>
          <cell r="B326">
            <v>506</v>
          </cell>
          <cell r="C326" t="str">
            <v>-</v>
          </cell>
          <cell r="D326">
            <v>68</v>
          </cell>
          <cell r="E326">
            <v>4</v>
          </cell>
          <cell r="F326" t="str">
            <v>-</v>
          </cell>
          <cell r="G326">
            <v>4</v>
          </cell>
          <cell r="H326" t="str">
            <v>Mol</v>
          </cell>
          <cell r="I326" t="str">
            <v>Loc</v>
          </cell>
        </row>
        <row r="327">
          <cell r="A327">
            <v>912</v>
          </cell>
          <cell r="B327">
            <v>506</v>
          </cell>
          <cell r="C327" t="str">
            <v>-</v>
          </cell>
          <cell r="D327">
            <v>68</v>
          </cell>
          <cell r="E327">
            <v>4</v>
          </cell>
          <cell r="F327" t="str">
            <v>-</v>
          </cell>
          <cell r="G327">
            <v>4</v>
          </cell>
          <cell r="H327" t="str">
            <v>Mol</v>
          </cell>
          <cell r="I327" t="str">
            <v>Loc</v>
          </cell>
        </row>
        <row r="328">
          <cell r="A328">
            <v>913</v>
          </cell>
          <cell r="B328">
            <v>506</v>
          </cell>
          <cell r="C328" t="str">
            <v>-</v>
          </cell>
          <cell r="D328">
            <v>68</v>
          </cell>
          <cell r="E328">
            <v>4</v>
          </cell>
          <cell r="F328" t="str">
            <v>-</v>
          </cell>
          <cell r="G328">
            <v>4</v>
          </cell>
          <cell r="H328" t="str">
            <v>Mol</v>
          </cell>
          <cell r="I328" t="str">
            <v>Loc</v>
          </cell>
        </row>
        <row r="329">
          <cell r="A329">
            <v>914</v>
          </cell>
          <cell r="B329">
            <v>506</v>
          </cell>
          <cell r="C329" t="str">
            <v>-</v>
          </cell>
          <cell r="D329">
            <v>68</v>
          </cell>
          <cell r="E329">
            <v>4</v>
          </cell>
          <cell r="F329" t="str">
            <v>-</v>
          </cell>
          <cell r="G329">
            <v>4</v>
          </cell>
          <cell r="H329" t="str">
            <v>Mol</v>
          </cell>
          <cell r="I329" t="str">
            <v>Loc</v>
          </cell>
        </row>
        <row r="330">
          <cell r="A330">
            <v>915</v>
          </cell>
          <cell r="B330">
            <v>506</v>
          </cell>
          <cell r="C330" t="str">
            <v>-</v>
          </cell>
          <cell r="D330">
            <v>68</v>
          </cell>
          <cell r="E330">
            <v>4</v>
          </cell>
          <cell r="F330" t="str">
            <v>-</v>
          </cell>
          <cell r="G330">
            <v>4</v>
          </cell>
          <cell r="H330" t="str">
            <v>Mol</v>
          </cell>
          <cell r="I330" t="str">
            <v>Loc</v>
          </cell>
        </row>
        <row r="331">
          <cell r="A331">
            <v>916</v>
          </cell>
          <cell r="B331">
            <v>506</v>
          </cell>
          <cell r="C331" t="str">
            <v>-</v>
          </cell>
          <cell r="D331">
            <v>68</v>
          </cell>
          <cell r="E331">
            <v>4</v>
          </cell>
          <cell r="F331" t="str">
            <v>-</v>
          </cell>
          <cell r="G331">
            <v>4</v>
          </cell>
          <cell r="H331" t="str">
            <v>Mol</v>
          </cell>
          <cell r="I331" t="str">
            <v>Loc</v>
          </cell>
        </row>
        <row r="332">
          <cell r="A332">
            <v>917</v>
          </cell>
          <cell r="B332">
            <v>506</v>
          </cell>
          <cell r="C332" t="str">
            <v>-</v>
          </cell>
          <cell r="D332">
            <v>68</v>
          </cell>
          <cell r="E332">
            <v>4</v>
          </cell>
          <cell r="F332" t="str">
            <v>-</v>
          </cell>
          <cell r="G332">
            <v>4</v>
          </cell>
          <cell r="H332" t="str">
            <v>Mol</v>
          </cell>
          <cell r="I332" t="str">
            <v>Loc</v>
          </cell>
        </row>
        <row r="333">
          <cell r="A333">
            <v>918</v>
          </cell>
          <cell r="B333">
            <v>506</v>
          </cell>
          <cell r="C333" t="str">
            <v>-</v>
          </cell>
          <cell r="D333">
            <v>68</v>
          </cell>
          <cell r="E333">
            <v>4</v>
          </cell>
          <cell r="F333" t="str">
            <v>-</v>
          </cell>
          <cell r="G333">
            <v>4</v>
          </cell>
          <cell r="H333" t="str">
            <v>Mol</v>
          </cell>
          <cell r="I333" t="str">
            <v>Loc</v>
          </cell>
        </row>
        <row r="334">
          <cell r="A334">
            <v>919</v>
          </cell>
          <cell r="B334">
            <v>506</v>
          </cell>
          <cell r="C334" t="str">
            <v>-</v>
          </cell>
          <cell r="D334">
            <v>68</v>
          </cell>
          <cell r="E334">
            <v>4</v>
          </cell>
          <cell r="F334" t="str">
            <v>-</v>
          </cell>
          <cell r="G334">
            <v>4</v>
          </cell>
          <cell r="H334" t="str">
            <v>Mol</v>
          </cell>
          <cell r="I334" t="str">
            <v>Azt</v>
          </cell>
        </row>
        <row r="335">
          <cell r="A335">
            <v>920</v>
          </cell>
          <cell r="B335">
            <v>506</v>
          </cell>
          <cell r="C335" t="str">
            <v>-</v>
          </cell>
          <cell r="D335">
            <v>68</v>
          </cell>
          <cell r="E335">
            <v>4</v>
          </cell>
          <cell r="F335" t="str">
            <v>-</v>
          </cell>
          <cell r="G335">
            <v>4</v>
          </cell>
          <cell r="H335" t="str">
            <v>Mol</v>
          </cell>
          <cell r="I335" t="str">
            <v>Azt</v>
          </cell>
        </row>
        <row r="336">
          <cell r="A336">
            <v>921</v>
          </cell>
          <cell r="B336">
            <v>506</v>
          </cell>
          <cell r="C336" t="str">
            <v>-</v>
          </cell>
          <cell r="D336">
            <v>68</v>
          </cell>
          <cell r="E336">
            <v>4</v>
          </cell>
          <cell r="F336" t="str">
            <v>-</v>
          </cell>
          <cell r="G336">
            <v>4</v>
          </cell>
          <cell r="H336" t="str">
            <v>Mol</v>
          </cell>
          <cell r="I336" t="str">
            <v>Azt</v>
          </cell>
        </row>
        <row r="337">
          <cell r="A337">
            <v>922</v>
          </cell>
          <cell r="B337">
            <v>506</v>
          </cell>
          <cell r="C337" t="str">
            <v>-</v>
          </cell>
          <cell r="D337">
            <v>68</v>
          </cell>
          <cell r="E337">
            <v>4</v>
          </cell>
          <cell r="F337" t="str">
            <v>-</v>
          </cell>
          <cell r="G337">
            <v>5</v>
          </cell>
          <cell r="H337" t="str">
            <v>Mol</v>
          </cell>
          <cell r="I337" t="str">
            <v>Azt</v>
          </cell>
        </row>
        <row r="338">
          <cell r="A338">
            <v>923</v>
          </cell>
          <cell r="B338">
            <v>506</v>
          </cell>
          <cell r="C338" t="str">
            <v>-</v>
          </cell>
          <cell r="D338">
            <v>68</v>
          </cell>
          <cell r="E338">
            <v>4</v>
          </cell>
          <cell r="F338" t="str">
            <v>-</v>
          </cell>
          <cell r="G338">
            <v>5</v>
          </cell>
          <cell r="H338" t="str">
            <v>Mol</v>
          </cell>
          <cell r="I338" t="str">
            <v>Azt</v>
          </cell>
        </row>
        <row r="339">
          <cell r="A339">
            <v>924</v>
          </cell>
          <cell r="B339">
            <v>506</v>
          </cell>
          <cell r="C339" t="str">
            <v>-</v>
          </cell>
          <cell r="D339">
            <v>68</v>
          </cell>
          <cell r="E339">
            <v>4</v>
          </cell>
          <cell r="F339" t="str">
            <v>-</v>
          </cell>
          <cell r="G339">
            <v>5</v>
          </cell>
          <cell r="H339" t="str">
            <v>Mol</v>
          </cell>
          <cell r="I339" t="str">
            <v>Azt</v>
          </cell>
        </row>
        <row r="340">
          <cell r="A340">
            <v>925</v>
          </cell>
          <cell r="B340">
            <v>506</v>
          </cell>
          <cell r="C340" t="str">
            <v>-</v>
          </cell>
          <cell r="D340">
            <v>68</v>
          </cell>
          <cell r="E340">
            <v>4</v>
          </cell>
          <cell r="F340" t="str">
            <v>-</v>
          </cell>
          <cell r="G340">
            <v>5</v>
          </cell>
          <cell r="H340" t="str">
            <v>Mol</v>
          </cell>
          <cell r="I340" t="str">
            <v>Azt</v>
          </cell>
        </row>
        <row r="341">
          <cell r="A341">
            <v>926</v>
          </cell>
          <cell r="B341">
            <v>506</v>
          </cell>
          <cell r="C341" t="str">
            <v>-</v>
          </cell>
          <cell r="D341">
            <v>68</v>
          </cell>
          <cell r="E341">
            <v>4</v>
          </cell>
          <cell r="F341" t="str">
            <v>-</v>
          </cell>
          <cell r="G341">
            <v>5</v>
          </cell>
          <cell r="H341" t="str">
            <v>Mol</v>
          </cell>
          <cell r="I341" t="str">
            <v>Azt</v>
          </cell>
        </row>
        <row r="342">
          <cell r="A342">
            <v>927</v>
          </cell>
          <cell r="B342">
            <v>506</v>
          </cell>
          <cell r="C342" t="str">
            <v>-</v>
          </cell>
          <cell r="D342">
            <v>70</v>
          </cell>
          <cell r="E342">
            <v>6</v>
          </cell>
          <cell r="F342" t="str">
            <v>-</v>
          </cell>
          <cell r="G342">
            <v>1</v>
          </cell>
          <cell r="H342" t="str">
            <v>Mol</v>
          </cell>
          <cell r="I342" t="str">
            <v>Loc</v>
          </cell>
        </row>
        <row r="343">
          <cell r="A343">
            <v>928</v>
          </cell>
          <cell r="B343">
            <v>506</v>
          </cell>
          <cell r="C343" t="str">
            <v>-</v>
          </cell>
          <cell r="D343">
            <v>70</v>
          </cell>
          <cell r="E343">
            <v>6</v>
          </cell>
          <cell r="F343" t="str">
            <v>-</v>
          </cell>
          <cell r="G343">
            <v>1</v>
          </cell>
          <cell r="H343" t="str">
            <v>Mol</v>
          </cell>
          <cell r="I343" t="str">
            <v>Loc</v>
          </cell>
        </row>
        <row r="344">
          <cell r="A344">
            <v>929</v>
          </cell>
          <cell r="B344">
            <v>506</v>
          </cell>
          <cell r="C344" t="str">
            <v>-</v>
          </cell>
          <cell r="D344">
            <v>70</v>
          </cell>
          <cell r="E344">
            <v>6</v>
          </cell>
          <cell r="F344" t="str">
            <v>-</v>
          </cell>
          <cell r="G344">
            <v>1</v>
          </cell>
          <cell r="H344" t="str">
            <v>Mol</v>
          </cell>
          <cell r="I344" t="str">
            <v>Loc</v>
          </cell>
        </row>
        <row r="345">
          <cell r="A345">
            <v>930</v>
          </cell>
          <cell r="B345">
            <v>506</v>
          </cell>
          <cell r="C345" t="str">
            <v>-</v>
          </cell>
          <cell r="D345">
            <v>70</v>
          </cell>
          <cell r="E345">
            <v>6</v>
          </cell>
          <cell r="F345" t="str">
            <v>-</v>
          </cell>
          <cell r="G345">
            <v>1</v>
          </cell>
          <cell r="H345" t="str">
            <v>Mol</v>
          </cell>
          <cell r="I345" t="str">
            <v>Loc</v>
          </cell>
        </row>
        <row r="346">
          <cell r="A346">
            <v>931</v>
          </cell>
          <cell r="B346">
            <v>506</v>
          </cell>
          <cell r="C346" t="str">
            <v>-</v>
          </cell>
          <cell r="D346">
            <v>70</v>
          </cell>
          <cell r="E346">
            <v>6</v>
          </cell>
          <cell r="F346" t="str">
            <v>-</v>
          </cell>
          <cell r="G346">
            <v>1</v>
          </cell>
          <cell r="H346" t="str">
            <v>Mol</v>
          </cell>
          <cell r="I346" t="str">
            <v>Loc</v>
          </cell>
        </row>
        <row r="347">
          <cell r="A347">
            <v>932</v>
          </cell>
          <cell r="B347">
            <v>506</v>
          </cell>
          <cell r="C347" t="str">
            <v>-</v>
          </cell>
          <cell r="D347">
            <v>70</v>
          </cell>
          <cell r="E347">
            <v>6</v>
          </cell>
          <cell r="F347" t="str">
            <v>-</v>
          </cell>
          <cell r="G347">
            <v>1</v>
          </cell>
          <cell r="H347" t="str">
            <v>Mol</v>
          </cell>
          <cell r="I347" t="str">
            <v>Loc</v>
          </cell>
        </row>
        <row r="348">
          <cell r="A348">
            <v>933</v>
          </cell>
          <cell r="B348">
            <v>506</v>
          </cell>
          <cell r="C348" t="str">
            <v>-</v>
          </cell>
          <cell r="D348">
            <v>70</v>
          </cell>
          <cell r="E348">
            <v>6</v>
          </cell>
          <cell r="F348" t="str">
            <v>-</v>
          </cell>
          <cell r="G348">
            <v>1</v>
          </cell>
          <cell r="H348" t="str">
            <v>Mol</v>
          </cell>
          <cell r="I348" t="str">
            <v>Azt</v>
          </cell>
        </row>
        <row r="349">
          <cell r="A349">
            <v>934</v>
          </cell>
          <cell r="B349">
            <v>506</v>
          </cell>
          <cell r="C349" t="str">
            <v>-</v>
          </cell>
          <cell r="D349">
            <v>70</v>
          </cell>
          <cell r="E349">
            <v>6</v>
          </cell>
          <cell r="F349" t="str">
            <v>-</v>
          </cell>
          <cell r="G349">
            <v>2</v>
          </cell>
          <cell r="H349" t="str">
            <v>Mol</v>
          </cell>
          <cell r="I349" t="str">
            <v>Azt</v>
          </cell>
        </row>
        <row r="350">
          <cell r="A350">
            <v>935</v>
          </cell>
          <cell r="B350">
            <v>506</v>
          </cell>
          <cell r="C350" t="str">
            <v>-</v>
          </cell>
          <cell r="D350">
            <v>70</v>
          </cell>
          <cell r="E350">
            <v>6</v>
          </cell>
          <cell r="F350" t="str">
            <v>-</v>
          </cell>
          <cell r="G350">
            <v>2</v>
          </cell>
          <cell r="H350" t="str">
            <v>Mol</v>
          </cell>
          <cell r="I350" t="str">
            <v>Loc</v>
          </cell>
        </row>
        <row r="351">
          <cell r="A351">
            <v>936</v>
          </cell>
          <cell r="B351">
            <v>506</v>
          </cell>
          <cell r="C351" t="str">
            <v>-</v>
          </cell>
          <cell r="D351">
            <v>72</v>
          </cell>
          <cell r="E351">
            <v>6</v>
          </cell>
          <cell r="F351" t="str">
            <v>-</v>
          </cell>
          <cell r="G351">
            <v>1</v>
          </cell>
          <cell r="H351" t="str">
            <v>Mol</v>
          </cell>
          <cell r="I351" t="str">
            <v>Azt</v>
          </cell>
        </row>
        <row r="352">
          <cell r="A352">
            <v>937</v>
          </cell>
          <cell r="B352">
            <v>506</v>
          </cell>
          <cell r="C352" t="str">
            <v>-</v>
          </cell>
          <cell r="D352">
            <v>72</v>
          </cell>
          <cell r="E352">
            <v>6</v>
          </cell>
          <cell r="F352" t="str">
            <v>-</v>
          </cell>
          <cell r="G352">
            <v>1</v>
          </cell>
          <cell r="H352" t="str">
            <v>Mol</v>
          </cell>
          <cell r="I352" t="str">
            <v>Azt</v>
          </cell>
        </row>
        <row r="353">
          <cell r="A353">
            <v>938</v>
          </cell>
          <cell r="B353">
            <v>506</v>
          </cell>
          <cell r="C353" t="str">
            <v>-</v>
          </cell>
          <cell r="D353">
            <v>72</v>
          </cell>
          <cell r="E353">
            <v>6</v>
          </cell>
          <cell r="F353" t="str">
            <v>-</v>
          </cell>
          <cell r="G353">
            <v>1</v>
          </cell>
          <cell r="H353" t="str">
            <v>Mol</v>
          </cell>
          <cell r="I353" t="str">
            <v>Azt</v>
          </cell>
        </row>
        <row r="354">
          <cell r="A354">
            <v>939</v>
          </cell>
          <cell r="B354">
            <v>507</v>
          </cell>
          <cell r="C354" t="str">
            <v>-</v>
          </cell>
          <cell r="D354">
            <v>1</v>
          </cell>
          <cell r="E354">
            <v>4</v>
          </cell>
          <cell r="F354" t="str">
            <v>-</v>
          </cell>
          <cell r="G354">
            <v>2</v>
          </cell>
          <cell r="H354" t="str">
            <v>Mol</v>
          </cell>
          <cell r="I354" t="str">
            <v>Loc</v>
          </cell>
        </row>
        <row r="355">
          <cell r="A355">
            <v>940</v>
          </cell>
          <cell r="B355">
            <v>507</v>
          </cell>
          <cell r="C355" t="str">
            <v>-</v>
          </cell>
          <cell r="D355">
            <v>1</v>
          </cell>
          <cell r="E355">
            <v>4</v>
          </cell>
          <cell r="F355" t="str">
            <v>-</v>
          </cell>
          <cell r="G355">
            <v>2</v>
          </cell>
          <cell r="H355" t="str">
            <v>Mol</v>
          </cell>
          <cell r="I355" t="str">
            <v>Azt</v>
          </cell>
        </row>
        <row r="356">
          <cell r="A356">
            <v>941</v>
          </cell>
          <cell r="B356">
            <v>507</v>
          </cell>
          <cell r="C356" t="str">
            <v>-</v>
          </cell>
          <cell r="D356">
            <v>3</v>
          </cell>
          <cell r="E356">
            <v>4</v>
          </cell>
          <cell r="F356" t="str">
            <v>-</v>
          </cell>
          <cell r="G356">
            <v>2</v>
          </cell>
          <cell r="H356" t="str">
            <v>Mol</v>
          </cell>
          <cell r="I356" t="str">
            <v>Loc</v>
          </cell>
        </row>
        <row r="357">
          <cell r="A357">
            <v>942</v>
          </cell>
          <cell r="B357">
            <v>507</v>
          </cell>
          <cell r="C357" t="str">
            <v>-</v>
          </cell>
          <cell r="D357">
            <v>3</v>
          </cell>
          <cell r="E357">
            <v>4</v>
          </cell>
          <cell r="F357" t="str">
            <v>-</v>
          </cell>
          <cell r="G357">
            <v>2</v>
          </cell>
          <cell r="H357" t="str">
            <v>Mol</v>
          </cell>
          <cell r="I357" t="str">
            <v>Azt</v>
          </cell>
        </row>
        <row r="358">
          <cell r="A358">
            <v>943</v>
          </cell>
          <cell r="B358">
            <v>508</v>
          </cell>
          <cell r="C358" t="str">
            <v>-</v>
          </cell>
          <cell r="D358">
            <v>6</v>
          </cell>
          <cell r="E358">
            <v>4</v>
          </cell>
          <cell r="F358" t="str">
            <v>-</v>
          </cell>
          <cell r="G358">
            <v>1</v>
          </cell>
          <cell r="H358" t="str">
            <v>mm</v>
          </cell>
          <cell r="I358" t="str">
            <v>Azt</v>
          </cell>
        </row>
        <row r="359">
          <cell r="A359">
            <v>944</v>
          </cell>
          <cell r="B359">
            <v>508</v>
          </cell>
          <cell r="C359" t="str">
            <v>-</v>
          </cell>
          <cell r="D359">
            <v>27</v>
          </cell>
          <cell r="E359">
            <v>4</v>
          </cell>
          <cell r="F359" t="str">
            <v>-</v>
          </cell>
          <cell r="G359">
            <v>4</v>
          </cell>
          <cell r="H359" t="str">
            <v>mm</v>
          </cell>
          <cell r="I359" t="str">
            <v>Loc</v>
          </cell>
        </row>
        <row r="360">
          <cell r="A360">
            <v>945</v>
          </cell>
          <cell r="B360">
            <v>508</v>
          </cell>
          <cell r="C360" t="str">
            <v>-</v>
          </cell>
          <cell r="D360">
            <v>11</v>
          </cell>
          <cell r="E360">
            <v>4</v>
          </cell>
          <cell r="F360" t="str">
            <v>-</v>
          </cell>
          <cell r="G360">
            <v>1</v>
          </cell>
          <cell r="H360" t="str">
            <v>mm</v>
          </cell>
          <cell r="I360" t="str">
            <v>Loc</v>
          </cell>
        </row>
        <row r="361">
          <cell r="A361">
            <v>946</v>
          </cell>
          <cell r="B361">
            <v>508</v>
          </cell>
          <cell r="C361" t="str">
            <v>-</v>
          </cell>
          <cell r="D361">
            <v>11</v>
          </cell>
          <cell r="E361">
            <v>4</v>
          </cell>
          <cell r="F361" t="str">
            <v>-</v>
          </cell>
          <cell r="G361">
            <v>1</v>
          </cell>
          <cell r="H361" t="str">
            <v>mm</v>
          </cell>
          <cell r="I361" t="str">
            <v>Azt</v>
          </cell>
        </row>
        <row r="362">
          <cell r="A362">
            <v>947</v>
          </cell>
          <cell r="B362">
            <v>508</v>
          </cell>
          <cell r="C362" t="str">
            <v>-</v>
          </cell>
          <cell r="D362">
            <v>10</v>
          </cell>
          <cell r="E362">
            <v>4</v>
          </cell>
          <cell r="F362" t="str">
            <v>-</v>
          </cell>
          <cell r="G362">
            <v>1</v>
          </cell>
          <cell r="H362" t="str">
            <v>mm</v>
          </cell>
          <cell r="I362" t="str">
            <v>Gnd</v>
          </cell>
        </row>
        <row r="363">
          <cell r="A363">
            <v>948</v>
          </cell>
          <cell r="B363">
            <v>508</v>
          </cell>
          <cell r="C363" t="str">
            <v>-</v>
          </cell>
          <cell r="D363">
            <v>14</v>
          </cell>
          <cell r="E363">
            <v>4</v>
          </cell>
          <cell r="F363" t="str">
            <v>-</v>
          </cell>
          <cell r="G363">
            <v>2</v>
          </cell>
          <cell r="H363" t="str">
            <v>Mol</v>
          </cell>
          <cell r="I363" t="str">
            <v>Loc</v>
          </cell>
        </row>
        <row r="364">
          <cell r="A364">
            <v>949</v>
          </cell>
          <cell r="B364">
            <v>508</v>
          </cell>
          <cell r="C364" t="str">
            <v>-</v>
          </cell>
          <cell r="D364">
            <v>12</v>
          </cell>
          <cell r="E364">
            <v>4</v>
          </cell>
          <cell r="F364" t="str">
            <v>-</v>
          </cell>
          <cell r="G364">
            <v>1</v>
          </cell>
          <cell r="H364" t="str">
            <v>mm</v>
          </cell>
          <cell r="I364" t="str">
            <v>Loc</v>
          </cell>
        </row>
        <row r="367">
          <cell r="A367">
            <v>1050</v>
          </cell>
          <cell r="B367">
            <v>509</v>
          </cell>
          <cell r="C367" t="str">
            <v>-</v>
          </cell>
          <cell r="D367">
            <v>55</v>
          </cell>
          <cell r="E367">
            <v>4</v>
          </cell>
          <cell r="F367" t="str">
            <v>-</v>
          </cell>
          <cell r="G367">
            <v>4</v>
          </cell>
          <cell r="H367" t="str">
            <v>Atl</v>
          </cell>
          <cell r="I367" t="str">
            <v>Gnd</v>
          </cell>
        </row>
        <row r="368">
          <cell r="A368">
            <v>1051</v>
          </cell>
          <cell r="B368">
            <v>509</v>
          </cell>
          <cell r="C368" t="str">
            <v>-</v>
          </cell>
          <cell r="D368">
            <v>55</v>
          </cell>
          <cell r="E368">
            <v>4</v>
          </cell>
          <cell r="F368" t="str">
            <v>-</v>
          </cell>
          <cell r="G368">
            <v>4</v>
          </cell>
          <cell r="H368" t="str">
            <v>Atl</v>
          </cell>
          <cell r="I368" t="str">
            <v>Loc</v>
          </cell>
        </row>
        <row r="369">
          <cell r="A369">
            <v>1052</v>
          </cell>
          <cell r="B369">
            <v>509</v>
          </cell>
          <cell r="C369" t="str">
            <v>-</v>
          </cell>
          <cell r="D369">
            <v>55</v>
          </cell>
          <cell r="E369">
            <v>4</v>
          </cell>
          <cell r="F369" t="str">
            <v>-</v>
          </cell>
          <cell r="G369">
            <v>4</v>
          </cell>
          <cell r="H369" t="str">
            <v>Atl</v>
          </cell>
          <cell r="I369" t="str">
            <v>Loc</v>
          </cell>
        </row>
        <row r="370">
          <cell r="A370">
            <v>1053</v>
          </cell>
          <cell r="B370">
            <v>509</v>
          </cell>
          <cell r="C370" t="str">
            <v>-</v>
          </cell>
          <cell r="D370">
            <v>55</v>
          </cell>
          <cell r="E370">
            <v>4</v>
          </cell>
          <cell r="F370" t="str">
            <v>-</v>
          </cell>
          <cell r="G370">
            <v>4</v>
          </cell>
          <cell r="H370" t="str">
            <v>Atl</v>
          </cell>
          <cell r="I370" t="str">
            <v>Loc</v>
          </cell>
        </row>
        <row r="371">
          <cell r="A371">
            <v>1054</v>
          </cell>
          <cell r="B371">
            <v>509</v>
          </cell>
          <cell r="C371" t="str">
            <v>-</v>
          </cell>
          <cell r="D371">
            <v>60</v>
          </cell>
          <cell r="E371">
            <v>4</v>
          </cell>
          <cell r="F371" t="str">
            <v>-</v>
          </cell>
          <cell r="G371">
            <v>4</v>
          </cell>
          <cell r="H371" t="str">
            <v>Atl</v>
          </cell>
          <cell r="I371" t="str">
            <v>Loc</v>
          </cell>
        </row>
        <row r="372">
          <cell r="A372">
            <v>1055</v>
          </cell>
          <cell r="B372">
            <v>509</v>
          </cell>
          <cell r="C372" t="str">
            <v>-</v>
          </cell>
          <cell r="D372">
            <v>60</v>
          </cell>
          <cell r="E372">
            <v>4</v>
          </cell>
          <cell r="F372" t="str">
            <v>-</v>
          </cell>
          <cell r="G372">
            <v>4</v>
          </cell>
          <cell r="H372" t="str">
            <v>Atl</v>
          </cell>
          <cell r="I372" t="str">
            <v>Azt</v>
          </cell>
        </row>
        <row r="373">
          <cell r="A373">
            <v>1056</v>
          </cell>
          <cell r="B373">
            <v>509</v>
          </cell>
          <cell r="C373" t="str">
            <v>-</v>
          </cell>
          <cell r="D373">
            <v>60</v>
          </cell>
          <cell r="E373">
            <v>4</v>
          </cell>
          <cell r="F373" t="str">
            <v>-</v>
          </cell>
          <cell r="G373">
            <v>5</v>
          </cell>
          <cell r="H373" t="str">
            <v>Atl</v>
          </cell>
          <cell r="I373" t="str">
            <v>Loc</v>
          </cell>
        </row>
        <row r="374">
          <cell r="A374">
            <v>1057</v>
          </cell>
          <cell r="B374">
            <v>509</v>
          </cell>
          <cell r="C374" t="str">
            <v>-</v>
          </cell>
          <cell r="D374">
            <v>60</v>
          </cell>
          <cell r="E374">
            <v>4</v>
          </cell>
          <cell r="F374" t="str">
            <v>-</v>
          </cell>
          <cell r="G374">
            <v>5</v>
          </cell>
          <cell r="H374" t="str">
            <v>Atl</v>
          </cell>
          <cell r="I374" t="str">
            <v>Loc</v>
          </cell>
        </row>
        <row r="375">
          <cell r="A375">
            <v>1058</v>
          </cell>
          <cell r="B375">
            <v>509</v>
          </cell>
          <cell r="C375" t="str">
            <v>-</v>
          </cell>
          <cell r="D375">
            <v>64</v>
          </cell>
          <cell r="E375">
            <v>4</v>
          </cell>
          <cell r="F375" t="str">
            <v>-</v>
          </cell>
          <cell r="G375">
            <v>3</v>
          </cell>
          <cell r="H375" t="str">
            <v>Mol</v>
          </cell>
          <cell r="I375" t="str">
            <v>Azt</v>
          </cell>
        </row>
        <row r="376">
          <cell r="A376">
            <v>1059</v>
          </cell>
          <cell r="B376">
            <v>509</v>
          </cell>
          <cell r="C376" t="str">
            <v>-</v>
          </cell>
          <cell r="D376">
            <v>64</v>
          </cell>
          <cell r="E376">
            <v>4</v>
          </cell>
          <cell r="F376" t="str">
            <v>-</v>
          </cell>
          <cell r="G376">
            <v>3</v>
          </cell>
          <cell r="H376" t="str">
            <v>Mol</v>
          </cell>
          <cell r="I376" t="str">
            <v>Azt</v>
          </cell>
        </row>
        <row r="377">
          <cell r="A377">
            <v>1060</v>
          </cell>
          <cell r="B377">
            <v>509</v>
          </cell>
          <cell r="C377" t="str">
            <v>-</v>
          </cell>
          <cell r="D377">
            <v>64</v>
          </cell>
          <cell r="E377">
            <v>4</v>
          </cell>
          <cell r="F377" t="str">
            <v>-</v>
          </cell>
          <cell r="G377">
            <v>3</v>
          </cell>
          <cell r="H377" t="str">
            <v>Mol</v>
          </cell>
          <cell r="I377" t="str">
            <v>Azt</v>
          </cell>
        </row>
        <row r="378">
          <cell r="A378">
            <v>1061</v>
          </cell>
          <cell r="B378">
            <v>509</v>
          </cell>
          <cell r="C378" t="str">
            <v>-</v>
          </cell>
          <cell r="D378">
            <v>67</v>
          </cell>
          <cell r="E378">
            <v>4</v>
          </cell>
          <cell r="F378" t="str">
            <v>-</v>
          </cell>
          <cell r="G378">
            <v>3</v>
          </cell>
          <cell r="H378" t="str">
            <v>Atl</v>
          </cell>
          <cell r="I378" t="str">
            <v>Azt</v>
          </cell>
        </row>
        <row r="379">
          <cell r="A379">
            <v>1062</v>
          </cell>
          <cell r="B379">
            <v>509</v>
          </cell>
          <cell r="C379" t="str">
            <v>-</v>
          </cell>
          <cell r="D379">
            <v>67</v>
          </cell>
          <cell r="E379">
            <v>4</v>
          </cell>
          <cell r="F379" t="str">
            <v>-</v>
          </cell>
          <cell r="G379">
            <v>3</v>
          </cell>
          <cell r="H379" t="str">
            <v>Atl</v>
          </cell>
          <cell r="I379" t="str">
            <v>Azt</v>
          </cell>
        </row>
        <row r="380">
          <cell r="A380">
            <v>1063</v>
          </cell>
          <cell r="B380">
            <v>509</v>
          </cell>
          <cell r="C380" t="str">
            <v>-</v>
          </cell>
          <cell r="D380">
            <v>69</v>
          </cell>
          <cell r="E380">
            <v>7</v>
          </cell>
          <cell r="F380" t="str">
            <v>-</v>
          </cell>
          <cell r="G380">
            <v>2</v>
          </cell>
          <cell r="H380" t="str">
            <v>Mol</v>
          </cell>
          <cell r="I380" t="str">
            <v>Loc</v>
          </cell>
        </row>
        <row r="381">
          <cell r="A381">
            <v>1064</v>
          </cell>
          <cell r="B381">
            <v>509</v>
          </cell>
          <cell r="C381" t="str">
            <v>-</v>
          </cell>
          <cell r="D381">
            <v>64</v>
          </cell>
          <cell r="E381">
            <v>4</v>
          </cell>
          <cell r="F381" t="str">
            <v>-</v>
          </cell>
          <cell r="G381">
            <v>5</v>
          </cell>
          <cell r="H381" t="str">
            <v>San</v>
          </cell>
          <cell r="I381" t="str">
            <v>Azt</v>
          </cell>
        </row>
        <row r="382">
          <cell r="A382">
            <v>1065</v>
          </cell>
          <cell r="B382">
            <v>509</v>
          </cell>
          <cell r="C382" t="str">
            <v>-</v>
          </cell>
          <cell r="D382">
            <v>64</v>
          </cell>
          <cell r="E382">
            <v>4</v>
          </cell>
          <cell r="F382" t="str">
            <v>-</v>
          </cell>
          <cell r="G382">
            <v>5</v>
          </cell>
          <cell r="H382" t="str">
            <v>San</v>
          </cell>
          <cell r="I382" t="str">
            <v>Azt</v>
          </cell>
        </row>
        <row r="383">
          <cell r="A383">
            <v>1066</v>
          </cell>
          <cell r="B383">
            <v>509</v>
          </cell>
          <cell r="C383" t="str">
            <v>-</v>
          </cell>
          <cell r="D383">
            <v>64</v>
          </cell>
          <cell r="E383">
            <v>4</v>
          </cell>
          <cell r="F383" t="str">
            <v>-</v>
          </cell>
          <cell r="G383">
            <v>5</v>
          </cell>
          <cell r="H383" t="str">
            <v>San</v>
          </cell>
          <cell r="I383" t="str">
            <v>Azt</v>
          </cell>
        </row>
        <row r="384">
          <cell r="A384">
            <v>1067</v>
          </cell>
          <cell r="B384">
            <v>509</v>
          </cell>
          <cell r="C384" t="str">
            <v>-</v>
          </cell>
          <cell r="D384">
            <v>70</v>
          </cell>
          <cell r="E384">
            <v>2</v>
          </cell>
          <cell r="F384" t="str">
            <v>-</v>
          </cell>
          <cell r="G384">
            <v>2</v>
          </cell>
          <cell r="H384" t="str">
            <v>San</v>
          </cell>
          <cell r="I384" t="str">
            <v>Loc</v>
          </cell>
        </row>
        <row r="385">
          <cell r="A385">
            <v>1068</v>
          </cell>
          <cell r="B385">
            <v>509</v>
          </cell>
          <cell r="C385" t="str">
            <v>-</v>
          </cell>
          <cell r="D385">
            <v>70</v>
          </cell>
          <cell r="E385">
            <v>2</v>
          </cell>
          <cell r="F385" t="str">
            <v>-</v>
          </cell>
          <cell r="G385">
            <v>2</v>
          </cell>
          <cell r="H385" t="str">
            <v>San</v>
          </cell>
          <cell r="I385" t="str">
            <v>Azt</v>
          </cell>
        </row>
        <row r="386">
          <cell r="A386">
            <v>1069</v>
          </cell>
          <cell r="B386">
            <v>509</v>
          </cell>
          <cell r="C386" t="str">
            <v>-</v>
          </cell>
          <cell r="D386">
            <v>70</v>
          </cell>
          <cell r="E386">
            <v>2</v>
          </cell>
          <cell r="F386" t="str">
            <v>-</v>
          </cell>
          <cell r="G386">
            <v>3</v>
          </cell>
          <cell r="H386" t="str">
            <v>San</v>
          </cell>
          <cell r="I386" t="str">
            <v>Loc</v>
          </cell>
        </row>
        <row r="387">
          <cell r="A387">
            <v>1070</v>
          </cell>
          <cell r="B387">
            <v>509</v>
          </cell>
          <cell r="C387" t="str">
            <v>-</v>
          </cell>
          <cell r="D387">
            <v>70</v>
          </cell>
          <cell r="E387">
            <v>2</v>
          </cell>
          <cell r="F387" t="str">
            <v>-</v>
          </cell>
          <cell r="G387">
            <v>3</v>
          </cell>
          <cell r="H387" t="str">
            <v>San</v>
          </cell>
          <cell r="I387" t="str">
            <v>Loc</v>
          </cell>
        </row>
        <row r="388">
          <cell r="A388">
            <v>1071</v>
          </cell>
          <cell r="B388">
            <v>509</v>
          </cell>
          <cell r="C388" t="str">
            <v>-</v>
          </cell>
          <cell r="D388">
            <v>70</v>
          </cell>
          <cell r="E388">
            <v>2</v>
          </cell>
          <cell r="F388" t="str">
            <v>-</v>
          </cell>
          <cell r="G388">
            <v>3</v>
          </cell>
          <cell r="H388" t="str">
            <v>San</v>
          </cell>
          <cell r="I388" t="str">
            <v>Loc</v>
          </cell>
        </row>
        <row r="389">
          <cell r="A389">
            <v>1072</v>
          </cell>
          <cell r="B389">
            <v>509</v>
          </cell>
          <cell r="C389" t="str">
            <v>-</v>
          </cell>
          <cell r="D389">
            <v>70</v>
          </cell>
          <cell r="E389">
            <v>2</v>
          </cell>
          <cell r="F389" t="str">
            <v>-</v>
          </cell>
          <cell r="G389">
            <v>3</v>
          </cell>
          <cell r="H389" t="str">
            <v>San</v>
          </cell>
          <cell r="I389" t="str">
            <v>Loc</v>
          </cell>
        </row>
        <row r="390">
          <cell r="A390">
            <v>1073</v>
          </cell>
          <cell r="B390">
            <v>509</v>
          </cell>
          <cell r="C390" t="str">
            <v>-</v>
          </cell>
          <cell r="D390">
            <v>70</v>
          </cell>
          <cell r="E390">
            <v>2</v>
          </cell>
          <cell r="F390" t="str">
            <v>-</v>
          </cell>
          <cell r="G390">
            <v>3</v>
          </cell>
          <cell r="H390" t="str">
            <v>San</v>
          </cell>
          <cell r="I390" t="str">
            <v>Loc</v>
          </cell>
        </row>
        <row r="391">
          <cell r="A391">
            <v>1074</v>
          </cell>
          <cell r="B391">
            <v>509</v>
          </cell>
          <cell r="C391" t="str">
            <v>-</v>
          </cell>
          <cell r="D391">
            <v>70</v>
          </cell>
          <cell r="E391">
            <v>2</v>
          </cell>
          <cell r="F391" t="str">
            <v>-</v>
          </cell>
          <cell r="G391">
            <v>3</v>
          </cell>
          <cell r="H391" t="str">
            <v>San</v>
          </cell>
          <cell r="I391" t="str">
            <v>Loc</v>
          </cell>
        </row>
        <row r="392">
          <cell r="A392">
            <v>1075</v>
          </cell>
          <cell r="B392">
            <v>509</v>
          </cell>
          <cell r="C392" t="str">
            <v>-</v>
          </cell>
          <cell r="D392">
            <v>70</v>
          </cell>
          <cell r="E392">
            <v>3</v>
          </cell>
          <cell r="F392" t="str">
            <v>-</v>
          </cell>
          <cell r="G392">
            <v>3</v>
          </cell>
          <cell r="H392" t="str">
            <v>?</v>
          </cell>
          <cell r="I392" t="str">
            <v>Loc</v>
          </cell>
        </row>
        <row r="393">
          <cell r="A393">
            <v>1076</v>
          </cell>
          <cell r="B393">
            <v>509</v>
          </cell>
          <cell r="C393" t="str">
            <v>-</v>
          </cell>
          <cell r="D393">
            <v>70</v>
          </cell>
          <cell r="E393">
            <v>3</v>
          </cell>
          <cell r="F393" t="str">
            <v>-</v>
          </cell>
          <cell r="G393">
            <v>3</v>
          </cell>
          <cell r="H393" t="str">
            <v>?</v>
          </cell>
          <cell r="I393" t="str">
            <v>Azt</v>
          </cell>
        </row>
        <row r="394">
          <cell r="A394">
            <v>1077</v>
          </cell>
          <cell r="B394">
            <v>509</v>
          </cell>
          <cell r="C394" t="str">
            <v>-</v>
          </cell>
          <cell r="D394">
            <v>70</v>
          </cell>
          <cell r="E394">
            <v>2</v>
          </cell>
          <cell r="F394" t="str">
            <v>-</v>
          </cell>
          <cell r="G394">
            <v>4</v>
          </cell>
          <cell r="H394" t="str">
            <v>San</v>
          </cell>
          <cell r="I394" t="str">
            <v>Loc</v>
          </cell>
        </row>
        <row r="395">
          <cell r="A395">
            <v>1078</v>
          </cell>
          <cell r="B395">
            <v>509</v>
          </cell>
          <cell r="C395" t="str">
            <v>-</v>
          </cell>
          <cell r="D395">
            <v>70</v>
          </cell>
          <cell r="E395">
            <v>2</v>
          </cell>
          <cell r="F395" t="str">
            <v>-</v>
          </cell>
          <cell r="G395">
            <v>4</v>
          </cell>
          <cell r="H395" t="str">
            <v>San</v>
          </cell>
          <cell r="I395" t="str">
            <v>Loc</v>
          </cell>
        </row>
        <row r="396">
          <cell r="A396">
            <v>1079</v>
          </cell>
          <cell r="B396">
            <v>509</v>
          </cell>
          <cell r="C396" t="str">
            <v>-</v>
          </cell>
          <cell r="D396">
            <v>70</v>
          </cell>
          <cell r="E396">
            <v>2</v>
          </cell>
          <cell r="F396" t="str">
            <v>-</v>
          </cell>
          <cell r="G396">
            <v>4</v>
          </cell>
          <cell r="H396" t="str">
            <v>San</v>
          </cell>
          <cell r="I396" t="str">
            <v>Loc</v>
          </cell>
        </row>
        <row r="397">
          <cell r="A397">
            <v>1080</v>
          </cell>
          <cell r="B397">
            <v>509</v>
          </cell>
          <cell r="C397" t="str">
            <v>-</v>
          </cell>
          <cell r="D397">
            <v>70</v>
          </cell>
          <cell r="E397">
            <v>2</v>
          </cell>
          <cell r="F397" t="str">
            <v>-</v>
          </cell>
          <cell r="G397">
            <v>4</v>
          </cell>
          <cell r="H397" t="str">
            <v>San</v>
          </cell>
          <cell r="I397" t="str">
            <v>Loc</v>
          </cell>
        </row>
        <row r="398">
          <cell r="A398">
            <v>1081</v>
          </cell>
          <cell r="B398">
            <v>509</v>
          </cell>
          <cell r="C398" t="str">
            <v>-</v>
          </cell>
          <cell r="D398">
            <v>70</v>
          </cell>
          <cell r="E398">
            <v>2</v>
          </cell>
          <cell r="F398" t="str">
            <v>-</v>
          </cell>
          <cell r="G398">
            <v>4</v>
          </cell>
          <cell r="H398" t="str">
            <v>San</v>
          </cell>
          <cell r="I398" t="str">
            <v>Loc</v>
          </cell>
        </row>
        <row r="399">
          <cell r="A399">
            <v>1082</v>
          </cell>
          <cell r="B399">
            <v>509</v>
          </cell>
          <cell r="C399" t="str">
            <v>-</v>
          </cell>
          <cell r="D399">
            <v>70</v>
          </cell>
          <cell r="E399">
            <v>2</v>
          </cell>
          <cell r="F399" t="str">
            <v>-</v>
          </cell>
          <cell r="G399">
            <v>4</v>
          </cell>
          <cell r="H399" t="str">
            <v>San</v>
          </cell>
          <cell r="I399" t="str">
            <v>Loc</v>
          </cell>
        </row>
        <row r="400">
          <cell r="A400">
            <v>1083</v>
          </cell>
          <cell r="B400">
            <v>509</v>
          </cell>
          <cell r="C400" t="str">
            <v>-</v>
          </cell>
          <cell r="D400">
            <v>70</v>
          </cell>
          <cell r="E400">
            <v>2</v>
          </cell>
          <cell r="F400" t="str">
            <v>-</v>
          </cell>
          <cell r="G400">
            <v>4</v>
          </cell>
          <cell r="H400" t="str">
            <v>San</v>
          </cell>
          <cell r="I400" t="str">
            <v>Loc</v>
          </cell>
        </row>
        <row r="401">
          <cell r="A401">
            <v>1084</v>
          </cell>
          <cell r="B401">
            <v>509</v>
          </cell>
          <cell r="C401" t="str">
            <v>-</v>
          </cell>
          <cell r="D401">
            <v>70</v>
          </cell>
          <cell r="E401">
            <v>2</v>
          </cell>
          <cell r="F401" t="str">
            <v>-</v>
          </cell>
          <cell r="G401">
            <v>4</v>
          </cell>
          <cell r="H401" t="str">
            <v>San</v>
          </cell>
          <cell r="I401" t="str">
            <v>Loc</v>
          </cell>
        </row>
        <row r="402">
          <cell r="A402">
            <v>1085</v>
          </cell>
          <cell r="B402">
            <v>509</v>
          </cell>
          <cell r="C402" t="str">
            <v>-</v>
          </cell>
          <cell r="D402">
            <v>70</v>
          </cell>
          <cell r="E402">
            <v>2</v>
          </cell>
          <cell r="F402" t="str">
            <v>-</v>
          </cell>
          <cell r="G402">
            <v>4</v>
          </cell>
          <cell r="H402" t="str">
            <v>San</v>
          </cell>
          <cell r="I402" t="str">
            <v>Loc</v>
          </cell>
        </row>
        <row r="403">
          <cell r="A403">
            <v>1086</v>
          </cell>
          <cell r="B403">
            <v>509</v>
          </cell>
          <cell r="C403" t="str">
            <v>-</v>
          </cell>
          <cell r="D403">
            <v>70</v>
          </cell>
          <cell r="E403">
            <v>2</v>
          </cell>
          <cell r="F403" t="str">
            <v>-</v>
          </cell>
          <cell r="G403">
            <v>4</v>
          </cell>
          <cell r="H403" t="str">
            <v>San</v>
          </cell>
          <cell r="I403" t="str">
            <v>Loc</v>
          </cell>
        </row>
        <row r="404">
          <cell r="A404">
            <v>1087</v>
          </cell>
          <cell r="B404">
            <v>509</v>
          </cell>
          <cell r="C404" t="str">
            <v>-</v>
          </cell>
          <cell r="D404">
            <v>70</v>
          </cell>
          <cell r="E404">
            <v>2</v>
          </cell>
          <cell r="F404" t="str">
            <v>-</v>
          </cell>
          <cell r="G404">
            <v>4</v>
          </cell>
          <cell r="H404" t="str">
            <v>San</v>
          </cell>
          <cell r="I404" t="str">
            <v>Loc</v>
          </cell>
        </row>
        <row r="405">
          <cell r="A405">
            <v>1088</v>
          </cell>
          <cell r="B405">
            <v>509</v>
          </cell>
          <cell r="C405" t="str">
            <v>-</v>
          </cell>
          <cell r="D405">
            <v>70</v>
          </cell>
          <cell r="E405">
            <v>2</v>
          </cell>
          <cell r="F405" t="str">
            <v>-</v>
          </cell>
          <cell r="G405">
            <v>4</v>
          </cell>
          <cell r="H405" t="str">
            <v>San</v>
          </cell>
          <cell r="I405" t="str">
            <v>Loc</v>
          </cell>
        </row>
        <row r="406">
          <cell r="A406">
            <v>1089</v>
          </cell>
          <cell r="B406">
            <v>509</v>
          </cell>
          <cell r="C406" t="str">
            <v>-</v>
          </cell>
          <cell r="D406">
            <v>70</v>
          </cell>
          <cell r="E406">
            <v>2</v>
          </cell>
          <cell r="F406" t="str">
            <v>-</v>
          </cell>
          <cell r="G406">
            <v>4</v>
          </cell>
          <cell r="H406" t="str">
            <v>San</v>
          </cell>
          <cell r="I406" t="str">
            <v>Loc</v>
          </cell>
        </row>
        <row r="407">
          <cell r="A407">
            <v>1090</v>
          </cell>
          <cell r="B407">
            <v>509</v>
          </cell>
          <cell r="C407" t="str">
            <v>-</v>
          </cell>
          <cell r="D407">
            <v>70</v>
          </cell>
          <cell r="E407">
            <v>2</v>
          </cell>
          <cell r="F407" t="str">
            <v>-</v>
          </cell>
          <cell r="G407">
            <v>4</v>
          </cell>
          <cell r="H407" t="str">
            <v>San</v>
          </cell>
          <cell r="I407" t="str">
            <v>Loc</v>
          </cell>
        </row>
        <row r="408">
          <cell r="A408">
            <v>1091</v>
          </cell>
          <cell r="B408">
            <v>509</v>
          </cell>
          <cell r="C408" t="str">
            <v>-</v>
          </cell>
          <cell r="D408">
            <v>70</v>
          </cell>
          <cell r="E408">
            <v>2</v>
          </cell>
          <cell r="F408" t="str">
            <v>-</v>
          </cell>
          <cell r="G408">
            <v>4</v>
          </cell>
          <cell r="H408" t="str">
            <v>San</v>
          </cell>
          <cell r="I408" t="str">
            <v>Loc</v>
          </cell>
        </row>
        <row r="409">
          <cell r="A409">
            <v>1092</v>
          </cell>
          <cell r="B409">
            <v>509</v>
          </cell>
          <cell r="C409" t="str">
            <v>-</v>
          </cell>
          <cell r="D409">
            <v>70</v>
          </cell>
          <cell r="E409">
            <v>2</v>
          </cell>
          <cell r="F409" t="str">
            <v>-</v>
          </cell>
          <cell r="G409">
            <v>4</v>
          </cell>
          <cell r="H409" t="str">
            <v>San</v>
          </cell>
          <cell r="I409" t="str">
            <v>Loc</v>
          </cell>
        </row>
        <row r="410">
          <cell r="A410">
            <v>1093</v>
          </cell>
          <cell r="B410">
            <v>509</v>
          </cell>
          <cell r="C410" t="str">
            <v>-</v>
          </cell>
          <cell r="D410">
            <v>70</v>
          </cell>
          <cell r="E410">
            <v>2</v>
          </cell>
          <cell r="F410" t="str">
            <v>-</v>
          </cell>
          <cell r="G410">
            <v>4</v>
          </cell>
          <cell r="H410" t="str">
            <v>San</v>
          </cell>
          <cell r="I410" t="str">
            <v>Loc</v>
          </cell>
        </row>
        <row r="411">
          <cell r="A411">
            <v>1094</v>
          </cell>
          <cell r="B411">
            <v>509</v>
          </cell>
          <cell r="C411" t="str">
            <v>-</v>
          </cell>
          <cell r="D411">
            <v>70</v>
          </cell>
          <cell r="E411">
            <v>2</v>
          </cell>
          <cell r="F411" t="str">
            <v>-</v>
          </cell>
          <cell r="G411">
            <v>4</v>
          </cell>
          <cell r="H411" t="str">
            <v>San</v>
          </cell>
          <cell r="I411" t="str">
            <v>Loc</v>
          </cell>
        </row>
        <row r="412">
          <cell r="A412">
            <v>1095</v>
          </cell>
          <cell r="B412">
            <v>509</v>
          </cell>
          <cell r="C412" t="str">
            <v>-</v>
          </cell>
          <cell r="D412">
            <v>70</v>
          </cell>
          <cell r="E412">
            <v>2</v>
          </cell>
          <cell r="F412" t="str">
            <v>-</v>
          </cell>
          <cell r="G412">
            <v>4</v>
          </cell>
          <cell r="H412" t="str">
            <v>San</v>
          </cell>
          <cell r="I412" t="str">
            <v>Loc</v>
          </cell>
        </row>
        <row r="413">
          <cell r="A413">
            <v>1096</v>
          </cell>
          <cell r="B413">
            <v>509</v>
          </cell>
          <cell r="C413" t="str">
            <v>-</v>
          </cell>
          <cell r="D413">
            <v>70</v>
          </cell>
          <cell r="E413">
            <v>2</v>
          </cell>
          <cell r="F413" t="str">
            <v>-</v>
          </cell>
          <cell r="G413">
            <v>4</v>
          </cell>
          <cell r="H413" t="str">
            <v>San</v>
          </cell>
          <cell r="I413" t="str">
            <v>Loc</v>
          </cell>
        </row>
        <row r="414">
          <cell r="A414">
            <v>1097</v>
          </cell>
          <cell r="B414">
            <v>509</v>
          </cell>
          <cell r="C414" t="str">
            <v>-</v>
          </cell>
          <cell r="D414">
            <v>70</v>
          </cell>
          <cell r="E414">
            <v>2</v>
          </cell>
          <cell r="F414" t="str">
            <v>-</v>
          </cell>
          <cell r="G414">
            <v>4</v>
          </cell>
          <cell r="H414" t="str">
            <v>San</v>
          </cell>
          <cell r="I414" t="str">
            <v>Loc</v>
          </cell>
        </row>
        <row r="415">
          <cell r="A415">
            <v>1098</v>
          </cell>
          <cell r="B415">
            <v>509</v>
          </cell>
          <cell r="C415" t="str">
            <v>-</v>
          </cell>
          <cell r="D415">
            <v>70</v>
          </cell>
          <cell r="E415">
            <v>2</v>
          </cell>
          <cell r="F415" t="str">
            <v>-</v>
          </cell>
          <cell r="G415">
            <v>4</v>
          </cell>
          <cell r="H415" t="str">
            <v>San</v>
          </cell>
          <cell r="I415" t="str">
            <v>Loc</v>
          </cell>
        </row>
        <row r="416">
          <cell r="A416">
            <v>1099</v>
          </cell>
          <cell r="B416">
            <v>509</v>
          </cell>
          <cell r="C416" t="str">
            <v>-</v>
          </cell>
          <cell r="D416">
            <v>70</v>
          </cell>
          <cell r="E416">
            <v>2</v>
          </cell>
          <cell r="F416" t="str">
            <v>-</v>
          </cell>
          <cell r="G416">
            <v>4</v>
          </cell>
          <cell r="H416" t="str">
            <v>San</v>
          </cell>
          <cell r="I416" t="str">
            <v>Loc</v>
          </cell>
        </row>
        <row r="419">
          <cell r="A419">
            <v>1200</v>
          </cell>
          <cell r="B419">
            <v>512</v>
          </cell>
          <cell r="C419" t="str">
            <v>-</v>
          </cell>
          <cell r="D419">
            <v>6</v>
          </cell>
          <cell r="E419">
            <v>4</v>
          </cell>
          <cell r="F419" t="str">
            <v>-</v>
          </cell>
          <cell r="G419">
            <v>5</v>
          </cell>
          <cell r="H419" t="str">
            <v>Mol</v>
          </cell>
          <cell r="I419" t="str">
            <v>Loc</v>
          </cell>
        </row>
        <row r="420">
          <cell r="A420">
            <v>1201</v>
          </cell>
          <cell r="B420">
            <v>512</v>
          </cell>
          <cell r="C420" t="str">
            <v>-</v>
          </cell>
          <cell r="D420">
            <v>6</v>
          </cell>
          <cell r="E420">
            <v>4</v>
          </cell>
          <cell r="F420" t="str">
            <v>-</v>
          </cell>
          <cell r="G420">
            <v>5</v>
          </cell>
          <cell r="H420" t="str">
            <v>Mol</v>
          </cell>
          <cell r="I420" t="str">
            <v>Loc</v>
          </cell>
        </row>
        <row r="421">
          <cell r="A421">
            <v>1202</v>
          </cell>
          <cell r="B421">
            <v>512</v>
          </cell>
          <cell r="C421" t="str">
            <v>-</v>
          </cell>
          <cell r="D421">
            <v>6</v>
          </cell>
          <cell r="E421">
            <v>4</v>
          </cell>
          <cell r="F421" t="str">
            <v>-</v>
          </cell>
          <cell r="G421">
            <v>5</v>
          </cell>
          <cell r="H421" t="str">
            <v>Mol</v>
          </cell>
          <cell r="I421" t="str">
            <v>Gnd</v>
          </cell>
        </row>
        <row r="422">
          <cell r="A422">
            <v>1203</v>
          </cell>
          <cell r="B422">
            <v>512</v>
          </cell>
          <cell r="C422" t="str">
            <v>-</v>
          </cell>
          <cell r="D422">
            <v>6</v>
          </cell>
          <cell r="E422">
            <v>4</v>
          </cell>
          <cell r="F422" t="str">
            <v>-</v>
          </cell>
          <cell r="G422">
            <v>5</v>
          </cell>
          <cell r="H422" t="str">
            <v>Mol</v>
          </cell>
          <cell r="I422" t="str">
            <v>Azt</v>
          </cell>
        </row>
        <row r="423">
          <cell r="A423">
            <v>1204</v>
          </cell>
          <cell r="B423">
            <v>512</v>
          </cell>
          <cell r="C423" t="str">
            <v>-</v>
          </cell>
          <cell r="D423">
            <v>6</v>
          </cell>
          <cell r="E423">
            <v>4</v>
          </cell>
          <cell r="F423" t="str">
            <v>-</v>
          </cell>
          <cell r="G423">
            <v>5</v>
          </cell>
          <cell r="H423" t="str">
            <v>Mol</v>
          </cell>
          <cell r="I423" t="str">
            <v>Azt</v>
          </cell>
        </row>
        <row r="424">
          <cell r="A424">
            <v>1205</v>
          </cell>
          <cell r="B424">
            <v>512</v>
          </cell>
          <cell r="C424" t="str">
            <v>-</v>
          </cell>
          <cell r="D424">
            <v>6</v>
          </cell>
          <cell r="E424">
            <v>4</v>
          </cell>
          <cell r="F424" t="str">
            <v>-</v>
          </cell>
          <cell r="G424">
            <v>5</v>
          </cell>
          <cell r="H424" t="str">
            <v>Mol</v>
          </cell>
          <cell r="I424" t="str">
            <v>Azt</v>
          </cell>
        </row>
        <row r="425">
          <cell r="A425">
            <v>1206</v>
          </cell>
          <cell r="B425">
            <v>512</v>
          </cell>
          <cell r="C425" t="str">
            <v>-</v>
          </cell>
          <cell r="D425">
            <v>6</v>
          </cell>
          <cell r="E425">
            <v>4</v>
          </cell>
          <cell r="F425" t="str">
            <v>-</v>
          </cell>
          <cell r="G425">
            <v>5</v>
          </cell>
          <cell r="H425" t="str">
            <v>Mol</v>
          </cell>
          <cell r="I425" t="str">
            <v>Azt</v>
          </cell>
        </row>
        <row r="426">
          <cell r="A426">
            <v>1207</v>
          </cell>
          <cell r="B426">
            <v>512</v>
          </cell>
          <cell r="C426" t="str">
            <v>-</v>
          </cell>
          <cell r="D426">
            <v>6</v>
          </cell>
          <cell r="E426">
            <v>4</v>
          </cell>
          <cell r="F426" t="str">
            <v>-</v>
          </cell>
          <cell r="G426">
            <v>5</v>
          </cell>
          <cell r="H426" t="str">
            <v>Mol</v>
          </cell>
          <cell r="I426" t="str">
            <v>Azt</v>
          </cell>
        </row>
        <row r="427">
          <cell r="A427">
            <v>1208</v>
          </cell>
          <cell r="B427">
            <v>512</v>
          </cell>
          <cell r="C427" t="str">
            <v>-</v>
          </cell>
          <cell r="D427">
            <v>6</v>
          </cell>
          <cell r="E427">
            <v>4</v>
          </cell>
          <cell r="F427" t="str">
            <v>-</v>
          </cell>
          <cell r="G427">
            <v>6</v>
          </cell>
          <cell r="H427" t="str">
            <v>Mol</v>
          </cell>
          <cell r="I427" t="str">
            <v>Loc</v>
          </cell>
        </row>
        <row r="428">
          <cell r="A428">
            <v>1209</v>
          </cell>
          <cell r="B428">
            <v>512</v>
          </cell>
          <cell r="C428" t="str">
            <v>-</v>
          </cell>
          <cell r="D428">
            <v>6</v>
          </cell>
          <cell r="E428">
            <v>4</v>
          </cell>
          <cell r="F428" t="str">
            <v>-</v>
          </cell>
          <cell r="G428">
            <v>6</v>
          </cell>
          <cell r="H428" t="str">
            <v>Mol</v>
          </cell>
          <cell r="I428" t="str">
            <v>Loc</v>
          </cell>
        </row>
        <row r="429">
          <cell r="A429">
            <v>1210</v>
          </cell>
          <cell r="B429">
            <v>512</v>
          </cell>
          <cell r="C429" t="str">
            <v>-</v>
          </cell>
          <cell r="D429">
            <v>6</v>
          </cell>
          <cell r="E429">
            <v>4</v>
          </cell>
          <cell r="F429" t="str">
            <v>-</v>
          </cell>
          <cell r="G429">
            <v>6</v>
          </cell>
          <cell r="H429" t="str">
            <v>Mol</v>
          </cell>
          <cell r="I429" t="str">
            <v>Loc</v>
          </cell>
        </row>
        <row r="430">
          <cell r="A430">
            <v>1211</v>
          </cell>
          <cell r="B430">
            <v>512</v>
          </cell>
          <cell r="C430" t="str">
            <v>-</v>
          </cell>
          <cell r="D430">
            <v>6</v>
          </cell>
          <cell r="E430">
            <v>4</v>
          </cell>
          <cell r="F430" t="str">
            <v>-</v>
          </cell>
          <cell r="G430">
            <v>6</v>
          </cell>
          <cell r="H430" t="str">
            <v>Mol</v>
          </cell>
          <cell r="I430" t="str">
            <v>Loc</v>
          </cell>
        </row>
        <row r="431">
          <cell r="A431">
            <v>1212</v>
          </cell>
          <cell r="B431">
            <v>512</v>
          </cell>
          <cell r="C431" t="str">
            <v>-</v>
          </cell>
          <cell r="D431">
            <v>6</v>
          </cell>
          <cell r="E431">
            <v>4</v>
          </cell>
          <cell r="F431" t="str">
            <v>-</v>
          </cell>
          <cell r="G431">
            <v>6</v>
          </cell>
          <cell r="H431" t="str">
            <v>Mol</v>
          </cell>
          <cell r="I431" t="str">
            <v>Loc</v>
          </cell>
        </row>
        <row r="432">
          <cell r="A432">
            <v>1213</v>
          </cell>
          <cell r="B432">
            <v>512</v>
          </cell>
          <cell r="C432" t="str">
            <v>-</v>
          </cell>
          <cell r="D432">
            <v>6</v>
          </cell>
          <cell r="E432">
            <v>4</v>
          </cell>
          <cell r="F432" t="str">
            <v>-</v>
          </cell>
          <cell r="G432">
            <v>6</v>
          </cell>
          <cell r="H432" t="str">
            <v>Mol</v>
          </cell>
          <cell r="I432" t="str">
            <v>Loc</v>
          </cell>
        </row>
        <row r="433">
          <cell r="A433">
            <v>1214</v>
          </cell>
          <cell r="B433">
            <v>512</v>
          </cell>
          <cell r="C433" t="str">
            <v>-</v>
          </cell>
          <cell r="D433">
            <v>6</v>
          </cell>
          <cell r="E433">
            <v>4</v>
          </cell>
          <cell r="F433" t="str">
            <v>-</v>
          </cell>
          <cell r="G433">
            <v>7</v>
          </cell>
          <cell r="H433" t="str">
            <v>Mol</v>
          </cell>
          <cell r="I433" t="str">
            <v>Loc</v>
          </cell>
        </row>
        <row r="434">
          <cell r="A434">
            <v>1215</v>
          </cell>
          <cell r="B434">
            <v>512</v>
          </cell>
          <cell r="C434" t="str">
            <v>-</v>
          </cell>
          <cell r="D434">
            <v>6</v>
          </cell>
          <cell r="E434">
            <v>4</v>
          </cell>
          <cell r="F434" t="str">
            <v>-</v>
          </cell>
          <cell r="G434">
            <v>7</v>
          </cell>
          <cell r="H434" t="str">
            <v>Mol</v>
          </cell>
          <cell r="I434" t="str">
            <v>Loc</v>
          </cell>
        </row>
        <row r="435">
          <cell r="A435">
            <v>1216</v>
          </cell>
          <cell r="B435">
            <v>512</v>
          </cell>
          <cell r="C435" t="str">
            <v>-</v>
          </cell>
          <cell r="D435">
            <v>6</v>
          </cell>
          <cell r="E435">
            <v>4</v>
          </cell>
          <cell r="F435" t="str">
            <v>-</v>
          </cell>
          <cell r="G435">
            <v>8</v>
          </cell>
          <cell r="H435" t="str">
            <v>Atl</v>
          </cell>
          <cell r="I435" t="str">
            <v>Loc</v>
          </cell>
        </row>
        <row r="436">
          <cell r="A436">
            <v>1217</v>
          </cell>
          <cell r="B436">
            <v>512</v>
          </cell>
          <cell r="C436" t="str">
            <v>-</v>
          </cell>
          <cell r="D436">
            <v>6</v>
          </cell>
          <cell r="E436">
            <v>4</v>
          </cell>
          <cell r="F436" t="str">
            <v>-</v>
          </cell>
          <cell r="G436">
            <v>8</v>
          </cell>
          <cell r="H436" t="str">
            <v>Atl</v>
          </cell>
          <cell r="I436" t="str">
            <v>Loc</v>
          </cell>
        </row>
        <row r="437">
          <cell r="A437">
            <v>1218</v>
          </cell>
          <cell r="B437">
            <v>512</v>
          </cell>
          <cell r="C437" t="str">
            <v>-</v>
          </cell>
          <cell r="D437">
            <v>6</v>
          </cell>
          <cell r="E437">
            <v>4</v>
          </cell>
          <cell r="F437" t="str">
            <v>-</v>
          </cell>
          <cell r="G437">
            <v>8</v>
          </cell>
          <cell r="H437" t="str">
            <v>Atl</v>
          </cell>
          <cell r="I437" t="str">
            <v>Loc</v>
          </cell>
        </row>
        <row r="438">
          <cell r="A438">
            <v>1219</v>
          </cell>
          <cell r="B438">
            <v>512</v>
          </cell>
          <cell r="C438" t="str">
            <v>-</v>
          </cell>
          <cell r="D438">
            <v>6</v>
          </cell>
          <cell r="E438">
            <v>4</v>
          </cell>
          <cell r="F438" t="str">
            <v>-</v>
          </cell>
          <cell r="G438">
            <v>9</v>
          </cell>
          <cell r="H438" t="str">
            <v>Atl</v>
          </cell>
          <cell r="I438" t="str">
            <v>Azt</v>
          </cell>
        </row>
        <row r="439">
          <cell r="A439">
            <v>1220</v>
          </cell>
          <cell r="B439">
            <v>512</v>
          </cell>
          <cell r="C439" t="str">
            <v>-</v>
          </cell>
          <cell r="D439">
            <v>6</v>
          </cell>
          <cell r="E439">
            <v>4</v>
          </cell>
          <cell r="F439" t="str">
            <v>-</v>
          </cell>
          <cell r="G439">
            <v>9</v>
          </cell>
          <cell r="H439" t="str">
            <v>Atl</v>
          </cell>
          <cell r="I439" t="str">
            <v>Loc</v>
          </cell>
        </row>
        <row r="440">
          <cell r="A440">
            <v>1221</v>
          </cell>
          <cell r="B440">
            <v>512</v>
          </cell>
          <cell r="C440" t="str">
            <v>-</v>
          </cell>
          <cell r="D440">
            <v>6</v>
          </cell>
          <cell r="E440">
            <v>4</v>
          </cell>
          <cell r="F440" t="str">
            <v>-</v>
          </cell>
          <cell r="G440">
            <v>9</v>
          </cell>
          <cell r="H440" t="str">
            <v>Atl</v>
          </cell>
          <cell r="I440" t="str">
            <v>Loc</v>
          </cell>
        </row>
        <row r="441">
          <cell r="A441">
            <v>1222</v>
          </cell>
          <cell r="B441">
            <v>512</v>
          </cell>
          <cell r="C441" t="str">
            <v>-</v>
          </cell>
          <cell r="D441">
            <v>6</v>
          </cell>
          <cell r="E441">
            <v>4</v>
          </cell>
          <cell r="F441" t="str">
            <v>-</v>
          </cell>
          <cell r="G441">
            <v>9</v>
          </cell>
          <cell r="H441" t="str">
            <v>Atl</v>
          </cell>
          <cell r="I441" t="str">
            <v>Loc</v>
          </cell>
        </row>
        <row r="442">
          <cell r="A442">
            <v>1223</v>
          </cell>
          <cell r="B442">
            <v>512</v>
          </cell>
          <cell r="C442" t="str">
            <v>-</v>
          </cell>
          <cell r="D442">
            <v>6</v>
          </cell>
          <cell r="E442">
            <v>4</v>
          </cell>
          <cell r="F442" t="str">
            <v>-</v>
          </cell>
          <cell r="G442">
            <v>9</v>
          </cell>
          <cell r="H442" t="str">
            <v>Atl</v>
          </cell>
          <cell r="I442" t="str">
            <v>Loc</v>
          </cell>
        </row>
        <row r="443">
          <cell r="A443">
            <v>1224</v>
          </cell>
          <cell r="B443">
            <v>512</v>
          </cell>
          <cell r="C443" t="str">
            <v>-</v>
          </cell>
          <cell r="D443">
            <v>6</v>
          </cell>
          <cell r="E443">
            <v>4</v>
          </cell>
          <cell r="F443" t="str">
            <v>-</v>
          </cell>
          <cell r="G443">
            <v>9</v>
          </cell>
          <cell r="H443" t="str">
            <v>Atl</v>
          </cell>
          <cell r="I443" t="str">
            <v>Gnd</v>
          </cell>
        </row>
        <row r="444">
          <cell r="A444">
            <v>1225</v>
          </cell>
          <cell r="B444">
            <v>512</v>
          </cell>
          <cell r="C444" t="str">
            <v>-</v>
          </cell>
          <cell r="D444">
            <v>6</v>
          </cell>
          <cell r="E444">
            <v>4</v>
          </cell>
          <cell r="F444" t="str">
            <v>-</v>
          </cell>
          <cell r="G444">
            <v>10</v>
          </cell>
          <cell r="H444" t="str">
            <v>Atl</v>
          </cell>
          <cell r="I444" t="str">
            <v>Loc</v>
          </cell>
        </row>
        <row r="445">
          <cell r="A445">
            <v>1226</v>
          </cell>
          <cell r="B445">
            <v>512</v>
          </cell>
          <cell r="C445" t="str">
            <v>-</v>
          </cell>
          <cell r="D445">
            <v>6</v>
          </cell>
          <cell r="E445">
            <v>4</v>
          </cell>
          <cell r="F445" t="str">
            <v>-</v>
          </cell>
          <cell r="G445">
            <v>10</v>
          </cell>
          <cell r="H445" t="str">
            <v>Atl</v>
          </cell>
          <cell r="I445" t="str">
            <v>Loc</v>
          </cell>
        </row>
        <row r="446">
          <cell r="A446">
            <v>1227</v>
          </cell>
          <cell r="B446">
            <v>512</v>
          </cell>
          <cell r="C446" t="str">
            <v>-</v>
          </cell>
          <cell r="D446">
            <v>6</v>
          </cell>
          <cell r="E446">
            <v>4</v>
          </cell>
          <cell r="F446" t="str">
            <v>-</v>
          </cell>
          <cell r="G446">
            <v>10</v>
          </cell>
          <cell r="H446" t="str">
            <v>Atl</v>
          </cell>
          <cell r="I446" t="str">
            <v>Loc</v>
          </cell>
        </row>
        <row r="447">
          <cell r="A447">
            <v>1228</v>
          </cell>
          <cell r="B447">
            <v>512</v>
          </cell>
          <cell r="C447" t="str">
            <v>-</v>
          </cell>
          <cell r="D447">
            <v>7</v>
          </cell>
          <cell r="E447">
            <v>4</v>
          </cell>
          <cell r="F447" t="str">
            <v>-</v>
          </cell>
          <cell r="G447">
            <v>2</v>
          </cell>
          <cell r="H447" t="str">
            <v>Mol</v>
          </cell>
          <cell r="I447" t="str">
            <v>Azt</v>
          </cell>
        </row>
        <row r="448">
          <cell r="A448">
            <v>1229</v>
          </cell>
          <cell r="B448">
            <v>512</v>
          </cell>
          <cell r="C448" t="str">
            <v>-</v>
          </cell>
          <cell r="D448">
            <v>7</v>
          </cell>
          <cell r="E448">
            <v>4</v>
          </cell>
          <cell r="F448" t="str">
            <v>-</v>
          </cell>
          <cell r="G448">
            <v>2</v>
          </cell>
          <cell r="H448" t="str">
            <v>Mol</v>
          </cell>
          <cell r="I448" t="str">
            <v>Azt</v>
          </cell>
        </row>
        <row r="449">
          <cell r="A449">
            <v>1230</v>
          </cell>
          <cell r="B449">
            <v>512</v>
          </cell>
          <cell r="C449" t="str">
            <v>-</v>
          </cell>
          <cell r="D449">
            <v>7</v>
          </cell>
          <cell r="E449">
            <v>4</v>
          </cell>
          <cell r="F449" t="str">
            <v>-</v>
          </cell>
          <cell r="G449">
            <v>3</v>
          </cell>
          <cell r="H449" t="str">
            <v>Mol</v>
          </cell>
          <cell r="I449" t="str">
            <v>Loc</v>
          </cell>
        </row>
        <row r="450">
          <cell r="A450">
            <v>1231</v>
          </cell>
          <cell r="B450">
            <v>512</v>
          </cell>
          <cell r="C450" t="str">
            <v>-</v>
          </cell>
          <cell r="D450">
            <v>7</v>
          </cell>
          <cell r="E450">
            <v>4</v>
          </cell>
          <cell r="F450" t="str">
            <v>-</v>
          </cell>
          <cell r="G450">
            <v>4</v>
          </cell>
          <cell r="H450" t="str">
            <v>Mol</v>
          </cell>
          <cell r="I450" t="str">
            <v>Gnd</v>
          </cell>
        </row>
        <row r="451">
          <cell r="A451">
            <v>1232</v>
          </cell>
          <cell r="B451">
            <v>512</v>
          </cell>
          <cell r="C451" t="str">
            <v>-</v>
          </cell>
          <cell r="D451">
            <v>7</v>
          </cell>
          <cell r="E451">
            <v>4</v>
          </cell>
          <cell r="F451" t="str">
            <v>-</v>
          </cell>
          <cell r="G451">
            <v>5</v>
          </cell>
          <cell r="H451" t="str">
            <v>Mol</v>
          </cell>
          <cell r="I451" t="str">
            <v>Loc</v>
          </cell>
        </row>
        <row r="452">
          <cell r="A452">
            <v>1233</v>
          </cell>
          <cell r="B452">
            <v>512</v>
          </cell>
          <cell r="C452" t="str">
            <v>-</v>
          </cell>
          <cell r="D452">
            <v>7</v>
          </cell>
          <cell r="E452">
            <v>4</v>
          </cell>
          <cell r="F452" t="str">
            <v>-</v>
          </cell>
          <cell r="G452">
            <v>5</v>
          </cell>
          <cell r="H452" t="str">
            <v>Mol</v>
          </cell>
          <cell r="I452" t="str">
            <v>Loc</v>
          </cell>
        </row>
        <row r="453">
          <cell r="A453">
            <v>1234</v>
          </cell>
          <cell r="B453">
            <v>512</v>
          </cell>
          <cell r="C453" t="str">
            <v>-</v>
          </cell>
          <cell r="D453">
            <v>7</v>
          </cell>
          <cell r="E453">
            <v>4</v>
          </cell>
          <cell r="F453" t="str">
            <v>-</v>
          </cell>
          <cell r="G453">
            <v>5</v>
          </cell>
          <cell r="H453" t="str">
            <v>Mol</v>
          </cell>
          <cell r="I453" t="str">
            <v>Loc</v>
          </cell>
        </row>
        <row r="454">
          <cell r="A454">
            <v>1235</v>
          </cell>
          <cell r="B454">
            <v>512</v>
          </cell>
          <cell r="C454" t="str">
            <v>-</v>
          </cell>
          <cell r="D454">
            <v>7</v>
          </cell>
          <cell r="E454">
            <v>4</v>
          </cell>
          <cell r="F454" t="str">
            <v>-</v>
          </cell>
          <cell r="G454">
            <v>5</v>
          </cell>
          <cell r="H454" t="str">
            <v>Mol</v>
          </cell>
          <cell r="I454" t="str">
            <v>Loc</v>
          </cell>
        </row>
        <row r="455">
          <cell r="A455">
            <v>1236</v>
          </cell>
          <cell r="B455">
            <v>512</v>
          </cell>
          <cell r="C455" t="str">
            <v>-</v>
          </cell>
          <cell r="D455">
            <v>7</v>
          </cell>
          <cell r="E455">
            <v>4</v>
          </cell>
          <cell r="F455" t="str">
            <v>-</v>
          </cell>
          <cell r="G455">
            <v>5</v>
          </cell>
          <cell r="H455" t="str">
            <v>Mol</v>
          </cell>
          <cell r="I455" t="str">
            <v>Loc</v>
          </cell>
        </row>
        <row r="456">
          <cell r="A456">
            <v>1237</v>
          </cell>
          <cell r="B456">
            <v>512</v>
          </cell>
          <cell r="C456" t="str">
            <v>-</v>
          </cell>
          <cell r="D456">
            <v>7</v>
          </cell>
          <cell r="E456">
            <v>4</v>
          </cell>
          <cell r="F456" t="str">
            <v>-</v>
          </cell>
          <cell r="G456">
            <v>5</v>
          </cell>
          <cell r="H456" t="str">
            <v>Mol</v>
          </cell>
          <cell r="I456" t="str">
            <v>Loc</v>
          </cell>
        </row>
        <row r="457">
          <cell r="A457">
            <v>1238</v>
          </cell>
          <cell r="B457">
            <v>512</v>
          </cell>
          <cell r="C457" t="str">
            <v>-</v>
          </cell>
          <cell r="D457">
            <v>7</v>
          </cell>
          <cell r="E457">
            <v>4</v>
          </cell>
          <cell r="F457" t="str">
            <v>-</v>
          </cell>
          <cell r="G457">
            <v>5</v>
          </cell>
          <cell r="H457" t="str">
            <v>Mol</v>
          </cell>
          <cell r="I457" t="str">
            <v>Azt</v>
          </cell>
        </row>
        <row r="458">
          <cell r="A458">
            <v>1239</v>
          </cell>
          <cell r="B458">
            <v>512</v>
          </cell>
          <cell r="C458" t="str">
            <v>-</v>
          </cell>
          <cell r="D458">
            <v>7</v>
          </cell>
          <cell r="E458">
            <v>4</v>
          </cell>
          <cell r="F458" t="str">
            <v>-</v>
          </cell>
          <cell r="G458">
            <v>5</v>
          </cell>
          <cell r="H458" t="str">
            <v>Mol</v>
          </cell>
          <cell r="I458" t="str">
            <v>Gnd</v>
          </cell>
        </row>
        <row r="459">
          <cell r="A459">
            <v>1240</v>
          </cell>
          <cell r="B459">
            <v>512</v>
          </cell>
          <cell r="C459" t="str">
            <v>-</v>
          </cell>
          <cell r="D459">
            <v>7</v>
          </cell>
          <cell r="E459">
            <v>4</v>
          </cell>
          <cell r="F459" t="str">
            <v>-</v>
          </cell>
          <cell r="G459">
            <v>7</v>
          </cell>
          <cell r="H459" t="str">
            <v>Atl</v>
          </cell>
          <cell r="I459" t="str">
            <v>Loc</v>
          </cell>
        </row>
        <row r="460">
          <cell r="A460">
            <v>1241</v>
          </cell>
          <cell r="B460">
            <v>512</v>
          </cell>
          <cell r="C460" t="str">
            <v>-</v>
          </cell>
          <cell r="D460">
            <v>7</v>
          </cell>
          <cell r="E460">
            <v>4</v>
          </cell>
          <cell r="F460" t="str">
            <v>-</v>
          </cell>
          <cell r="G460">
            <v>7</v>
          </cell>
          <cell r="H460" t="str">
            <v>Atl</v>
          </cell>
          <cell r="I460" t="str">
            <v>Loc</v>
          </cell>
        </row>
        <row r="461">
          <cell r="A461">
            <v>1242</v>
          </cell>
          <cell r="B461">
            <v>512</v>
          </cell>
          <cell r="C461" t="str">
            <v>-</v>
          </cell>
          <cell r="D461">
            <v>7</v>
          </cell>
          <cell r="E461">
            <v>4</v>
          </cell>
          <cell r="F461" t="str">
            <v>-</v>
          </cell>
          <cell r="G461">
            <v>7</v>
          </cell>
          <cell r="H461" t="str">
            <v>Atl</v>
          </cell>
          <cell r="I461" t="str">
            <v>Loc</v>
          </cell>
        </row>
        <row r="462">
          <cell r="A462">
            <v>1243</v>
          </cell>
          <cell r="B462">
            <v>512</v>
          </cell>
          <cell r="C462" t="str">
            <v>-</v>
          </cell>
          <cell r="D462">
            <v>7</v>
          </cell>
          <cell r="E462">
            <v>4</v>
          </cell>
          <cell r="F462" t="str">
            <v>-</v>
          </cell>
          <cell r="G462">
            <v>8</v>
          </cell>
          <cell r="H462" t="str">
            <v>Atl</v>
          </cell>
          <cell r="I462" t="str">
            <v>Loc</v>
          </cell>
        </row>
        <row r="463">
          <cell r="A463">
            <v>1244</v>
          </cell>
          <cell r="B463">
            <v>512</v>
          </cell>
          <cell r="C463" t="str">
            <v>-</v>
          </cell>
          <cell r="D463">
            <v>7</v>
          </cell>
          <cell r="E463">
            <v>4</v>
          </cell>
          <cell r="F463" t="str">
            <v>-</v>
          </cell>
          <cell r="G463">
            <v>8</v>
          </cell>
          <cell r="H463" t="str">
            <v>Atl</v>
          </cell>
          <cell r="I463" t="str">
            <v>Loc</v>
          </cell>
        </row>
        <row r="464">
          <cell r="A464">
            <v>1245</v>
          </cell>
          <cell r="B464">
            <v>512</v>
          </cell>
          <cell r="C464" t="str">
            <v>-</v>
          </cell>
          <cell r="D464">
            <v>7</v>
          </cell>
          <cell r="E464">
            <v>4</v>
          </cell>
          <cell r="F464" t="str">
            <v>-</v>
          </cell>
          <cell r="G464">
            <v>14</v>
          </cell>
          <cell r="H464" t="str">
            <v>?</v>
          </cell>
          <cell r="I464" t="str">
            <v>Loc</v>
          </cell>
        </row>
        <row r="465">
          <cell r="A465">
            <v>1246</v>
          </cell>
          <cell r="B465">
            <v>512</v>
          </cell>
          <cell r="C465" t="str">
            <v>-</v>
          </cell>
          <cell r="D465">
            <v>7</v>
          </cell>
          <cell r="E465">
            <v>4</v>
          </cell>
          <cell r="F465" t="str">
            <v>-</v>
          </cell>
          <cell r="G465">
            <v>14</v>
          </cell>
          <cell r="H465" t="str">
            <v>?</v>
          </cell>
          <cell r="I465" t="str">
            <v>Loc</v>
          </cell>
        </row>
        <row r="466">
          <cell r="A466">
            <v>1247</v>
          </cell>
          <cell r="B466">
            <v>512</v>
          </cell>
          <cell r="C466" t="str">
            <v>-</v>
          </cell>
          <cell r="D466">
            <v>8</v>
          </cell>
          <cell r="E466">
            <v>4</v>
          </cell>
          <cell r="F466" t="str">
            <v>-</v>
          </cell>
          <cell r="G466">
            <v>4</v>
          </cell>
          <cell r="H466" t="str">
            <v>Mol</v>
          </cell>
          <cell r="I466" t="str">
            <v>Loc</v>
          </cell>
        </row>
        <row r="467">
          <cell r="A467">
            <v>1248</v>
          </cell>
          <cell r="B467">
            <v>512</v>
          </cell>
          <cell r="C467" t="str">
            <v>-</v>
          </cell>
          <cell r="D467">
            <v>8</v>
          </cell>
          <cell r="E467">
            <v>4</v>
          </cell>
          <cell r="F467" t="str">
            <v>-</v>
          </cell>
          <cell r="G467">
            <v>6</v>
          </cell>
          <cell r="H467" t="str">
            <v>Mol</v>
          </cell>
          <cell r="I467" t="str">
            <v>Loc</v>
          </cell>
        </row>
        <row r="468">
          <cell r="A468">
            <v>1249</v>
          </cell>
          <cell r="B468">
            <v>512</v>
          </cell>
          <cell r="C468" t="str">
            <v>-</v>
          </cell>
          <cell r="D468">
            <v>8</v>
          </cell>
          <cell r="E468">
            <v>4</v>
          </cell>
          <cell r="F468" t="str">
            <v>-</v>
          </cell>
          <cell r="G468">
            <v>6</v>
          </cell>
          <cell r="H468" t="str">
            <v>Mol</v>
          </cell>
          <cell r="I468" t="str">
            <v>Loc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x-A-1"/>
      <sheetName val="Apx-A-2"/>
      <sheetName val="Apx B-1"/>
      <sheetName val="Apx B-2"/>
      <sheetName val="Apx B-3"/>
      <sheetName val="B-catalog"/>
      <sheetName val="B-catalog-ForCopying"/>
      <sheetName val="Apx-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5"/>
  <sheetViews>
    <sheetView workbookViewId="0">
      <selection activeCell="I30" sqref="I30"/>
    </sheetView>
  </sheetViews>
  <sheetFormatPr defaultColWidth="9.140625" defaultRowHeight="15" x14ac:dyDescent="0.25"/>
  <cols>
    <col min="1" max="1" width="5" style="4" customWidth="1"/>
    <col min="2" max="2" width="27.7109375" style="5" customWidth="1"/>
    <col min="3" max="5" width="11.42578125" style="6" customWidth="1"/>
    <col min="6" max="6" width="12.140625" style="6" customWidth="1"/>
    <col min="7" max="11" width="6.42578125" style="4" customWidth="1"/>
    <col min="12" max="16384" width="9.140625" style="4"/>
  </cols>
  <sheetData>
    <row r="1" spans="1:6" s="1" customFormat="1" ht="14.25" x14ac:dyDescent="0.2">
      <c r="A1" s="1" t="s">
        <v>0</v>
      </c>
      <c r="B1" s="2"/>
      <c r="C1" s="3"/>
      <c r="D1" s="3"/>
      <c r="E1" s="3"/>
      <c r="F1" s="3"/>
    </row>
    <row r="2" spans="1:6" ht="9" customHeight="1" x14ac:dyDescent="0.25"/>
    <row r="3" spans="1:6" x14ac:dyDescent="0.25">
      <c r="A3" s="7" t="s">
        <v>1</v>
      </c>
      <c r="B3" s="8" t="s">
        <v>2</v>
      </c>
      <c r="C3" s="9" t="s">
        <v>3</v>
      </c>
      <c r="D3" s="9" t="s">
        <v>4</v>
      </c>
      <c r="E3" s="9" t="s">
        <v>5</v>
      </c>
      <c r="F3" s="9" t="s">
        <v>6</v>
      </c>
    </row>
    <row r="5" spans="1:6" s="1" customFormat="1" x14ac:dyDescent="0.25">
      <c r="B5" s="2" t="s">
        <v>7</v>
      </c>
      <c r="C5" s="10"/>
      <c r="D5" s="10"/>
      <c r="E5" s="10"/>
      <c r="F5" s="10"/>
    </row>
    <row r="6" spans="1:6" x14ac:dyDescent="0.25">
      <c r="A6" s="4">
        <v>10</v>
      </c>
      <c r="B6" s="5" t="s">
        <v>8</v>
      </c>
      <c r="C6" s="10">
        <v>929</v>
      </c>
      <c r="D6" s="10">
        <v>32</v>
      </c>
      <c r="E6" s="10">
        <v>44</v>
      </c>
      <c r="F6" s="10">
        <f>SUM(C6:E6)</f>
        <v>1005</v>
      </c>
    </row>
    <row r="7" spans="1:6" x14ac:dyDescent="0.25">
      <c r="A7" s="4">
        <v>11</v>
      </c>
      <c r="B7" s="5" t="s">
        <v>9</v>
      </c>
      <c r="C7" s="10">
        <v>1282</v>
      </c>
      <c r="D7" s="10">
        <v>80</v>
      </c>
      <c r="E7" s="10">
        <v>169</v>
      </c>
      <c r="F7" s="10">
        <f>SUM(C7:E7)</f>
        <v>1531</v>
      </c>
    </row>
    <row r="8" spans="1:6" x14ac:dyDescent="0.25">
      <c r="C8" s="10"/>
      <c r="D8" s="10"/>
      <c r="E8" s="10"/>
      <c r="F8" s="10"/>
    </row>
    <row r="9" spans="1:6" x14ac:dyDescent="0.25">
      <c r="A9" s="1"/>
      <c r="B9" s="2" t="s">
        <v>10</v>
      </c>
    </row>
    <row r="10" spans="1:6" x14ac:dyDescent="0.25">
      <c r="A10" s="4">
        <v>29</v>
      </c>
      <c r="B10" s="5" t="s">
        <v>11</v>
      </c>
      <c r="C10" s="10">
        <v>27</v>
      </c>
      <c r="D10" s="10">
        <v>4</v>
      </c>
      <c r="E10" s="10">
        <v>4</v>
      </c>
      <c r="F10" s="10">
        <f t="shared" ref="F10:F18" si="0">SUM(C10:E10)</f>
        <v>35</v>
      </c>
    </row>
    <row r="11" spans="1:6" x14ac:dyDescent="0.25">
      <c r="A11" s="4">
        <v>15</v>
      </c>
      <c r="B11" s="5" t="s">
        <v>12</v>
      </c>
      <c r="C11" s="10">
        <v>2</v>
      </c>
      <c r="D11" s="10">
        <v>0</v>
      </c>
      <c r="E11" s="10">
        <v>1</v>
      </c>
      <c r="F11" s="10">
        <f t="shared" si="0"/>
        <v>3</v>
      </c>
    </row>
    <row r="12" spans="1:6" x14ac:dyDescent="0.25">
      <c r="A12" s="4">
        <v>6</v>
      </c>
      <c r="B12" s="5" t="s">
        <v>13</v>
      </c>
      <c r="C12" s="10">
        <v>4</v>
      </c>
      <c r="D12" s="10">
        <v>2</v>
      </c>
      <c r="E12" s="10">
        <v>0</v>
      </c>
      <c r="F12" s="10">
        <f t="shared" si="0"/>
        <v>6</v>
      </c>
    </row>
    <row r="13" spans="1:6" x14ac:dyDescent="0.25">
      <c r="A13" s="4">
        <v>14</v>
      </c>
      <c r="B13" s="5" t="s">
        <v>14</v>
      </c>
      <c r="C13" s="10">
        <v>0</v>
      </c>
      <c r="D13" s="10">
        <v>1</v>
      </c>
      <c r="E13" s="10">
        <v>0</v>
      </c>
      <c r="F13" s="10">
        <f t="shared" si="0"/>
        <v>1</v>
      </c>
    </row>
    <row r="14" spans="1:6" x14ac:dyDescent="0.25">
      <c r="A14" s="4">
        <v>9</v>
      </c>
      <c r="B14" s="5" t="s">
        <v>15</v>
      </c>
      <c r="C14" s="10">
        <v>5</v>
      </c>
      <c r="D14" s="10">
        <v>0</v>
      </c>
      <c r="E14" s="10">
        <v>4</v>
      </c>
      <c r="F14" s="10">
        <f t="shared" si="0"/>
        <v>9</v>
      </c>
    </row>
    <row r="15" spans="1:6" x14ac:dyDescent="0.25">
      <c r="A15" s="4">
        <v>12</v>
      </c>
      <c r="B15" s="5" t="s">
        <v>16</v>
      </c>
      <c r="C15" s="10">
        <v>5</v>
      </c>
      <c r="D15" s="10">
        <v>2</v>
      </c>
      <c r="E15" s="10">
        <v>3</v>
      </c>
      <c r="F15" s="10">
        <f t="shared" si="0"/>
        <v>10</v>
      </c>
    </row>
    <row r="16" spans="1:6" x14ac:dyDescent="0.25">
      <c r="A16" s="4">
        <v>23</v>
      </c>
      <c r="B16" s="5" t="s">
        <v>17</v>
      </c>
      <c r="C16" s="10">
        <v>38</v>
      </c>
      <c r="D16" s="10">
        <v>4</v>
      </c>
      <c r="E16" s="10">
        <v>5</v>
      </c>
      <c r="F16" s="10">
        <f t="shared" si="0"/>
        <v>47</v>
      </c>
    </row>
    <row r="17" spans="1:6" x14ac:dyDescent="0.25">
      <c r="A17" s="4">
        <v>16</v>
      </c>
      <c r="B17" s="5" t="s">
        <v>18</v>
      </c>
      <c r="C17" s="10">
        <v>9</v>
      </c>
      <c r="D17" s="10">
        <v>3</v>
      </c>
      <c r="E17" s="10">
        <v>1</v>
      </c>
      <c r="F17" s="10">
        <f t="shared" si="0"/>
        <v>13</v>
      </c>
    </row>
    <row r="18" spans="1:6" x14ac:dyDescent="0.25">
      <c r="A18" s="4">
        <v>17</v>
      </c>
      <c r="B18" s="5" t="s">
        <v>19</v>
      </c>
      <c r="C18" s="10">
        <v>253</v>
      </c>
      <c r="D18" s="10">
        <v>18</v>
      </c>
      <c r="E18" s="10">
        <v>34</v>
      </c>
      <c r="F18" s="10">
        <f t="shared" si="0"/>
        <v>305</v>
      </c>
    </row>
    <row r="19" spans="1:6" x14ac:dyDescent="0.25">
      <c r="C19" s="10"/>
      <c r="D19" s="10"/>
      <c r="E19" s="10"/>
      <c r="F19" s="10"/>
    </row>
    <row r="20" spans="1:6" x14ac:dyDescent="0.25">
      <c r="A20" s="1"/>
      <c r="B20" s="2" t="s">
        <v>20</v>
      </c>
    </row>
    <row r="21" spans="1:6" x14ac:dyDescent="0.25">
      <c r="A21" s="4">
        <v>18</v>
      </c>
      <c r="B21" s="5" t="s">
        <v>21</v>
      </c>
      <c r="C21" s="10">
        <v>174</v>
      </c>
      <c r="D21" s="10">
        <v>10</v>
      </c>
      <c r="E21" s="10">
        <v>17</v>
      </c>
      <c r="F21" s="10">
        <f t="shared" ref="F21:F26" si="1">SUM(C21:E21)</f>
        <v>201</v>
      </c>
    </row>
    <row r="22" spans="1:6" x14ac:dyDescent="0.25">
      <c r="A22" s="4">
        <v>19</v>
      </c>
      <c r="B22" s="5" t="s">
        <v>22</v>
      </c>
      <c r="C22" s="10">
        <v>7</v>
      </c>
      <c r="D22" s="10">
        <v>4</v>
      </c>
      <c r="E22" s="10">
        <v>1</v>
      </c>
      <c r="F22" s="10">
        <f t="shared" si="1"/>
        <v>12</v>
      </c>
    </row>
    <row r="23" spans="1:6" x14ac:dyDescent="0.25">
      <c r="A23" s="4">
        <v>27</v>
      </c>
      <c r="B23" s="5" t="s">
        <v>23</v>
      </c>
      <c r="C23" s="10">
        <v>2</v>
      </c>
      <c r="D23" s="10">
        <v>0</v>
      </c>
      <c r="E23" s="10">
        <v>0</v>
      </c>
      <c r="F23" s="10">
        <f t="shared" si="1"/>
        <v>2</v>
      </c>
    </row>
    <row r="24" spans="1:6" x14ac:dyDescent="0.25">
      <c r="A24" s="4">
        <v>103</v>
      </c>
      <c r="B24" s="5" t="s">
        <v>24</v>
      </c>
      <c r="C24" s="10">
        <v>0</v>
      </c>
      <c r="D24" s="10">
        <v>0</v>
      </c>
      <c r="E24" s="10">
        <v>1</v>
      </c>
      <c r="F24" s="10">
        <f t="shared" si="1"/>
        <v>1</v>
      </c>
    </row>
    <row r="25" spans="1:6" x14ac:dyDescent="0.25">
      <c r="A25" s="4">
        <v>25</v>
      </c>
      <c r="B25" s="5" t="s">
        <v>25</v>
      </c>
      <c r="C25" s="10">
        <v>112</v>
      </c>
      <c r="D25" s="10">
        <v>6</v>
      </c>
      <c r="E25" s="10">
        <v>5</v>
      </c>
      <c r="F25" s="10">
        <f t="shared" si="1"/>
        <v>123</v>
      </c>
    </row>
    <row r="26" spans="1:6" x14ac:dyDescent="0.25">
      <c r="A26" s="4">
        <v>122</v>
      </c>
      <c r="B26" s="5" t="s">
        <v>26</v>
      </c>
      <c r="C26" s="10">
        <v>6</v>
      </c>
      <c r="D26" s="10">
        <v>1</v>
      </c>
      <c r="E26" s="10">
        <v>1</v>
      </c>
      <c r="F26" s="10">
        <f t="shared" si="1"/>
        <v>8</v>
      </c>
    </row>
    <row r="27" spans="1:6" x14ac:dyDescent="0.25">
      <c r="C27" s="10"/>
      <c r="D27" s="10"/>
      <c r="E27" s="10"/>
      <c r="F27" s="10"/>
    </row>
    <row r="28" spans="1:6" x14ac:dyDescent="0.25">
      <c r="A28" s="1"/>
      <c r="B28" s="2" t="s">
        <v>27</v>
      </c>
    </row>
    <row r="29" spans="1:6" x14ac:dyDescent="0.25">
      <c r="A29" s="4">
        <v>24</v>
      </c>
      <c r="B29" s="5" t="s">
        <v>28</v>
      </c>
      <c r="C29" s="10">
        <v>0</v>
      </c>
      <c r="D29" s="10">
        <v>1</v>
      </c>
      <c r="E29" s="10">
        <v>1</v>
      </c>
      <c r="F29" s="10">
        <f t="shared" ref="F29:F34" si="2">SUM(C29:E29)</f>
        <v>2</v>
      </c>
    </row>
    <row r="30" spans="1:6" x14ac:dyDescent="0.25">
      <c r="A30" s="4">
        <v>21</v>
      </c>
      <c r="B30" s="5" t="s">
        <v>29</v>
      </c>
      <c r="C30" s="10">
        <v>32</v>
      </c>
      <c r="D30" s="10">
        <v>2</v>
      </c>
      <c r="E30" s="10">
        <v>5</v>
      </c>
      <c r="F30" s="10">
        <f t="shared" si="2"/>
        <v>39</v>
      </c>
    </row>
    <row r="31" spans="1:6" x14ac:dyDescent="0.25">
      <c r="A31" s="4">
        <v>1</v>
      </c>
      <c r="B31" s="5" t="s">
        <v>30</v>
      </c>
      <c r="C31" s="10">
        <v>18</v>
      </c>
      <c r="D31" s="10">
        <v>4</v>
      </c>
      <c r="E31" s="10">
        <v>2</v>
      </c>
      <c r="F31" s="10">
        <f t="shared" si="2"/>
        <v>24</v>
      </c>
    </row>
    <row r="32" spans="1:6" x14ac:dyDescent="0.25">
      <c r="A32" s="4">
        <v>4</v>
      </c>
      <c r="B32" s="5" t="s">
        <v>31</v>
      </c>
      <c r="C32" s="10">
        <v>1</v>
      </c>
      <c r="D32" s="10">
        <v>0</v>
      </c>
      <c r="E32" s="10">
        <v>1</v>
      </c>
      <c r="F32" s="10">
        <f t="shared" si="2"/>
        <v>2</v>
      </c>
    </row>
    <row r="33" spans="1:6" x14ac:dyDescent="0.25">
      <c r="A33" s="4">
        <v>22</v>
      </c>
      <c r="B33" s="5" t="s">
        <v>32</v>
      </c>
      <c r="C33" s="10">
        <v>3</v>
      </c>
      <c r="D33" s="10">
        <v>0</v>
      </c>
      <c r="E33" s="10">
        <v>1</v>
      </c>
      <c r="F33" s="10">
        <f t="shared" si="2"/>
        <v>4</v>
      </c>
    </row>
    <row r="34" spans="1:6" x14ac:dyDescent="0.25">
      <c r="A34" s="4">
        <v>106</v>
      </c>
      <c r="B34" s="5" t="s">
        <v>33</v>
      </c>
      <c r="C34" s="10">
        <v>1</v>
      </c>
      <c r="D34" s="10">
        <v>0</v>
      </c>
      <c r="E34" s="10">
        <v>0</v>
      </c>
      <c r="F34" s="10">
        <f t="shared" si="2"/>
        <v>1</v>
      </c>
    </row>
    <row r="35" spans="1:6" x14ac:dyDescent="0.25">
      <c r="C35" s="10"/>
      <c r="D35" s="10"/>
      <c r="E35" s="10"/>
      <c r="F35" s="10"/>
    </row>
    <row r="36" spans="1:6" s="1" customFormat="1" x14ac:dyDescent="0.25">
      <c r="B36" s="2" t="s">
        <v>34</v>
      </c>
      <c r="C36" s="10"/>
      <c r="D36" s="10"/>
      <c r="E36" s="10"/>
      <c r="F36" s="10"/>
    </row>
    <row r="37" spans="1:6" x14ac:dyDescent="0.25">
      <c r="A37" s="4">
        <v>30</v>
      </c>
      <c r="B37" s="5" t="s">
        <v>35</v>
      </c>
      <c r="C37" s="10">
        <v>1646</v>
      </c>
      <c r="D37" s="10">
        <v>57</v>
      </c>
      <c r="E37" s="10">
        <v>129</v>
      </c>
      <c r="F37" s="10">
        <f t="shared" ref="F37:F48" si="3">SUM(C37:E37)</f>
        <v>1832</v>
      </c>
    </row>
    <row r="38" spans="1:6" x14ac:dyDescent="0.25">
      <c r="A38" s="4">
        <v>31</v>
      </c>
      <c r="B38" s="5" t="s">
        <v>9</v>
      </c>
      <c r="C38" s="10">
        <v>2764</v>
      </c>
      <c r="D38" s="10">
        <v>119</v>
      </c>
      <c r="E38" s="10">
        <v>332</v>
      </c>
      <c r="F38" s="10">
        <f t="shared" si="3"/>
        <v>3215</v>
      </c>
    </row>
    <row r="39" spans="1:6" x14ac:dyDescent="0.25">
      <c r="A39" s="4">
        <v>143</v>
      </c>
      <c r="B39" s="5" t="s">
        <v>36</v>
      </c>
      <c r="C39" s="10">
        <v>2</v>
      </c>
      <c r="D39" s="10">
        <v>0</v>
      </c>
      <c r="E39" s="10">
        <v>0</v>
      </c>
      <c r="F39" s="10">
        <f t="shared" si="3"/>
        <v>2</v>
      </c>
    </row>
    <row r="40" spans="1:6" x14ac:dyDescent="0.25">
      <c r="A40" s="4">
        <v>145</v>
      </c>
      <c r="B40" s="5" t="s">
        <v>37</v>
      </c>
      <c r="C40" s="10">
        <v>12</v>
      </c>
      <c r="D40" s="10">
        <v>1</v>
      </c>
      <c r="E40" s="10">
        <v>0</v>
      </c>
      <c r="F40" s="10">
        <f t="shared" si="3"/>
        <v>13</v>
      </c>
    </row>
    <row r="41" spans="1:6" x14ac:dyDescent="0.25">
      <c r="A41" s="4">
        <v>33</v>
      </c>
      <c r="B41" s="5" t="s">
        <v>38</v>
      </c>
      <c r="C41" s="10">
        <v>2</v>
      </c>
      <c r="D41" s="10">
        <v>0</v>
      </c>
      <c r="E41" s="10">
        <v>0</v>
      </c>
      <c r="F41" s="10">
        <f t="shared" si="3"/>
        <v>2</v>
      </c>
    </row>
    <row r="42" spans="1:6" x14ac:dyDescent="0.25">
      <c r="A42" s="4">
        <v>34</v>
      </c>
      <c r="B42" s="5" t="s">
        <v>39</v>
      </c>
      <c r="C42" s="10">
        <v>11</v>
      </c>
      <c r="D42" s="10">
        <v>1</v>
      </c>
      <c r="E42" s="10">
        <v>0</v>
      </c>
      <c r="F42" s="10">
        <f t="shared" si="3"/>
        <v>12</v>
      </c>
    </row>
    <row r="43" spans="1:6" x14ac:dyDescent="0.25">
      <c r="A43" s="4">
        <v>39</v>
      </c>
      <c r="B43" s="5" t="s">
        <v>40</v>
      </c>
      <c r="C43" s="10">
        <v>1</v>
      </c>
      <c r="D43" s="10">
        <v>0</v>
      </c>
      <c r="E43" s="10">
        <v>1</v>
      </c>
      <c r="F43" s="10">
        <f t="shared" si="3"/>
        <v>2</v>
      </c>
    </row>
    <row r="44" spans="1:6" x14ac:dyDescent="0.25">
      <c r="A44" s="4">
        <v>123</v>
      </c>
      <c r="B44" s="5" t="s">
        <v>29</v>
      </c>
      <c r="C44" s="10">
        <v>1</v>
      </c>
      <c r="D44" s="10">
        <v>0</v>
      </c>
      <c r="E44" s="10">
        <v>1</v>
      </c>
      <c r="F44" s="10">
        <f t="shared" si="3"/>
        <v>2</v>
      </c>
    </row>
    <row r="45" spans="1:6" x14ac:dyDescent="0.25">
      <c r="A45" s="4">
        <v>35</v>
      </c>
      <c r="B45" s="5" t="s">
        <v>41</v>
      </c>
      <c r="C45" s="10">
        <v>0</v>
      </c>
      <c r="D45" s="10">
        <v>1</v>
      </c>
      <c r="E45" s="10">
        <v>10</v>
      </c>
      <c r="F45" s="10">
        <f t="shared" si="3"/>
        <v>11</v>
      </c>
    </row>
    <row r="46" spans="1:6" x14ac:dyDescent="0.25">
      <c r="A46" s="4">
        <v>36</v>
      </c>
      <c r="B46" s="5" t="s">
        <v>42</v>
      </c>
      <c r="C46" s="10">
        <v>1</v>
      </c>
      <c r="D46" s="10">
        <v>0</v>
      </c>
      <c r="E46" s="10">
        <v>0</v>
      </c>
      <c r="F46" s="10">
        <f t="shared" si="3"/>
        <v>1</v>
      </c>
    </row>
    <row r="47" spans="1:6" x14ac:dyDescent="0.25">
      <c r="A47" s="4">
        <v>38</v>
      </c>
      <c r="B47" s="5" t="s">
        <v>43</v>
      </c>
      <c r="C47" s="10">
        <v>3</v>
      </c>
      <c r="D47" s="10">
        <v>0</v>
      </c>
      <c r="E47" s="10">
        <v>0</v>
      </c>
      <c r="F47" s="10">
        <f t="shared" si="3"/>
        <v>3</v>
      </c>
    </row>
    <row r="48" spans="1:6" x14ac:dyDescent="0.25">
      <c r="A48" s="4">
        <v>32</v>
      </c>
      <c r="B48" s="5" t="s">
        <v>25</v>
      </c>
      <c r="C48" s="10">
        <v>1</v>
      </c>
      <c r="D48" s="10">
        <v>0</v>
      </c>
      <c r="E48" s="10">
        <v>0</v>
      </c>
      <c r="F48" s="10">
        <f t="shared" si="3"/>
        <v>1</v>
      </c>
    </row>
    <row r="49" spans="1:11" x14ac:dyDescent="0.25">
      <c r="C49" s="10"/>
      <c r="D49" s="10"/>
      <c r="E49" s="10"/>
      <c r="F49" s="10"/>
    </row>
    <row r="50" spans="1:11" x14ac:dyDescent="0.25">
      <c r="B50" s="11" t="s">
        <v>44</v>
      </c>
      <c r="C50" s="10"/>
      <c r="D50" s="10"/>
      <c r="E50" s="10"/>
      <c r="F50" s="10"/>
    </row>
    <row r="51" spans="1:11" s="1" customFormat="1" x14ac:dyDescent="0.25">
      <c r="B51" s="2" t="s">
        <v>45</v>
      </c>
      <c r="C51" s="10">
        <v>131</v>
      </c>
      <c r="D51" s="10">
        <v>12</v>
      </c>
      <c r="E51" s="10">
        <v>42</v>
      </c>
      <c r="F51" s="10">
        <f>SUM(C51:E51)</f>
        <v>185</v>
      </c>
    </row>
    <row r="52" spans="1:11" s="1" customFormat="1" x14ac:dyDescent="0.25">
      <c r="B52" s="2" t="s">
        <v>46</v>
      </c>
      <c r="C52" s="10">
        <v>788</v>
      </c>
      <c r="D52" s="10">
        <v>39</v>
      </c>
      <c r="E52" s="10">
        <v>67</v>
      </c>
      <c r="F52" s="10">
        <f>SUM(C52:E52)</f>
        <v>894</v>
      </c>
      <c r="G52" s="12"/>
      <c r="H52" s="12"/>
      <c r="I52" s="12"/>
      <c r="J52" s="12"/>
      <c r="K52" s="12"/>
    </row>
    <row r="53" spans="1:11" s="1" customFormat="1" x14ac:dyDescent="0.25">
      <c r="B53" s="2"/>
      <c r="C53" s="10"/>
      <c r="D53" s="10"/>
      <c r="E53" s="10"/>
      <c r="F53" s="10"/>
      <c r="G53" s="12"/>
      <c r="H53" s="12"/>
      <c r="I53" s="12"/>
      <c r="J53" s="12"/>
      <c r="K53" s="12"/>
    </row>
    <row r="54" spans="1:11" s="1" customFormat="1" x14ac:dyDescent="0.25">
      <c r="B54" s="2" t="s">
        <v>47</v>
      </c>
      <c r="C54" s="10">
        <v>226</v>
      </c>
      <c r="D54" s="10">
        <v>13</v>
      </c>
      <c r="E54" s="10">
        <v>29</v>
      </c>
      <c r="F54" s="10">
        <f t="shared" ref="F54:F71" si="4">SUM(C54:E54)</f>
        <v>268</v>
      </c>
    </row>
    <row r="55" spans="1:11" x14ac:dyDescent="0.25">
      <c r="A55" s="4">
        <v>60</v>
      </c>
      <c r="B55" s="5" t="s">
        <v>48</v>
      </c>
      <c r="C55" s="10">
        <v>22</v>
      </c>
      <c r="D55" s="10">
        <v>0</v>
      </c>
      <c r="E55" s="10">
        <v>7</v>
      </c>
      <c r="F55" s="10">
        <f t="shared" si="4"/>
        <v>29</v>
      </c>
    </row>
    <row r="56" spans="1:11" x14ac:dyDescent="0.25">
      <c r="A56" s="4">
        <v>68</v>
      </c>
      <c r="B56" s="5" t="s">
        <v>49</v>
      </c>
      <c r="C56" s="10">
        <v>35</v>
      </c>
      <c r="D56" s="10">
        <v>1</v>
      </c>
      <c r="E56" s="10">
        <v>4</v>
      </c>
      <c r="F56" s="10">
        <f t="shared" si="4"/>
        <v>40</v>
      </c>
    </row>
    <row r="57" spans="1:11" x14ac:dyDescent="0.25">
      <c r="A57" s="4">
        <v>61</v>
      </c>
      <c r="B57" s="5" t="s">
        <v>50</v>
      </c>
      <c r="C57" s="10">
        <v>12</v>
      </c>
      <c r="D57" s="10">
        <v>1</v>
      </c>
      <c r="E57" s="10">
        <v>3</v>
      </c>
      <c r="F57" s="10">
        <f t="shared" si="4"/>
        <v>16</v>
      </c>
    </row>
    <row r="58" spans="1:11" x14ac:dyDescent="0.25">
      <c r="A58" s="4">
        <v>139</v>
      </c>
      <c r="B58" s="5" t="s">
        <v>51</v>
      </c>
      <c r="C58" s="10">
        <v>0</v>
      </c>
      <c r="D58" s="10">
        <v>0</v>
      </c>
      <c r="E58" s="10">
        <v>1</v>
      </c>
      <c r="F58" s="10">
        <f t="shared" si="4"/>
        <v>1</v>
      </c>
    </row>
    <row r="59" spans="1:11" x14ac:dyDescent="0.25">
      <c r="A59" s="4">
        <v>62</v>
      </c>
      <c r="B59" s="5" t="s">
        <v>52</v>
      </c>
      <c r="C59" s="10">
        <v>3</v>
      </c>
      <c r="D59" s="10">
        <v>0</v>
      </c>
      <c r="E59" s="10">
        <v>1</v>
      </c>
      <c r="F59" s="10">
        <f t="shared" si="4"/>
        <v>4</v>
      </c>
    </row>
    <row r="60" spans="1:11" x14ac:dyDescent="0.25">
      <c r="A60" s="4">
        <v>63</v>
      </c>
      <c r="B60" s="5" t="s">
        <v>53</v>
      </c>
      <c r="C60" s="10">
        <v>6</v>
      </c>
      <c r="D60" s="10">
        <v>1</v>
      </c>
      <c r="E60" s="10">
        <v>0</v>
      </c>
      <c r="F60" s="10">
        <f t="shared" si="4"/>
        <v>7</v>
      </c>
    </row>
    <row r="61" spans="1:11" x14ac:dyDescent="0.25">
      <c r="A61" s="4">
        <v>64</v>
      </c>
      <c r="B61" s="5" t="s">
        <v>54</v>
      </c>
      <c r="C61" s="10">
        <v>5</v>
      </c>
      <c r="D61" s="10">
        <v>0</v>
      </c>
      <c r="E61" s="10">
        <v>2</v>
      </c>
      <c r="F61" s="10">
        <f t="shared" si="4"/>
        <v>7</v>
      </c>
    </row>
    <row r="62" spans="1:11" x14ac:dyDescent="0.25">
      <c r="A62" s="4">
        <v>101</v>
      </c>
      <c r="B62" s="5" t="s">
        <v>55</v>
      </c>
      <c r="C62" s="10">
        <v>1</v>
      </c>
      <c r="D62" s="10">
        <v>0</v>
      </c>
      <c r="E62" s="10">
        <v>0</v>
      </c>
      <c r="F62" s="10">
        <f t="shared" si="4"/>
        <v>1</v>
      </c>
    </row>
    <row r="63" spans="1:11" x14ac:dyDescent="0.25">
      <c r="A63" s="4">
        <v>65</v>
      </c>
      <c r="B63" s="5" t="s">
        <v>56</v>
      </c>
      <c r="C63" s="10">
        <v>8</v>
      </c>
      <c r="D63" s="10">
        <v>0</v>
      </c>
      <c r="E63" s="10">
        <v>1</v>
      </c>
      <c r="F63" s="10">
        <f t="shared" si="4"/>
        <v>9</v>
      </c>
    </row>
    <row r="64" spans="1:11" x14ac:dyDescent="0.25">
      <c r="A64" s="4">
        <v>66</v>
      </c>
      <c r="B64" s="5" t="s">
        <v>57</v>
      </c>
      <c r="C64" s="10">
        <v>10</v>
      </c>
      <c r="D64" s="10">
        <v>2</v>
      </c>
      <c r="E64" s="10">
        <v>2</v>
      </c>
      <c r="F64" s="10">
        <f t="shared" si="4"/>
        <v>14</v>
      </c>
    </row>
    <row r="65" spans="1:6" x14ac:dyDescent="0.25">
      <c r="A65" s="4">
        <v>67</v>
      </c>
      <c r="B65" s="5" t="s">
        <v>58</v>
      </c>
      <c r="C65" s="10">
        <v>18</v>
      </c>
      <c r="D65" s="10">
        <v>0</v>
      </c>
      <c r="E65" s="10">
        <v>2</v>
      </c>
      <c r="F65" s="10">
        <f t="shared" si="4"/>
        <v>20</v>
      </c>
    </row>
    <row r="66" spans="1:6" x14ac:dyDescent="0.25">
      <c r="A66" s="4">
        <v>69</v>
      </c>
      <c r="B66" s="5" t="s">
        <v>59</v>
      </c>
      <c r="C66" s="10">
        <v>55</v>
      </c>
      <c r="D66" s="10">
        <v>4</v>
      </c>
      <c r="E66" s="10">
        <v>3</v>
      </c>
      <c r="F66" s="10">
        <f t="shared" si="4"/>
        <v>62</v>
      </c>
    </row>
    <row r="67" spans="1:6" x14ac:dyDescent="0.25">
      <c r="A67" s="4">
        <v>70</v>
      </c>
      <c r="B67" s="5" t="s">
        <v>60</v>
      </c>
      <c r="C67" s="10">
        <v>45</v>
      </c>
      <c r="D67" s="10">
        <v>4</v>
      </c>
      <c r="E67" s="10">
        <v>3</v>
      </c>
      <c r="F67" s="10">
        <f t="shared" si="4"/>
        <v>52</v>
      </c>
    </row>
    <row r="68" spans="1:6" x14ac:dyDescent="0.25">
      <c r="A68" s="4">
        <v>71</v>
      </c>
      <c r="B68" s="5" t="s">
        <v>61</v>
      </c>
      <c r="C68" s="10">
        <v>1</v>
      </c>
      <c r="D68" s="10">
        <v>0</v>
      </c>
      <c r="E68" s="10">
        <v>0</v>
      </c>
      <c r="F68" s="10">
        <f t="shared" si="4"/>
        <v>1</v>
      </c>
    </row>
    <row r="69" spans="1:6" x14ac:dyDescent="0.25">
      <c r="A69" s="4">
        <v>77</v>
      </c>
      <c r="B69" s="5" t="s">
        <v>62</v>
      </c>
      <c r="C69" s="10">
        <v>2</v>
      </c>
      <c r="D69" s="10">
        <v>0</v>
      </c>
      <c r="E69" s="10">
        <v>0</v>
      </c>
      <c r="F69" s="10">
        <f t="shared" si="4"/>
        <v>2</v>
      </c>
    </row>
    <row r="70" spans="1:6" x14ac:dyDescent="0.25">
      <c r="A70" s="4">
        <v>100</v>
      </c>
      <c r="B70" s="5" t="s">
        <v>63</v>
      </c>
      <c r="C70" s="10">
        <v>2</v>
      </c>
      <c r="D70" s="10">
        <v>0</v>
      </c>
      <c r="E70" s="10">
        <v>0</v>
      </c>
      <c r="F70" s="10">
        <f t="shared" si="4"/>
        <v>2</v>
      </c>
    </row>
    <row r="71" spans="1:6" x14ac:dyDescent="0.25">
      <c r="A71" s="4">
        <v>115</v>
      </c>
      <c r="B71" s="5" t="s">
        <v>64</v>
      </c>
      <c r="C71" s="10">
        <v>1</v>
      </c>
      <c r="D71" s="10">
        <v>0</v>
      </c>
      <c r="E71" s="10">
        <v>0</v>
      </c>
      <c r="F71" s="10">
        <f t="shared" si="4"/>
        <v>1</v>
      </c>
    </row>
    <row r="72" spans="1:6" x14ac:dyDescent="0.25">
      <c r="C72" s="10"/>
      <c r="D72" s="10"/>
      <c r="E72" s="10"/>
      <c r="F72" s="10"/>
    </row>
    <row r="73" spans="1:6" s="1" customFormat="1" x14ac:dyDescent="0.25">
      <c r="B73" s="2" t="s">
        <v>65</v>
      </c>
      <c r="C73" s="10">
        <v>165</v>
      </c>
      <c r="D73" s="10">
        <v>7</v>
      </c>
      <c r="E73" s="10">
        <v>38</v>
      </c>
      <c r="F73" s="10">
        <f t="shared" ref="F73:F80" si="5">SUM(C73:E73)</f>
        <v>210</v>
      </c>
    </row>
    <row r="74" spans="1:6" x14ac:dyDescent="0.25">
      <c r="A74" s="4">
        <v>80</v>
      </c>
      <c r="B74" s="5" t="s">
        <v>48</v>
      </c>
      <c r="C74" s="10">
        <v>12</v>
      </c>
      <c r="D74" s="10">
        <v>1</v>
      </c>
      <c r="E74" s="10">
        <v>1</v>
      </c>
      <c r="F74" s="10">
        <f t="shared" si="5"/>
        <v>14</v>
      </c>
    </row>
    <row r="75" spans="1:6" x14ac:dyDescent="0.25">
      <c r="A75" s="4">
        <v>81</v>
      </c>
      <c r="B75" s="5" t="s">
        <v>66</v>
      </c>
      <c r="C75" s="10">
        <v>14</v>
      </c>
      <c r="D75" s="10">
        <v>1</v>
      </c>
      <c r="E75" s="10">
        <v>0</v>
      </c>
      <c r="F75" s="10">
        <f t="shared" si="5"/>
        <v>15</v>
      </c>
    </row>
    <row r="76" spans="1:6" x14ac:dyDescent="0.25">
      <c r="A76" s="4">
        <v>82</v>
      </c>
      <c r="B76" s="5" t="s">
        <v>67</v>
      </c>
      <c r="C76" s="10">
        <v>1</v>
      </c>
      <c r="D76" s="10">
        <v>0</v>
      </c>
      <c r="E76" s="10">
        <v>0</v>
      </c>
      <c r="F76" s="10">
        <f t="shared" si="5"/>
        <v>1</v>
      </c>
    </row>
    <row r="77" spans="1:6" x14ac:dyDescent="0.25">
      <c r="A77" s="4">
        <v>83</v>
      </c>
      <c r="B77" s="5" t="s">
        <v>68</v>
      </c>
      <c r="C77" s="10">
        <v>1</v>
      </c>
      <c r="D77" s="10">
        <v>0</v>
      </c>
      <c r="E77" s="10">
        <v>2</v>
      </c>
      <c r="F77" s="10">
        <f t="shared" si="5"/>
        <v>3</v>
      </c>
    </row>
    <row r="78" spans="1:6" x14ac:dyDescent="0.25">
      <c r="A78" s="4">
        <v>92</v>
      </c>
      <c r="B78" s="5" t="s">
        <v>69</v>
      </c>
      <c r="C78" s="10">
        <v>2</v>
      </c>
      <c r="D78" s="10">
        <v>0</v>
      </c>
      <c r="E78" s="10">
        <v>1</v>
      </c>
      <c r="F78" s="10">
        <f t="shared" si="5"/>
        <v>3</v>
      </c>
    </row>
    <row r="79" spans="1:6" x14ac:dyDescent="0.25">
      <c r="A79" s="4">
        <v>57</v>
      </c>
      <c r="B79" s="5" t="s">
        <v>70</v>
      </c>
      <c r="C79" s="10">
        <v>1</v>
      </c>
      <c r="D79" s="10">
        <v>0</v>
      </c>
      <c r="E79" s="10">
        <v>1</v>
      </c>
      <c r="F79" s="10">
        <f t="shared" si="5"/>
        <v>2</v>
      </c>
    </row>
    <row r="80" spans="1:6" x14ac:dyDescent="0.25">
      <c r="A80" s="4">
        <v>126</v>
      </c>
      <c r="B80" s="5" t="s">
        <v>71</v>
      </c>
      <c r="C80" s="10">
        <v>32</v>
      </c>
      <c r="D80" s="10">
        <v>2</v>
      </c>
      <c r="E80" s="10">
        <v>7</v>
      </c>
      <c r="F80" s="10">
        <f t="shared" si="5"/>
        <v>41</v>
      </c>
    </row>
    <row r="81" spans="1:6" x14ac:dyDescent="0.25">
      <c r="C81" s="10"/>
      <c r="D81" s="10"/>
      <c r="E81" s="10"/>
      <c r="F81" s="10"/>
    </row>
    <row r="82" spans="1:6" x14ac:dyDescent="0.25">
      <c r="B82" s="2" t="s">
        <v>72</v>
      </c>
      <c r="C82" s="10"/>
      <c r="D82" s="10"/>
      <c r="E82" s="10"/>
      <c r="F82" s="10"/>
    </row>
    <row r="83" spans="1:6" x14ac:dyDescent="0.25">
      <c r="A83" s="4">
        <v>116</v>
      </c>
      <c r="B83" s="5" t="s">
        <v>73</v>
      </c>
      <c r="C83" s="10">
        <v>914</v>
      </c>
      <c r="D83" s="10">
        <v>21</v>
      </c>
      <c r="E83" s="10">
        <v>82</v>
      </c>
      <c r="F83" s="10">
        <f>SUM(C83:E83)</f>
        <v>1017</v>
      </c>
    </row>
    <row r="84" spans="1:6" x14ac:dyDescent="0.25">
      <c r="A84" s="4">
        <v>117</v>
      </c>
      <c r="B84" s="5" t="s">
        <v>74</v>
      </c>
      <c r="C84" s="6">
        <v>44</v>
      </c>
      <c r="D84" s="6">
        <v>0</v>
      </c>
      <c r="E84" s="6">
        <v>5</v>
      </c>
      <c r="F84" s="10">
        <f>SUM(C84:E84)</f>
        <v>49</v>
      </c>
    </row>
    <row r="85" spans="1:6" x14ac:dyDescent="0.25">
      <c r="A85" s="4">
        <v>129</v>
      </c>
      <c r="B85" s="5" t="s">
        <v>75</v>
      </c>
      <c r="C85" s="6">
        <v>3</v>
      </c>
      <c r="D85" s="6">
        <v>0</v>
      </c>
      <c r="E85" s="6">
        <v>0</v>
      </c>
      <c r="F85" s="10">
        <f>SUM(C85:E85)</f>
        <v>3</v>
      </c>
    </row>
    <row r="86" spans="1:6" x14ac:dyDescent="0.25">
      <c r="A86" s="4">
        <v>119</v>
      </c>
      <c r="B86" s="5" t="s">
        <v>76</v>
      </c>
      <c r="C86" s="6">
        <v>118</v>
      </c>
      <c r="D86" s="6">
        <v>4</v>
      </c>
      <c r="E86" s="6">
        <v>25</v>
      </c>
      <c r="F86" s="10">
        <f>SUM(C86:E86)</f>
        <v>147</v>
      </c>
    </row>
    <row r="87" spans="1:6" x14ac:dyDescent="0.25">
      <c r="F87" s="10"/>
    </row>
    <row r="88" spans="1:6" x14ac:dyDescent="0.25">
      <c r="B88" s="2" t="s">
        <v>77</v>
      </c>
      <c r="C88" s="10">
        <v>28</v>
      </c>
      <c r="D88" s="10">
        <v>25</v>
      </c>
      <c r="E88" s="10">
        <v>7</v>
      </c>
      <c r="F88" s="10">
        <f>SUM(C88:E88)</f>
        <v>60</v>
      </c>
    </row>
    <row r="89" spans="1:6" x14ac:dyDescent="0.25">
      <c r="B89" s="13" t="s">
        <v>78</v>
      </c>
      <c r="C89" s="6">
        <v>0</v>
      </c>
      <c r="D89" s="6">
        <v>21</v>
      </c>
      <c r="E89" s="6">
        <v>5</v>
      </c>
      <c r="F89" s="10">
        <f>SUM(C89:E89)</f>
        <v>26</v>
      </c>
    </row>
    <row r="90" spans="1:6" x14ac:dyDescent="0.25">
      <c r="C90" s="4"/>
      <c r="D90" s="4"/>
      <c r="E90" s="4"/>
      <c r="F90" s="4"/>
    </row>
    <row r="91" spans="1:6" x14ac:dyDescent="0.25">
      <c r="B91" s="2" t="s">
        <v>79</v>
      </c>
      <c r="C91" s="10">
        <v>42</v>
      </c>
      <c r="D91" s="10">
        <v>1</v>
      </c>
      <c r="E91" s="10">
        <v>2</v>
      </c>
      <c r="F91" s="10">
        <f>SUM(C91:E91)</f>
        <v>45</v>
      </c>
    </row>
    <row r="93" spans="1:6" x14ac:dyDescent="0.25">
      <c r="A93" s="14"/>
      <c r="B93" s="14" t="s">
        <v>80</v>
      </c>
      <c r="C93" s="15">
        <f>SUM(C6:C92)</f>
        <v>10102</v>
      </c>
      <c r="D93" s="15">
        <f>SUM(D6:D92)</f>
        <v>513</v>
      </c>
      <c r="E93" s="15">
        <f>SUM(E6:E92)</f>
        <v>1116</v>
      </c>
      <c r="F93" s="15">
        <f>SUM(F6:F92)</f>
        <v>11731</v>
      </c>
    </row>
    <row r="95" spans="1:6" x14ac:dyDescent="0.25">
      <c r="A95" s="4" t="s">
        <v>81</v>
      </c>
    </row>
  </sheetData>
  <pageMargins left="1" right="0.65" top="0.75" bottom="0.5" header="0.5" footer="0.5"/>
  <pageSetup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topLeftCell="B1" workbookViewId="0">
      <selection activeCell="B18" sqref="B18"/>
    </sheetView>
  </sheetViews>
  <sheetFormatPr defaultColWidth="13.140625" defaultRowHeight="15" x14ac:dyDescent="0.25"/>
  <cols>
    <col min="1" max="1" width="19.42578125" style="18" customWidth="1"/>
    <col min="2" max="6" width="13.140625" style="17" customWidth="1"/>
    <col min="7" max="16384" width="13.140625" style="16"/>
  </cols>
  <sheetData>
    <row r="1" spans="1:6" x14ac:dyDescent="0.25">
      <c r="A1" s="22" t="s">
        <v>95</v>
      </c>
    </row>
    <row r="3" spans="1:6" x14ac:dyDescent="0.25">
      <c r="A3" s="20" t="s">
        <v>94</v>
      </c>
      <c r="B3" s="19" t="s">
        <v>93</v>
      </c>
      <c r="C3" s="19" t="s">
        <v>92</v>
      </c>
      <c r="D3" s="19" t="s">
        <v>91</v>
      </c>
      <c r="E3" s="19" t="s">
        <v>90</v>
      </c>
      <c r="F3" s="19" t="s">
        <v>6</v>
      </c>
    </row>
    <row r="5" spans="1:6" x14ac:dyDescent="0.25">
      <c r="A5" s="18" t="s">
        <v>89</v>
      </c>
      <c r="B5" s="17">
        <v>19</v>
      </c>
      <c r="C5" s="17">
        <v>24</v>
      </c>
      <c r="D5" s="17">
        <v>25</v>
      </c>
      <c r="E5" s="17">
        <v>2</v>
      </c>
      <c r="F5" s="17">
        <f>SUM(B5:E5)</f>
        <v>70</v>
      </c>
    </row>
    <row r="6" spans="1:6" x14ac:dyDescent="0.25">
      <c r="A6" s="18" t="s">
        <v>88</v>
      </c>
      <c r="B6" s="17">
        <v>136</v>
      </c>
      <c r="C6" s="17">
        <v>37</v>
      </c>
      <c r="D6" s="17">
        <v>1</v>
      </c>
      <c r="E6" s="17">
        <v>1</v>
      </c>
      <c r="F6" s="17">
        <f>SUM(B6:E6)</f>
        <v>175</v>
      </c>
    </row>
    <row r="7" spans="1:6" x14ac:dyDescent="0.25">
      <c r="A7" s="18" t="s">
        <v>87</v>
      </c>
      <c r="B7" s="17">
        <v>5</v>
      </c>
      <c r="C7" s="17">
        <v>4</v>
      </c>
      <c r="F7" s="17">
        <f>SUM(B7:E7)</f>
        <v>9</v>
      </c>
    </row>
    <row r="8" spans="1:6" x14ac:dyDescent="0.25">
      <c r="A8" s="18" t="s">
        <v>86</v>
      </c>
      <c r="B8" s="17">
        <v>86</v>
      </c>
      <c r="C8" s="17">
        <v>38</v>
      </c>
      <c r="D8" s="17">
        <v>148</v>
      </c>
      <c r="E8" s="17">
        <v>2</v>
      </c>
      <c r="F8" s="17">
        <f>SUM(B8:E8)</f>
        <v>274</v>
      </c>
    </row>
    <row r="9" spans="1:6" x14ac:dyDescent="0.25">
      <c r="A9" s="18" t="s">
        <v>85</v>
      </c>
      <c r="B9" s="17">
        <v>1</v>
      </c>
      <c r="C9" s="17">
        <v>4</v>
      </c>
      <c r="D9" s="17">
        <v>2</v>
      </c>
      <c r="F9" s="17">
        <f>SUM(B9:E9)</f>
        <v>7</v>
      </c>
    </row>
    <row r="10" spans="1:6" x14ac:dyDescent="0.25">
      <c r="A10" s="18" t="s">
        <v>84</v>
      </c>
      <c r="E10" s="17">
        <v>1</v>
      </c>
      <c r="F10" s="17">
        <f>SUM(B10:E10)</f>
        <v>1</v>
      </c>
    </row>
    <row r="12" spans="1:6" x14ac:dyDescent="0.25">
      <c r="A12" s="18" t="s">
        <v>83</v>
      </c>
      <c r="B12" s="21">
        <f>247/536</f>
        <v>0.46082089552238809</v>
      </c>
      <c r="C12" s="21">
        <f>107/536</f>
        <v>0.19962686567164178</v>
      </c>
      <c r="D12" s="21">
        <f>176/536</f>
        <v>0.32835820895522388</v>
      </c>
      <c r="E12" s="21">
        <f>6/536</f>
        <v>1.1194029850746268E-2</v>
      </c>
      <c r="F12" s="21">
        <f>536/536</f>
        <v>1</v>
      </c>
    </row>
    <row r="13" spans="1:6" x14ac:dyDescent="0.25">
      <c r="A13" s="20" t="s">
        <v>82</v>
      </c>
      <c r="B13" s="19">
        <v>247</v>
      </c>
      <c r="C13" s="19">
        <v>107</v>
      </c>
      <c r="D13" s="19">
        <v>176</v>
      </c>
      <c r="E13" s="19">
        <v>6</v>
      </c>
      <c r="F13" s="19">
        <v>536</v>
      </c>
    </row>
  </sheetData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topLeftCell="A13" workbookViewId="0">
      <selection activeCell="B18" sqref="B18"/>
    </sheetView>
  </sheetViews>
  <sheetFormatPr defaultColWidth="13.140625" defaultRowHeight="15" x14ac:dyDescent="0.25"/>
  <cols>
    <col min="1" max="1" width="3.42578125" style="23" customWidth="1"/>
    <col min="2" max="2" width="29.42578125" style="18" customWidth="1"/>
    <col min="3" max="7" width="11" style="17" customWidth="1"/>
    <col min="8" max="16384" width="13.140625" style="16"/>
  </cols>
  <sheetData>
    <row r="1" spans="1:7" x14ac:dyDescent="0.25">
      <c r="A1" s="22" t="s">
        <v>117</v>
      </c>
    </row>
    <row r="3" spans="1:7" x14ac:dyDescent="0.25">
      <c r="A3" s="31"/>
      <c r="B3" s="20" t="s">
        <v>94</v>
      </c>
      <c r="C3" s="19" t="s">
        <v>93</v>
      </c>
      <c r="D3" s="19" t="s">
        <v>92</v>
      </c>
      <c r="E3" s="19" t="s">
        <v>91</v>
      </c>
      <c r="F3" s="19" t="s">
        <v>90</v>
      </c>
      <c r="G3" s="19" t="s">
        <v>6</v>
      </c>
    </row>
    <row r="5" spans="1:7" x14ac:dyDescent="0.25">
      <c r="A5" s="29" t="s">
        <v>89</v>
      </c>
    </row>
    <row r="6" spans="1:7" x14ac:dyDescent="0.25">
      <c r="A6" s="29"/>
      <c r="B6" s="28" t="s">
        <v>116</v>
      </c>
      <c r="C6" s="28">
        <v>5</v>
      </c>
      <c r="D6" s="28">
        <v>1</v>
      </c>
      <c r="E6" s="30"/>
      <c r="G6" s="17">
        <v>6</v>
      </c>
    </row>
    <row r="7" spans="1:7" x14ac:dyDescent="0.25">
      <c r="A7" s="29"/>
      <c r="B7" s="28" t="s">
        <v>115</v>
      </c>
      <c r="C7" s="16">
        <v>6</v>
      </c>
      <c r="D7" s="28">
        <v>10</v>
      </c>
      <c r="E7" s="17">
        <v>2</v>
      </c>
      <c r="G7" s="17">
        <f>SUM(C7:F7)</f>
        <v>18</v>
      </c>
    </row>
    <row r="8" spans="1:7" x14ac:dyDescent="0.25">
      <c r="A8" s="29"/>
      <c r="B8" s="28" t="s">
        <v>114</v>
      </c>
      <c r="C8" s="16">
        <v>8</v>
      </c>
      <c r="D8" s="28">
        <v>11</v>
      </c>
      <c r="E8" s="17">
        <v>8</v>
      </c>
      <c r="F8" s="17">
        <v>1</v>
      </c>
      <c r="G8" s="17">
        <f>SUM(C8:F8)</f>
        <v>28</v>
      </c>
    </row>
    <row r="9" spans="1:7" x14ac:dyDescent="0.25">
      <c r="A9" s="29"/>
      <c r="B9" s="28" t="s">
        <v>113</v>
      </c>
      <c r="C9" s="16"/>
      <c r="D9" s="28">
        <v>2</v>
      </c>
      <c r="E9" s="30">
        <v>15</v>
      </c>
      <c r="F9" s="17">
        <v>1</v>
      </c>
      <c r="G9" s="17">
        <f>SUM(D9:F9)</f>
        <v>18</v>
      </c>
    </row>
    <row r="10" spans="1:7" x14ac:dyDescent="0.25">
      <c r="A10" s="29"/>
      <c r="C10" s="16"/>
      <c r="D10" s="28"/>
    </row>
    <row r="11" spans="1:7" x14ac:dyDescent="0.25">
      <c r="A11" s="29" t="s">
        <v>88</v>
      </c>
      <c r="C11" s="28"/>
      <c r="D11" s="28"/>
    </row>
    <row r="12" spans="1:7" x14ac:dyDescent="0.25">
      <c r="A12" s="29"/>
      <c r="B12" s="28" t="s">
        <v>112</v>
      </c>
      <c r="C12" s="28">
        <v>26</v>
      </c>
      <c r="D12" s="28">
        <v>2</v>
      </c>
      <c r="G12" s="17">
        <f>SUM(C12:F12)</f>
        <v>28</v>
      </c>
    </row>
    <row r="13" spans="1:7" x14ac:dyDescent="0.25">
      <c r="A13" s="29"/>
      <c r="B13" s="28" t="s">
        <v>111</v>
      </c>
      <c r="C13" s="16">
        <v>93</v>
      </c>
      <c r="D13" s="28">
        <v>24</v>
      </c>
      <c r="E13" s="17">
        <v>1</v>
      </c>
      <c r="F13" s="17">
        <v>1</v>
      </c>
      <c r="G13" s="17">
        <f>SUM(C13:F13)</f>
        <v>119</v>
      </c>
    </row>
    <row r="14" spans="1:7" x14ac:dyDescent="0.25">
      <c r="A14" s="29"/>
      <c r="B14" s="28" t="s">
        <v>110</v>
      </c>
      <c r="C14" s="16">
        <v>2</v>
      </c>
      <c r="D14" s="28"/>
      <c r="G14" s="17">
        <f>SUM(C14:F14)</f>
        <v>2</v>
      </c>
    </row>
    <row r="15" spans="1:7" x14ac:dyDescent="0.25">
      <c r="A15" s="29"/>
      <c r="B15" s="28" t="s">
        <v>109</v>
      </c>
      <c r="C15" s="16">
        <v>15</v>
      </c>
      <c r="D15" s="28">
        <v>10</v>
      </c>
      <c r="G15" s="17">
        <f>SUM(C15:F15)</f>
        <v>25</v>
      </c>
    </row>
    <row r="16" spans="1:7" x14ac:dyDescent="0.25">
      <c r="A16" s="29"/>
      <c r="B16" s="28" t="s">
        <v>108</v>
      </c>
      <c r="C16" s="16"/>
      <c r="D16" s="28">
        <v>1</v>
      </c>
      <c r="G16" s="17">
        <f>SUM(C16:F16)</f>
        <v>1</v>
      </c>
    </row>
    <row r="17" spans="1:7" x14ac:dyDescent="0.25">
      <c r="A17" s="29"/>
      <c r="C17" s="16"/>
      <c r="D17" s="28"/>
    </row>
    <row r="18" spans="1:7" x14ac:dyDescent="0.25">
      <c r="A18" s="29" t="s">
        <v>87</v>
      </c>
      <c r="C18" s="28"/>
      <c r="D18" s="28"/>
    </row>
    <row r="19" spans="1:7" x14ac:dyDescent="0.25">
      <c r="A19" s="29"/>
      <c r="B19" s="28" t="s">
        <v>107</v>
      </c>
      <c r="C19" s="28"/>
      <c r="D19" s="28"/>
    </row>
    <row r="20" spans="1:7" x14ac:dyDescent="0.25">
      <c r="A20" s="29"/>
      <c r="B20" s="28" t="s">
        <v>106</v>
      </c>
      <c r="C20" s="16">
        <v>3</v>
      </c>
      <c r="D20" s="28">
        <v>3</v>
      </c>
      <c r="G20" s="17">
        <f>SUM(C20:F20)</f>
        <v>6</v>
      </c>
    </row>
    <row r="21" spans="1:7" x14ac:dyDescent="0.25">
      <c r="A21" s="29"/>
      <c r="B21" s="28" t="s">
        <v>105</v>
      </c>
      <c r="C21" s="16">
        <v>2</v>
      </c>
      <c r="D21" s="28">
        <v>1</v>
      </c>
      <c r="G21" s="17">
        <f>SUM(C21:F21)</f>
        <v>3</v>
      </c>
    </row>
    <row r="22" spans="1:7" x14ac:dyDescent="0.25">
      <c r="A22" s="29"/>
      <c r="C22" s="16"/>
      <c r="D22" s="28"/>
    </row>
    <row r="23" spans="1:7" x14ac:dyDescent="0.25">
      <c r="A23" s="29" t="s">
        <v>86</v>
      </c>
      <c r="C23" s="28"/>
      <c r="D23" s="28"/>
    </row>
    <row r="24" spans="1:7" x14ac:dyDescent="0.25">
      <c r="A24" s="29"/>
      <c r="B24" s="28" t="s">
        <v>104</v>
      </c>
      <c r="C24" s="28">
        <v>12</v>
      </c>
      <c r="D24" s="28">
        <v>8</v>
      </c>
      <c r="E24" s="17">
        <v>17</v>
      </c>
      <c r="G24" s="17">
        <f>SUM(C24:F24)</f>
        <v>37</v>
      </c>
    </row>
    <row r="25" spans="1:7" x14ac:dyDescent="0.25">
      <c r="A25" s="29"/>
      <c r="B25" s="28" t="s">
        <v>103</v>
      </c>
      <c r="C25" s="16">
        <v>6</v>
      </c>
      <c r="D25" s="28">
        <v>1</v>
      </c>
      <c r="E25" s="17">
        <v>53</v>
      </c>
      <c r="G25" s="17">
        <f>SUM(C25:F25)</f>
        <v>60</v>
      </c>
    </row>
    <row r="26" spans="1:7" x14ac:dyDescent="0.25">
      <c r="A26" s="29"/>
      <c r="B26" s="28" t="s">
        <v>102</v>
      </c>
      <c r="C26" s="16">
        <v>68</v>
      </c>
      <c r="D26" s="28">
        <v>26</v>
      </c>
      <c r="E26" s="17">
        <v>39</v>
      </c>
      <c r="F26" s="17">
        <v>2</v>
      </c>
      <c r="G26" s="17">
        <f>SUM(C26:F26)</f>
        <v>135</v>
      </c>
    </row>
    <row r="27" spans="1:7" x14ac:dyDescent="0.25">
      <c r="A27" s="29"/>
      <c r="B27" s="28" t="s">
        <v>101</v>
      </c>
      <c r="C27" s="16"/>
      <c r="D27" s="28">
        <v>1</v>
      </c>
      <c r="E27" s="17">
        <v>11</v>
      </c>
      <c r="G27" s="17">
        <f>SUM(C27:F27)</f>
        <v>12</v>
      </c>
    </row>
    <row r="28" spans="1:7" x14ac:dyDescent="0.25">
      <c r="A28" s="29"/>
      <c r="B28" s="28" t="s">
        <v>100</v>
      </c>
      <c r="C28" s="16"/>
      <c r="D28" s="28">
        <v>2</v>
      </c>
      <c r="E28" s="17">
        <v>28</v>
      </c>
      <c r="G28" s="17">
        <f>SUM(C28:F28)</f>
        <v>30</v>
      </c>
    </row>
    <row r="29" spans="1:7" x14ac:dyDescent="0.25">
      <c r="A29" s="29"/>
      <c r="C29" s="16"/>
      <c r="D29" s="28"/>
    </row>
    <row r="30" spans="1:7" x14ac:dyDescent="0.25">
      <c r="A30" s="29" t="s">
        <v>85</v>
      </c>
      <c r="C30" s="16"/>
      <c r="D30" s="28"/>
    </row>
    <row r="31" spans="1:7" x14ac:dyDescent="0.25">
      <c r="A31" s="29"/>
      <c r="B31" s="28" t="s">
        <v>99</v>
      </c>
      <c r="C31" s="17">
        <v>1</v>
      </c>
      <c r="D31" s="17">
        <v>2</v>
      </c>
      <c r="E31" s="17">
        <v>2</v>
      </c>
      <c r="G31" s="17">
        <f>SUM(C31:F31)</f>
        <v>5</v>
      </c>
    </row>
    <row r="32" spans="1:7" x14ac:dyDescent="0.25">
      <c r="A32" s="29"/>
      <c r="B32" s="28" t="s">
        <v>98</v>
      </c>
      <c r="D32" s="17">
        <v>2</v>
      </c>
      <c r="G32" s="17">
        <f>SUM(C32:F32)</f>
        <v>2</v>
      </c>
    </row>
    <row r="34" spans="1:7" x14ac:dyDescent="0.25">
      <c r="A34" s="23" t="s">
        <v>84</v>
      </c>
    </row>
    <row r="35" spans="1:7" x14ac:dyDescent="0.25">
      <c r="B35" s="18" t="s">
        <v>84</v>
      </c>
      <c r="F35" s="17">
        <v>1</v>
      </c>
      <c r="G35" s="17">
        <f>SUM(F35)</f>
        <v>1</v>
      </c>
    </row>
    <row r="36" spans="1:7" s="25" customFormat="1" x14ac:dyDescent="0.25">
      <c r="A36" s="27" t="s">
        <v>6</v>
      </c>
    </row>
    <row r="37" spans="1:7" s="25" customFormat="1" x14ac:dyDescent="0.25">
      <c r="A37" s="26"/>
      <c r="B37" s="26" t="s">
        <v>97</v>
      </c>
      <c r="C37" s="21">
        <f>247/536</f>
        <v>0.46082089552238809</v>
      </c>
      <c r="D37" s="21">
        <f>107/536</f>
        <v>0.19962686567164178</v>
      </c>
      <c r="E37" s="21">
        <f>176/536</f>
        <v>0.32835820895522388</v>
      </c>
      <c r="F37" s="21">
        <f>6/536</f>
        <v>1.1194029850746268E-2</v>
      </c>
      <c r="G37" s="21">
        <f>536/536</f>
        <v>1</v>
      </c>
    </row>
    <row r="38" spans="1:7" x14ac:dyDescent="0.25">
      <c r="A38" s="24"/>
      <c r="B38" s="20" t="s">
        <v>96</v>
      </c>
      <c r="C38" s="19">
        <v>247</v>
      </c>
      <c r="D38" s="19">
        <v>107</v>
      </c>
      <c r="E38" s="19">
        <v>176</v>
      </c>
      <c r="F38" s="19">
        <v>6</v>
      </c>
      <c r="G38" s="19">
        <v>536</v>
      </c>
    </row>
  </sheetData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workbookViewId="0">
      <selection activeCell="B18" sqref="B18"/>
    </sheetView>
  </sheetViews>
  <sheetFormatPr defaultRowHeight="15" x14ac:dyDescent="0.25"/>
  <cols>
    <col min="1" max="1" width="8.28515625" style="33" customWidth="1"/>
    <col min="2" max="2" width="7.140625" style="33" customWidth="1"/>
    <col min="3" max="5" width="8.28515625" style="33" customWidth="1"/>
    <col min="6" max="6" width="9.85546875" style="32" customWidth="1"/>
    <col min="7" max="7" width="9.28515625" style="33" customWidth="1"/>
    <col min="8" max="11" width="8.28515625" style="33" customWidth="1"/>
    <col min="12" max="16384" width="9.140625" style="32"/>
  </cols>
  <sheetData>
    <row r="1" spans="1:11" x14ac:dyDescent="0.25">
      <c r="A1" s="40" t="s">
        <v>145</v>
      </c>
    </row>
    <row r="3" spans="1:11" s="37" customFormat="1" ht="13.5" x14ac:dyDescent="0.2">
      <c r="A3" s="38" t="s">
        <v>144</v>
      </c>
      <c r="B3" s="38" t="s">
        <v>143</v>
      </c>
      <c r="C3" s="38" t="s">
        <v>142</v>
      </c>
      <c r="D3" s="38" t="s">
        <v>141</v>
      </c>
      <c r="E3" s="38" t="s">
        <v>140</v>
      </c>
      <c r="F3" s="39" t="s">
        <v>139</v>
      </c>
      <c r="G3" s="38" t="s">
        <v>138</v>
      </c>
      <c r="H3" s="38" t="s">
        <v>137</v>
      </c>
      <c r="I3" s="38" t="s">
        <v>136</v>
      </c>
      <c r="J3" s="38" t="s">
        <v>135</v>
      </c>
      <c r="K3" s="38" t="s">
        <v>134</v>
      </c>
    </row>
    <row r="5" spans="1:11" x14ac:dyDescent="0.25">
      <c r="A5" s="33">
        <v>500</v>
      </c>
      <c r="B5" s="33" t="s">
        <v>118</v>
      </c>
      <c r="C5" s="33">
        <v>10</v>
      </c>
      <c r="D5" s="33" t="s">
        <v>118</v>
      </c>
      <c r="E5" s="33" t="s">
        <v>118</v>
      </c>
      <c r="F5" s="32">
        <v>122</v>
      </c>
      <c r="G5" s="33" t="s">
        <v>118</v>
      </c>
      <c r="H5" s="33" t="s">
        <v>118</v>
      </c>
      <c r="I5" s="33" t="s">
        <v>118</v>
      </c>
      <c r="J5" s="33" t="s">
        <v>118</v>
      </c>
      <c r="K5" s="33" t="s">
        <v>118</v>
      </c>
    </row>
    <row r="6" spans="1:11" x14ac:dyDescent="0.25">
      <c r="A6" s="33">
        <v>501</v>
      </c>
      <c r="B6" s="33" t="s">
        <v>126</v>
      </c>
      <c r="C6" s="33">
        <v>140</v>
      </c>
      <c r="D6" s="33">
        <v>94</v>
      </c>
      <c r="E6" s="33">
        <v>33.6</v>
      </c>
      <c r="F6" s="36">
        <v>77025</v>
      </c>
      <c r="G6" s="33">
        <v>1</v>
      </c>
      <c r="H6" s="33" t="s">
        <v>119</v>
      </c>
      <c r="I6" s="33" t="s">
        <v>119</v>
      </c>
      <c r="J6" s="33" t="s">
        <v>119</v>
      </c>
      <c r="K6" s="33" t="s">
        <v>118</v>
      </c>
    </row>
    <row r="7" spans="1:11" x14ac:dyDescent="0.25">
      <c r="A7" s="33">
        <v>502</v>
      </c>
      <c r="B7" s="33" t="s">
        <v>126</v>
      </c>
      <c r="C7" s="33">
        <v>31</v>
      </c>
      <c r="D7" s="33">
        <v>9</v>
      </c>
      <c r="E7" s="33">
        <v>7.7</v>
      </c>
      <c r="F7" s="36">
        <v>16296</v>
      </c>
      <c r="G7" s="33" t="s">
        <v>118</v>
      </c>
      <c r="H7" s="33" t="s">
        <v>118</v>
      </c>
      <c r="I7" s="33" t="s">
        <v>119</v>
      </c>
      <c r="J7" s="33" t="s">
        <v>118</v>
      </c>
      <c r="K7" s="33" t="s">
        <v>118</v>
      </c>
    </row>
    <row r="8" spans="1:11" x14ac:dyDescent="0.25">
      <c r="A8" s="33">
        <v>503</v>
      </c>
      <c r="B8" s="33" t="s">
        <v>126</v>
      </c>
      <c r="C8" s="33">
        <v>102</v>
      </c>
      <c r="D8" s="33">
        <v>22</v>
      </c>
      <c r="E8" s="33" t="s">
        <v>133</v>
      </c>
      <c r="F8" s="36">
        <v>129715</v>
      </c>
      <c r="G8" s="33" t="s">
        <v>118</v>
      </c>
      <c r="H8" s="33" t="s">
        <v>118</v>
      </c>
      <c r="I8" s="33" t="s">
        <v>118</v>
      </c>
      <c r="J8" s="33" t="s">
        <v>119</v>
      </c>
      <c r="K8" s="33" t="s">
        <v>118</v>
      </c>
    </row>
    <row r="9" spans="1:11" x14ac:dyDescent="0.25">
      <c r="A9" s="33">
        <v>504</v>
      </c>
      <c r="B9" s="33" t="s">
        <v>126</v>
      </c>
      <c r="C9" s="33">
        <v>76</v>
      </c>
      <c r="D9" s="33">
        <v>57</v>
      </c>
      <c r="E9" s="33">
        <v>29.9</v>
      </c>
      <c r="F9" s="36">
        <v>90284</v>
      </c>
      <c r="G9" s="33" t="s">
        <v>118</v>
      </c>
      <c r="H9" s="33" t="s">
        <v>119</v>
      </c>
      <c r="I9" s="33" t="s">
        <v>119</v>
      </c>
      <c r="J9" s="33" t="s">
        <v>119</v>
      </c>
      <c r="K9" s="33" t="s">
        <v>118</v>
      </c>
    </row>
    <row r="10" spans="1:11" x14ac:dyDescent="0.25">
      <c r="A10" s="33">
        <v>505</v>
      </c>
      <c r="B10" s="33" t="s">
        <v>126</v>
      </c>
      <c r="C10" s="33">
        <v>138</v>
      </c>
      <c r="D10" s="33">
        <v>47</v>
      </c>
      <c r="E10" s="33">
        <v>29.1</v>
      </c>
      <c r="F10" s="36">
        <v>142921</v>
      </c>
      <c r="G10" s="33" t="s">
        <v>118</v>
      </c>
      <c r="H10" s="33" t="s">
        <v>119</v>
      </c>
      <c r="I10" s="33" t="s">
        <v>118</v>
      </c>
      <c r="J10" s="33" t="s">
        <v>119</v>
      </c>
      <c r="K10" s="33" t="s">
        <v>118</v>
      </c>
    </row>
    <row r="11" spans="1:11" x14ac:dyDescent="0.25">
      <c r="A11" s="33">
        <v>506</v>
      </c>
      <c r="B11" s="33" t="s">
        <v>132</v>
      </c>
      <c r="C11" s="33">
        <v>205</v>
      </c>
      <c r="D11" s="33">
        <v>202</v>
      </c>
      <c r="E11" s="33" t="s">
        <v>131</v>
      </c>
      <c r="F11" s="36">
        <v>366392</v>
      </c>
      <c r="G11" s="33">
        <v>1</v>
      </c>
      <c r="H11" s="33" t="s">
        <v>119</v>
      </c>
      <c r="I11" s="33" t="s">
        <v>119</v>
      </c>
      <c r="J11" s="33" t="s">
        <v>119</v>
      </c>
      <c r="K11" s="33" t="s">
        <v>118</v>
      </c>
    </row>
    <row r="12" spans="1:11" x14ac:dyDescent="0.25">
      <c r="A12" s="33">
        <v>507</v>
      </c>
      <c r="B12" s="33" t="s">
        <v>130</v>
      </c>
      <c r="C12" s="33">
        <v>31</v>
      </c>
      <c r="D12" s="33">
        <v>39</v>
      </c>
      <c r="E12" s="33">
        <v>11</v>
      </c>
      <c r="F12" s="36">
        <v>28910</v>
      </c>
      <c r="G12" s="33" t="s">
        <v>118</v>
      </c>
      <c r="H12" s="33" t="s">
        <v>118</v>
      </c>
      <c r="I12" s="33" t="s">
        <v>118</v>
      </c>
      <c r="J12" s="33" t="s">
        <v>119</v>
      </c>
      <c r="K12" s="33" t="s">
        <v>118</v>
      </c>
    </row>
    <row r="13" spans="1:11" x14ac:dyDescent="0.25">
      <c r="A13" s="33">
        <v>508</v>
      </c>
      <c r="B13" s="33" t="s">
        <v>129</v>
      </c>
      <c r="C13" s="33">
        <v>126</v>
      </c>
      <c r="D13" s="33">
        <v>134</v>
      </c>
      <c r="E13" s="33">
        <v>57</v>
      </c>
      <c r="F13" s="36">
        <v>79945</v>
      </c>
      <c r="G13" s="33" t="s">
        <v>118</v>
      </c>
      <c r="H13" s="33" t="s">
        <v>119</v>
      </c>
      <c r="I13" s="33" t="s">
        <v>118</v>
      </c>
      <c r="J13" s="33" t="s">
        <v>119</v>
      </c>
      <c r="K13" s="33" t="s">
        <v>118</v>
      </c>
    </row>
    <row r="14" spans="1:11" x14ac:dyDescent="0.25">
      <c r="A14" s="33">
        <v>509</v>
      </c>
      <c r="B14" s="33" t="s">
        <v>129</v>
      </c>
      <c r="C14" s="33">
        <v>244</v>
      </c>
      <c r="D14" s="33">
        <v>192</v>
      </c>
      <c r="E14" s="33">
        <v>78.5</v>
      </c>
      <c r="F14" s="36">
        <v>182356</v>
      </c>
      <c r="G14" s="33">
        <v>3</v>
      </c>
      <c r="H14" s="33" t="s">
        <v>118</v>
      </c>
      <c r="I14" s="33" t="s">
        <v>119</v>
      </c>
      <c r="J14" s="33" t="s">
        <v>119</v>
      </c>
      <c r="K14" s="33" t="s">
        <v>118</v>
      </c>
    </row>
    <row r="15" spans="1:11" x14ac:dyDescent="0.25">
      <c r="A15" s="33">
        <v>510</v>
      </c>
      <c r="B15" s="33" t="s">
        <v>128</v>
      </c>
      <c r="C15" s="33">
        <v>17</v>
      </c>
      <c r="D15" s="33">
        <v>15.5</v>
      </c>
      <c r="E15" s="33">
        <v>4.3</v>
      </c>
      <c r="F15" s="36">
        <v>7210</v>
      </c>
      <c r="G15" s="33" t="s">
        <v>118</v>
      </c>
      <c r="H15" s="33" t="s">
        <v>118</v>
      </c>
      <c r="I15" s="33" t="s">
        <v>118</v>
      </c>
      <c r="J15" s="33" t="s">
        <v>119</v>
      </c>
      <c r="K15" s="33" t="s">
        <v>118</v>
      </c>
    </row>
    <row r="16" spans="1:11" x14ac:dyDescent="0.25">
      <c r="A16" s="33">
        <v>511</v>
      </c>
      <c r="B16" s="33" t="s">
        <v>127</v>
      </c>
      <c r="C16" s="33">
        <v>37</v>
      </c>
      <c r="D16" s="33">
        <v>26</v>
      </c>
      <c r="E16" s="33">
        <v>24.1</v>
      </c>
      <c r="F16" s="36">
        <v>3838</v>
      </c>
      <c r="G16" s="33" t="s">
        <v>118</v>
      </c>
      <c r="H16" s="33" t="s">
        <v>118</v>
      </c>
      <c r="I16" s="33" t="s">
        <v>118</v>
      </c>
      <c r="J16" s="33" t="s">
        <v>118</v>
      </c>
      <c r="K16" s="33" t="s">
        <v>119</v>
      </c>
    </row>
    <row r="17" spans="1:11" x14ac:dyDescent="0.25">
      <c r="A17" s="33">
        <v>512</v>
      </c>
      <c r="B17" s="33" t="s">
        <v>126</v>
      </c>
      <c r="C17" s="33">
        <v>144</v>
      </c>
      <c r="D17" s="33">
        <v>107.5</v>
      </c>
      <c r="E17" s="33" t="s">
        <v>125</v>
      </c>
      <c r="F17" s="36">
        <v>91459</v>
      </c>
      <c r="G17" s="33">
        <v>1</v>
      </c>
      <c r="H17" s="33" t="s">
        <v>119</v>
      </c>
      <c r="I17" s="33" t="s">
        <v>118</v>
      </c>
      <c r="J17" s="33" t="s">
        <v>119</v>
      </c>
      <c r="K17" s="33" t="s">
        <v>118</v>
      </c>
    </row>
    <row r="18" spans="1:11" x14ac:dyDescent="0.25">
      <c r="A18" s="33">
        <v>513</v>
      </c>
      <c r="B18" s="33" t="s">
        <v>124</v>
      </c>
      <c r="C18" s="33">
        <v>11</v>
      </c>
      <c r="D18" s="33">
        <v>12</v>
      </c>
      <c r="E18" s="33">
        <v>6.1</v>
      </c>
      <c r="F18" s="32">
        <v>425</v>
      </c>
      <c r="G18" s="33" t="s">
        <v>118</v>
      </c>
      <c r="H18" s="33" t="s">
        <v>118</v>
      </c>
      <c r="I18" s="33" t="s">
        <v>118</v>
      </c>
      <c r="J18" s="33" t="s">
        <v>118</v>
      </c>
      <c r="K18" s="33" t="s">
        <v>118</v>
      </c>
    </row>
    <row r="19" spans="1:11" x14ac:dyDescent="0.25">
      <c r="A19" s="33">
        <v>514</v>
      </c>
      <c r="B19" s="33" t="s">
        <v>123</v>
      </c>
      <c r="C19" s="33">
        <v>38</v>
      </c>
      <c r="D19" s="33">
        <v>16</v>
      </c>
      <c r="E19" s="33">
        <v>21.3</v>
      </c>
      <c r="F19" s="36">
        <v>1476</v>
      </c>
      <c r="G19" s="33" t="s">
        <v>118</v>
      </c>
      <c r="H19" s="33" t="s">
        <v>118</v>
      </c>
      <c r="I19" s="33" t="s">
        <v>118</v>
      </c>
      <c r="J19" s="33" t="s">
        <v>118</v>
      </c>
      <c r="K19" s="33" t="s">
        <v>119</v>
      </c>
    </row>
    <row r="20" spans="1:11" x14ac:dyDescent="0.25">
      <c r="A20" s="33">
        <v>515</v>
      </c>
      <c r="B20" s="33" t="s">
        <v>122</v>
      </c>
      <c r="C20" s="33">
        <v>46</v>
      </c>
      <c r="D20" s="33">
        <v>20</v>
      </c>
      <c r="E20" s="33">
        <v>30</v>
      </c>
      <c r="F20" s="36">
        <v>4093</v>
      </c>
      <c r="G20" s="33" t="s">
        <v>118</v>
      </c>
      <c r="H20" s="33" t="s">
        <v>119</v>
      </c>
      <c r="I20" s="33" t="s">
        <v>118</v>
      </c>
      <c r="J20" s="33" t="s">
        <v>119</v>
      </c>
      <c r="K20" s="33" t="s">
        <v>118</v>
      </c>
    </row>
    <row r="21" spans="1:11" x14ac:dyDescent="0.25">
      <c r="A21" s="33">
        <v>516</v>
      </c>
      <c r="B21" s="33" t="s">
        <v>121</v>
      </c>
      <c r="C21" s="33">
        <v>30</v>
      </c>
      <c r="D21" s="33">
        <v>16</v>
      </c>
      <c r="E21" s="33">
        <v>16.3</v>
      </c>
      <c r="F21" s="36">
        <v>2277</v>
      </c>
      <c r="G21" s="33" t="s">
        <v>118</v>
      </c>
      <c r="H21" s="33" t="s">
        <v>118</v>
      </c>
      <c r="I21" s="33" t="s">
        <v>118</v>
      </c>
      <c r="J21" s="33" t="s">
        <v>118</v>
      </c>
      <c r="K21" s="33" t="s">
        <v>119</v>
      </c>
    </row>
    <row r="22" spans="1:11" x14ac:dyDescent="0.25">
      <c r="A22" s="33">
        <v>517</v>
      </c>
      <c r="B22" s="33" t="s">
        <v>120</v>
      </c>
      <c r="C22" s="33">
        <v>41</v>
      </c>
      <c r="D22" s="33">
        <v>37.5</v>
      </c>
      <c r="E22" s="33">
        <v>12.5</v>
      </c>
      <c r="F22" s="36">
        <v>3226</v>
      </c>
      <c r="G22" s="33">
        <v>1</v>
      </c>
      <c r="H22" s="33" t="s">
        <v>118</v>
      </c>
      <c r="I22" s="33" t="s">
        <v>118</v>
      </c>
      <c r="J22" s="33" t="s">
        <v>119</v>
      </c>
      <c r="K22" s="33" t="s">
        <v>118</v>
      </c>
    </row>
    <row r="23" spans="1:11" x14ac:dyDescent="0.25">
      <c r="F23" s="36"/>
    </row>
    <row r="24" spans="1:11" x14ac:dyDescent="0.25">
      <c r="A24" s="36" t="s">
        <v>6</v>
      </c>
      <c r="B24" s="36"/>
      <c r="C24" s="36">
        <v>1467</v>
      </c>
      <c r="D24" s="36">
        <v>1046.5</v>
      </c>
      <c r="E24" s="36"/>
      <c r="F24" s="36">
        <v>1227970</v>
      </c>
      <c r="G24" s="36"/>
    </row>
    <row r="25" spans="1:11" x14ac:dyDescent="0.25">
      <c r="A25" s="34"/>
      <c r="B25" s="34"/>
      <c r="C25" s="34"/>
      <c r="D25" s="34"/>
      <c r="E25" s="34"/>
      <c r="F25" s="35"/>
      <c r="G25" s="34"/>
      <c r="H25" s="34"/>
      <c r="I25" s="34"/>
      <c r="J25" s="34"/>
      <c r="K25" s="34"/>
    </row>
  </sheetData>
  <pageMargins left="0.75" right="0.5" top="1" bottom="1" header="0.5" footer="0.5"/>
  <pageSetup orientation="portrait" r:id="rId1"/>
  <headerFooter alignWithMargins="0">
    <oddHeader>&amp;L&amp;D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workbookViewId="0">
      <selection sqref="A1:M28"/>
    </sheetView>
  </sheetViews>
  <sheetFormatPr defaultColWidth="7.28515625" defaultRowHeight="15.6" customHeight="1" x14ac:dyDescent="0.25"/>
  <cols>
    <col min="1" max="1" width="5.140625" style="42" customWidth="1"/>
    <col min="2" max="2" width="6.42578125" style="42" customWidth="1"/>
    <col min="3" max="3" width="7.28515625" style="42" customWidth="1"/>
    <col min="4" max="4" width="6.85546875" style="42" customWidth="1"/>
    <col min="5" max="5" width="6.85546875" style="43" customWidth="1"/>
    <col min="6" max="6" width="7.28515625" style="42" customWidth="1"/>
    <col min="7" max="7" width="5.42578125" style="42" customWidth="1"/>
    <col min="8" max="12" width="5" style="42" customWidth="1"/>
    <col min="13" max="13" width="11.7109375" style="41" customWidth="1"/>
    <col min="14" max="16384" width="7.28515625" style="42"/>
  </cols>
  <sheetData>
    <row r="1" spans="1:13" ht="15.6" customHeight="1" x14ac:dyDescent="0.25">
      <c r="A1" s="41" t="s">
        <v>146</v>
      </c>
    </row>
    <row r="3" spans="1:13" ht="15.6" customHeight="1" x14ac:dyDescent="0.25">
      <c r="A3" s="44" t="s">
        <v>147</v>
      </c>
      <c r="B3" s="44"/>
      <c r="C3" s="45" t="s">
        <v>148</v>
      </c>
      <c r="D3" s="45"/>
      <c r="E3" s="46" t="s">
        <v>149</v>
      </c>
      <c r="F3" s="45" t="s">
        <v>150</v>
      </c>
      <c r="G3" s="45"/>
      <c r="H3" s="47"/>
      <c r="I3" s="47"/>
      <c r="J3" s="47" t="s">
        <v>151</v>
      </c>
      <c r="K3" s="47"/>
      <c r="L3" s="47"/>
      <c r="M3" s="48"/>
    </row>
    <row r="4" spans="1:13" ht="15.6" customHeight="1" x14ac:dyDescent="0.25">
      <c r="A4" s="49" t="s">
        <v>1</v>
      </c>
      <c r="B4" s="49" t="s">
        <v>152</v>
      </c>
      <c r="C4" s="49" t="s">
        <v>153</v>
      </c>
      <c r="D4" s="49" t="s">
        <v>154</v>
      </c>
      <c r="E4" s="50" t="s">
        <v>155</v>
      </c>
      <c r="F4" s="49" t="s">
        <v>156</v>
      </c>
      <c r="G4" s="49" t="s">
        <v>2</v>
      </c>
      <c r="H4" s="51" t="s">
        <v>126</v>
      </c>
      <c r="I4" s="51" t="s">
        <v>132</v>
      </c>
      <c r="J4" s="49" t="s">
        <v>130</v>
      </c>
      <c r="K4" s="51" t="s">
        <v>129</v>
      </c>
      <c r="L4" s="51" t="s">
        <v>128</v>
      </c>
      <c r="M4" s="52" t="s">
        <v>157</v>
      </c>
    </row>
    <row r="5" spans="1:13" ht="15.6" customHeight="1" x14ac:dyDescent="0.25">
      <c r="A5" s="53"/>
      <c r="B5" s="53"/>
      <c r="C5" s="53"/>
      <c r="D5" s="53"/>
      <c r="E5" s="54"/>
      <c r="F5" s="53"/>
      <c r="G5" s="53"/>
      <c r="H5" s="53"/>
      <c r="I5" s="53"/>
      <c r="J5" s="53"/>
      <c r="K5" s="53"/>
      <c r="L5" s="53"/>
      <c r="M5" s="55"/>
    </row>
    <row r="6" spans="1:13" ht="15.6" customHeight="1" x14ac:dyDescent="0.25">
      <c r="A6" s="49">
        <v>1</v>
      </c>
      <c r="B6" s="49">
        <v>509</v>
      </c>
      <c r="C6" s="49" t="s">
        <v>129</v>
      </c>
      <c r="D6" s="49" t="s">
        <v>126</v>
      </c>
      <c r="E6" s="50">
        <v>58</v>
      </c>
      <c r="F6" s="49" t="s">
        <v>158</v>
      </c>
      <c r="G6" s="49">
        <v>1</v>
      </c>
      <c r="H6" s="49" t="s">
        <v>118</v>
      </c>
      <c r="I6" s="49" t="s">
        <v>119</v>
      </c>
      <c r="J6" s="49" t="s">
        <v>118</v>
      </c>
      <c r="K6" s="49" t="s">
        <v>118</v>
      </c>
      <c r="L6" s="49" t="s">
        <v>119</v>
      </c>
      <c r="M6" s="52" t="s">
        <v>159</v>
      </c>
    </row>
    <row r="7" spans="1:13" ht="15.6" customHeight="1" x14ac:dyDescent="0.25">
      <c r="A7" s="49">
        <v>1</v>
      </c>
      <c r="B7" s="49">
        <v>509</v>
      </c>
      <c r="C7" s="49" t="s">
        <v>129</v>
      </c>
      <c r="D7" s="49" t="s">
        <v>160</v>
      </c>
      <c r="E7" s="50">
        <v>40</v>
      </c>
      <c r="F7" s="49" t="s">
        <v>158</v>
      </c>
      <c r="G7" s="49">
        <v>1</v>
      </c>
      <c r="H7" s="49" t="s">
        <v>118</v>
      </c>
      <c r="I7" s="49" t="s">
        <v>119</v>
      </c>
      <c r="J7" s="49" t="s">
        <v>118</v>
      </c>
      <c r="K7" s="49" t="s">
        <v>118</v>
      </c>
      <c r="L7" s="49" t="s">
        <v>119</v>
      </c>
      <c r="M7" s="52" t="s">
        <v>159</v>
      </c>
    </row>
    <row r="8" spans="1:13" ht="15.6" customHeight="1" x14ac:dyDescent="0.25">
      <c r="A8" s="49">
        <v>2</v>
      </c>
      <c r="B8" s="49">
        <v>509</v>
      </c>
      <c r="C8" s="49" t="s">
        <v>129</v>
      </c>
      <c r="D8" s="49" t="s">
        <v>161</v>
      </c>
      <c r="E8" s="50">
        <v>16</v>
      </c>
      <c r="F8" s="49" t="s">
        <v>158</v>
      </c>
      <c r="G8" s="49">
        <v>2</v>
      </c>
      <c r="H8" s="49" t="s">
        <v>119</v>
      </c>
      <c r="I8" s="49" t="s">
        <v>119</v>
      </c>
      <c r="J8" s="49" t="s">
        <v>119</v>
      </c>
      <c r="K8" s="49" t="s">
        <v>119</v>
      </c>
      <c r="L8" s="49" t="s">
        <v>118</v>
      </c>
      <c r="M8" s="52" t="s">
        <v>159</v>
      </c>
    </row>
    <row r="9" spans="1:13" ht="15.6" customHeight="1" x14ac:dyDescent="0.25">
      <c r="A9" s="49">
        <v>3</v>
      </c>
      <c r="B9" s="49">
        <v>509</v>
      </c>
      <c r="C9" s="49" t="s">
        <v>129</v>
      </c>
      <c r="D9" s="49" t="s">
        <v>162</v>
      </c>
      <c r="E9" s="50">
        <v>16</v>
      </c>
      <c r="F9" s="49" t="s">
        <v>158</v>
      </c>
      <c r="G9" s="49">
        <v>1</v>
      </c>
      <c r="H9" s="49" t="s">
        <v>118</v>
      </c>
      <c r="I9" s="49" t="s">
        <v>119</v>
      </c>
      <c r="J9" s="49" t="s">
        <v>118</v>
      </c>
      <c r="K9" s="49" t="s">
        <v>118</v>
      </c>
      <c r="L9" s="49" t="s">
        <v>118</v>
      </c>
      <c r="M9" s="52" t="s">
        <v>159</v>
      </c>
    </row>
    <row r="10" spans="1:13" ht="15.6" customHeight="1" x14ac:dyDescent="0.25">
      <c r="A10" s="49">
        <v>4</v>
      </c>
      <c r="B10" s="49">
        <v>501</v>
      </c>
      <c r="C10" s="49" t="s">
        <v>126</v>
      </c>
      <c r="D10" s="49" t="s">
        <v>160</v>
      </c>
      <c r="E10" s="50">
        <v>23</v>
      </c>
      <c r="F10" s="49" t="s">
        <v>163</v>
      </c>
      <c r="G10" s="49">
        <v>2</v>
      </c>
      <c r="H10" s="49" t="s">
        <v>164</v>
      </c>
      <c r="I10" s="49" t="s">
        <v>118</v>
      </c>
      <c r="J10" s="49" t="s">
        <v>119</v>
      </c>
      <c r="K10" s="49" t="s">
        <v>119</v>
      </c>
      <c r="L10" s="49" t="s">
        <v>119</v>
      </c>
      <c r="M10" s="52" t="s">
        <v>159</v>
      </c>
    </row>
    <row r="11" spans="1:13" ht="15.6" customHeight="1" x14ac:dyDescent="0.25">
      <c r="A11" s="49">
        <v>5</v>
      </c>
      <c r="B11" s="49">
        <v>506</v>
      </c>
      <c r="C11" s="49" t="s">
        <v>132</v>
      </c>
      <c r="D11" s="49" t="s">
        <v>160</v>
      </c>
      <c r="E11" s="50">
        <v>77</v>
      </c>
      <c r="F11" s="49" t="s">
        <v>163</v>
      </c>
      <c r="G11" s="49">
        <v>2</v>
      </c>
      <c r="H11" s="49" t="s">
        <v>164</v>
      </c>
      <c r="I11" s="49" t="s">
        <v>119</v>
      </c>
      <c r="J11" s="49" t="s">
        <v>119</v>
      </c>
      <c r="K11" s="49" t="s">
        <v>119</v>
      </c>
      <c r="L11" s="49" t="s">
        <v>118</v>
      </c>
      <c r="M11" s="52" t="s">
        <v>165</v>
      </c>
    </row>
    <row r="12" spans="1:13" ht="15.6" customHeight="1" x14ac:dyDescent="0.25">
      <c r="A12" s="49">
        <v>6</v>
      </c>
      <c r="B12" s="49">
        <v>512</v>
      </c>
      <c r="C12" s="49" t="s">
        <v>126</v>
      </c>
      <c r="D12" s="49" t="s">
        <v>161</v>
      </c>
      <c r="E12" s="50">
        <v>410</v>
      </c>
      <c r="F12" s="49" t="s">
        <v>166</v>
      </c>
      <c r="G12" s="49">
        <v>3</v>
      </c>
      <c r="H12" s="49" t="s">
        <v>119</v>
      </c>
      <c r="I12" s="49" t="s">
        <v>119</v>
      </c>
      <c r="J12" s="49" t="s">
        <v>118</v>
      </c>
      <c r="K12" s="49" t="s">
        <v>119</v>
      </c>
      <c r="L12" s="49" t="s">
        <v>119</v>
      </c>
      <c r="M12" s="52" t="s">
        <v>167</v>
      </c>
    </row>
    <row r="13" spans="1:13" ht="15.6" customHeight="1" x14ac:dyDescent="0.25">
      <c r="A13" s="49">
        <v>7</v>
      </c>
      <c r="B13" s="49">
        <v>517</v>
      </c>
      <c r="C13" s="49" t="s">
        <v>120</v>
      </c>
      <c r="D13" s="49" t="s">
        <v>160</v>
      </c>
      <c r="E13" s="50">
        <v>35</v>
      </c>
      <c r="F13" s="49" t="s">
        <v>168</v>
      </c>
      <c r="G13" s="49">
        <v>1</v>
      </c>
      <c r="H13" s="49" t="s">
        <v>119</v>
      </c>
      <c r="I13" s="49" t="s">
        <v>118</v>
      </c>
      <c r="J13" s="49" t="s">
        <v>119</v>
      </c>
      <c r="K13" s="49" t="s">
        <v>118</v>
      </c>
      <c r="L13" s="49" t="s">
        <v>119</v>
      </c>
      <c r="M13" s="52" t="s">
        <v>159</v>
      </c>
    </row>
    <row r="14" spans="1:13" ht="15.6" customHeight="1" x14ac:dyDescent="0.25">
      <c r="A14" s="56" t="s">
        <v>169</v>
      </c>
      <c r="B14" s="56"/>
      <c r="C14" s="47" t="s">
        <v>118</v>
      </c>
      <c r="D14" s="47" t="s">
        <v>160</v>
      </c>
      <c r="E14" s="57">
        <v>6175</v>
      </c>
      <c r="F14" s="47" t="s">
        <v>166</v>
      </c>
      <c r="G14" s="47">
        <v>4</v>
      </c>
      <c r="H14" s="47" t="s">
        <v>119</v>
      </c>
      <c r="I14" s="47"/>
      <c r="J14" s="47"/>
      <c r="K14" s="47"/>
      <c r="L14" s="47"/>
      <c r="M14" s="58" t="s">
        <v>170</v>
      </c>
    </row>
    <row r="16" spans="1:13" ht="15.6" customHeight="1" x14ac:dyDescent="0.25">
      <c r="A16" s="59" t="s">
        <v>171</v>
      </c>
      <c r="B16" s="41"/>
      <c r="C16" s="41"/>
      <c r="D16" s="41"/>
    </row>
    <row r="17" spans="1:4" ht="15.6" customHeight="1" x14ac:dyDescent="0.25">
      <c r="A17" s="41" t="s">
        <v>172</v>
      </c>
      <c r="B17" s="41"/>
      <c r="C17" s="41" t="s">
        <v>173</v>
      </c>
      <c r="D17" s="41"/>
    </row>
    <row r="18" spans="1:4" ht="15.6" customHeight="1" x14ac:dyDescent="0.25">
      <c r="A18" s="41"/>
      <c r="B18" s="41"/>
      <c r="C18" s="41"/>
      <c r="D18" s="41"/>
    </row>
    <row r="19" spans="1:4" ht="15.6" customHeight="1" x14ac:dyDescent="0.25">
      <c r="A19" s="41" t="s">
        <v>174</v>
      </c>
      <c r="B19" s="41"/>
      <c r="C19" s="41" t="s">
        <v>175</v>
      </c>
      <c r="D19" s="41"/>
    </row>
    <row r="20" spans="1:4" ht="15.6" customHeight="1" x14ac:dyDescent="0.25">
      <c r="A20" s="41"/>
      <c r="B20" s="41"/>
      <c r="C20" s="41" t="s">
        <v>176</v>
      </c>
      <c r="D20" s="41"/>
    </row>
    <row r="21" spans="1:4" ht="15.6" customHeight="1" x14ac:dyDescent="0.25">
      <c r="A21" s="41"/>
      <c r="B21" s="41"/>
      <c r="C21" s="41" t="s">
        <v>177</v>
      </c>
      <c r="D21" s="41"/>
    </row>
    <row r="22" spans="1:4" ht="15.6" customHeight="1" x14ac:dyDescent="0.25">
      <c r="A22" s="41"/>
      <c r="B22" s="41"/>
      <c r="C22" s="41" t="s">
        <v>178</v>
      </c>
      <c r="D22" s="41"/>
    </row>
    <row r="23" spans="1:4" ht="15.6" customHeight="1" x14ac:dyDescent="0.25">
      <c r="A23" s="41"/>
      <c r="B23" s="41"/>
      <c r="C23" s="41"/>
      <c r="D23" s="41"/>
    </row>
    <row r="24" spans="1:4" ht="15.6" customHeight="1" x14ac:dyDescent="0.25">
      <c r="A24" s="41" t="s">
        <v>179</v>
      </c>
      <c r="B24" s="41"/>
      <c r="C24" s="41" t="s">
        <v>180</v>
      </c>
      <c r="D24" s="41"/>
    </row>
    <row r="25" spans="1:4" ht="15.6" customHeight="1" x14ac:dyDescent="0.25">
      <c r="A25" s="41"/>
      <c r="B25" s="41"/>
      <c r="C25" s="41" t="s">
        <v>181</v>
      </c>
      <c r="D25" s="41"/>
    </row>
    <row r="26" spans="1:4" ht="15.6" customHeight="1" x14ac:dyDescent="0.25">
      <c r="A26" s="41"/>
      <c r="B26" s="41"/>
      <c r="C26" s="41" t="s">
        <v>182</v>
      </c>
      <c r="D26" s="41"/>
    </row>
    <row r="27" spans="1:4" ht="15.6" customHeight="1" x14ac:dyDescent="0.25">
      <c r="A27" s="41"/>
      <c r="B27" s="41"/>
      <c r="C27" s="41" t="s">
        <v>183</v>
      </c>
      <c r="D27" s="41"/>
    </row>
    <row r="28" spans="1:4" ht="15.6" customHeight="1" x14ac:dyDescent="0.25">
      <c r="A28" s="41"/>
      <c r="B28" s="41"/>
      <c r="C28" s="41" t="s">
        <v>184</v>
      </c>
      <c r="D28" s="41"/>
    </row>
  </sheetData>
  <mergeCells count="2">
    <mergeCell ref="A3:B3"/>
    <mergeCell ref="A14:B14"/>
  </mergeCells>
  <pageMargins left="0.98425196850393704" right="0.70866141732283472" top="0.94488188976377963" bottom="0.9055118110236221" header="0.31496062992125984" footer="0.51181102362204722"/>
  <pageSetup orientation="portrait" horizontalDpi="300" verticalDpi="300" r:id="rId1"/>
  <headerFooter alignWithMargins="0">
    <oddHeader>&amp;L&amp;D&amp;C&amp;A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"/>
  <sheetViews>
    <sheetView zoomScaleNormal="100" workbookViewId="0">
      <selection sqref="A1:M28"/>
    </sheetView>
  </sheetViews>
  <sheetFormatPr defaultColWidth="9.140625" defaultRowHeight="12.75" x14ac:dyDescent="0.2"/>
  <cols>
    <col min="1" max="1" width="6" style="65" customWidth="1"/>
    <col min="2" max="2" width="4.42578125" style="65" customWidth="1"/>
    <col min="3" max="3" width="3.28515625" style="65" customWidth="1"/>
    <col min="4" max="4" width="2.5703125" style="65" customWidth="1"/>
    <col min="5" max="5" width="2" style="65" customWidth="1"/>
    <col min="6" max="6" width="7.28515625" style="81" customWidth="1"/>
    <col min="7" max="7" width="7.28515625" style="82" customWidth="1"/>
    <col min="8" max="8" width="10.85546875" style="65" customWidth="1"/>
    <col min="9" max="9" width="4.5703125" style="65" customWidth="1"/>
    <col min="10" max="10" width="16.7109375" style="65" bestFit="1" customWidth="1"/>
    <col min="11" max="11" width="24" style="65" customWidth="1"/>
    <col min="12" max="12" width="17" style="65" bestFit="1" customWidth="1"/>
    <col min="13" max="13" width="16.140625" style="65" customWidth="1"/>
    <col min="14" max="14" width="13.5703125" style="83" customWidth="1"/>
    <col min="15" max="15" width="9.42578125" style="83" customWidth="1"/>
    <col min="16" max="16384" width="9.140625" style="65"/>
  </cols>
  <sheetData>
    <row r="1" spans="1:15" ht="15" x14ac:dyDescent="0.25">
      <c r="A1" s="60" t="s">
        <v>185</v>
      </c>
      <c r="B1" s="61"/>
      <c r="C1" s="61"/>
      <c r="D1" s="61"/>
      <c r="E1" s="61"/>
      <c r="F1" s="62"/>
      <c r="G1" s="63"/>
      <c r="H1" s="61"/>
      <c r="I1" s="61"/>
      <c r="J1" s="61"/>
      <c r="K1" s="61"/>
      <c r="L1" s="61"/>
      <c r="M1" s="61"/>
      <c r="N1" s="64"/>
      <c r="O1" s="64"/>
    </row>
    <row r="2" spans="1:15" ht="15" x14ac:dyDescent="0.25">
      <c r="A2" s="60"/>
      <c r="B2" s="61"/>
      <c r="C2" s="61"/>
      <c r="D2" s="61"/>
      <c r="E2" s="61"/>
      <c r="F2" s="62"/>
      <c r="G2" s="63"/>
      <c r="H2" s="61"/>
      <c r="I2" s="61"/>
      <c r="J2" s="61"/>
      <c r="K2" s="61"/>
      <c r="L2" s="61" t="s">
        <v>186</v>
      </c>
      <c r="M2" s="61"/>
      <c r="N2" s="64"/>
      <c r="O2" s="64"/>
    </row>
    <row r="3" spans="1:15" ht="15" x14ac:dyDescent="0.25">
      <c r="A3" s="66" t="s">
        <v>187</v>
      </c>
      <c r="B3" s="67" t="s">
        <v>188</v>
      </c>
      <c r="C3" s="67"/>
      <c r="D3" s="67"/>
      <c r="E3" s="67"/>
      <c r="F3" s="68" t="s">
        <v>189</v>
      </c>
      <c r="G3" s="69" t="s">
        <v>190</v>
      </c>
      <c r="H3" s="70" t="s">
        <v>191</v>
      </c>
      <c r="I3" s="70" t="s">
        <v>192</v>
      </c>
      <c r="J3" s="70" t="s">
        <v>193</v>
      </c>
      <c r="K3" s="70" t="s">
        <v>194</v>
      </c>
      <c r="L3" s="70" t="s">
        <v>195</v>
      </c>
      <c r="M3" s="70" t="s">
        <v>196</v>
      </c>
      <c r="N3" s="71"/>
      <c r="O3" s="71"/>
    </row>
    <row r="4" spans="1:15" ht="15" x14ac:dyDescent="0.25">
      <c r="A4" s="72">
        <v>1</v>
      </c>
      <c r="B4" s="73">
        <v>501</v>
      </c>
      <c r="C4" s="73">
        <v>10</v>
      </c>
      <c r="D4" s="73">
        <v>5</v>
      </c>
      <c r="E4" s="73">
        <v>1</v>
      </c>
      <c r="F4" s="74" t="s">
        <v>197</v>
      </c>
      <c r="G4" s="63" t="s">
        <v>198</v>
      </c>
      <c r="H4" s="75" t="s">
        <v>199</v>
      </c>
      <c r="I4" s="75" t="s">
        <v>200</v>
      </c>
      <c r="J4" s="75" t="s">
        <v>201</v>
      </c>
      <c r="K4" s="75" t="s">
        <v>202</v>
      </c>
      <c r="L4" s="73" t="s">
        <v>203</v>
      </c>
      <c r="M4" s="75" t="s">
        <v>204</v>
      </c>
      <c r="N4" s="76"/>
      <c r="O4" s="76"/>
    </row>
    <row r="5" spans="1:15" ht="15" x14ac:dyDescent="0.25">
      <c r="A5" s="72"/>
      <c r="B5" s="73"/>
      <c r="C5" s="73"/>
      <c r="D5" s="73"/>
      <c r="E5" s="73"/>
      <c r="F5" s="74"/>
      <c r="G5" s="63" t="s">
        <v>205</v>
      </c>
      <c r="H5" s="75" t="s">
        <v>199</v>
      </c>
      <c r="I5" s="75" t="s">
        <v>200</v>
      </c>
      <c r="J5" s="75"/>
      <c r="K5" s="73"/>
      <c r="L5" s="73"/>
      <c r="M5" s="73"/>
      <c r="N5" s="76"/>
      <c r="O5" s="76"/>
    </row>
    <row r="6" spans="1:15" ht="15" x14ac:dyDescent="0.25">
      <c r="A6" s="72"/>
      <c r="B6" s="73"/>
      <c r="C6" s="73"/>
      <c r="D6" s="73"/>
      <c r="E6" s="73"/>
      <c r="F6" s="74"/>
      <c r="G6" s="63" t="s">
        <v>206</v>
      </c>
      <c r="H6" s="75" t="s">
        <v>207</v>
      </c>
      <c r="I6" s="75" t="s">
        <v>208</v>
      </c>
      <c r="J6" s="75"/>
      <c r="K6" s="73"/>
      <c r="L6" s="73"/>
      <c r="M6" s="73"/>
      <c r="N6" s="76"/>
      <c r="O6" s="76"/>
    </row>
    <row r="7" spans="1:15" ht="15" x14ac:dyDescent="0.25">
      <c r="A7" s="72"/>
      <c r="B7" s="73"/>
      <c r="C7" s="73"/>
      <c r="D7" s="73"/>
      <c r="E7" s="73"/>
      <c r="F7" s="74"/>
      <c r="G7" s="63" t="s">
        <v>209</v>
      </c>
      <c r="H7" s="75" t="s">
        <v>210</v>
      </c>
      <c r="I7" s="75" t="s">
        <v>200</v>
      </c>
      <c r="J7" s="75"/>
      <c r="K7" s="73"/>
      <c r="L7" s="73"/>
      <c r="M7" s="73"/>
      <c r="N7" s="76"/>
      <c r="O7" s="76"/>
    </row>
    <row r="8" spans="1:15" ht="15" x14ac:dyDescent="0.25">
      <c r="A8" s="72">
        <v>2</v>
      </c>
      <c r="B8" s="73">
        <v>501</v>
      </c>
      <c r="C8" s="73">
        <v>11</v>
      </c>
      <c r="D8" s="73">
        <v>5</v>
      </c>
      <c r="E8" s="73">
        <v>1</v>
      </c>
      <c r="F8" s="74" t="s">
        <v>211</v>
      </c>
      <c r="G8" s="63" t="s">
        <v>212</v>
      </c>
      <c r="H8" s="75" t="s">
        <v>213</v>
      </c>
      <c r="I8" s="75" t="s">
        <v>127</v>
      </c>
      <c r="J8" s="75" t="s">
        <v>214</v>
      </c>
      <c r="K8" s="75" t="s">
        <v>215</v>
      </c>
      <c r="L8" s="73" t="s">
        <v>216</v>
      </c>
      <c r="M8" s="75" t="s">
        <v>217</v>
      </c>
      <c r="N8" s="77"/>
      <c r="O8" s="77"/>
    </row>
    <row r="9" spans="1:15" ht="15" x14ac:dyDescent="0.25">
      <c r="A9" s="72"/>
      <c r="B9" s="73"/>
      <c r="C9" s="73"/>
      <c r="D9" s="73"/>
      <c r="E9" s="73"/>
      <c r="F9" s="74"/>
      <c r="G9" s="63" t="s">
        <v>218</v>
      </c>
      <c r="H9" s="75" t="s">
        <v>207</v>
      </c>
      <c r="I9" s="75" t="s">
        <v>127</v>
      </c>
      <c r="J9" s="75" t="s">
        <v>201</v>
      </c>
      <c r="K9" s="75" t="s">
        <v>219</v>
      </c>
      <c r="L9" s="73"/>
      <c r="M9" s="75" t="s">
        <v>220</v>
      </c>
      <c r="N9" s="77"/>
      <c r="O9" s="77"/>
    </row>
    <row r="10" spans="1:15" ht="15" x14ac:dyDescent="0.25">
      <c r="A10" s="72"/>
      <c r="B10" s="73"/>
      <c r="C10" s="73"/>
      <c r="D10" s="73"/>
      <c r="E10" s="73"/>
      <c r="F10" s="74"/>
      <c r="G10" s="63" t="s">
        <v>221</v>
      </c>
      <c r="H10" s="75" t="s">
        <v>213</v>
      </c>
      <c r="I10" s="75" t="s">
        <v>160</v>
      </c>
      <c r="J10" s="75" t="s">
        <v>201</v>
      </c>
      <c r="K10" s="73"/>
      <c r="L10" s="73"/>
      <c r="M10" s="73"/>
      <c r="N10" s="76"/>
      <c r="O10" s="76"/>
    </row>
    <row r="11" spans="1:15" ht="15" x14ac:dyDescent="0.25">
      <c r="A11" s="72">
        <v>3</v>
      </c>
      <c r="B11" s="73">
        <v>502</v>
      </c>
      <c r="C11" s="73">
        <v>8</v>
      </c>
      <c r="D11" s="73">
        <v>5</v>
      </c>
      <c r="E11" s="73">
        <v>1</v>
      </c>
      <c r="F11" s="74" t="s">
        <v>211</v>
      </c>
      <c r="G11" s="63" t="s">
        <v>222</v>
      </c>
      <c r="H11" s="75" t="s">
        <v>213</v>
      </c>
      <c r="I11" s="75" t="s">
        <v>223</v>
      </c>
      <c r="J11" s="75" t="s">
        <v>214</v>
      </c>
      <c r="K11" s="73" t="s">
        <v>224</v>
      </c>
      <c r="L11" s="73" t="s">
        <v>225</v>
      </c>
      <c r="M11" s="75" t="s">
        <v>226</v>
      </c>
      <c r="N11" s="77"/>
      <c r="O11" s="77"/>
    </row>
    <row r="12" spans="1:15" ht="15" x14ac:dyDescent="0.25">
      <c r="A12" s="72"/>
      <c r="B12" s="73"/>
      <c r="C12" s="73"/>
      <c r="D12" s="73"/>
      <c r="E12" s="73"/>
      <c r="F12" s="74"/>
      <c r="G12" s="63" t="s">
        <v>227</v>
      </c>
      <c r="H12" s="75" t="s">
        <v>207</v>
      </c>
      <c r="I12" s="75" t="s">
        <v>223</v>
      </c>
      <c r="J12" s="75" t="s">
        <v>214</v>
      </c>
      <c r="K12" s="75"/>
      <c r="L12" s="75"/>
      <c r="M12" s="75" t="s">
        <v>228</v>
      </c>
      <c r="N12" s="77"/>
      <c r="O12" s="77"/>
    </row>
    <row r="13" spans="1:15" ht="15" x14ac:dyDescent="0.25">
      <c r="A13" s="72">
        <v>4</v>
      </c>
      <c r="B13" s="73">
        <v>504</v>
      </c>
      <c r="C13" s="73">
        <v>13</v>
      </c>
      <c r="D13" s="73">
        <v>5</v>
      </c>
      <c r="E13" s="73">
        <v>1</v>
      </c>
      <c r="F13" s="74" t="s">
        <v>211</v>
      </c>
      <c r="G13" s="63" t="s">
        <v>224</v>
      </c>
      <c r="H13" s="75" t="s">
        <v>199</v>
      </c>
      <c r="I13" s="75" t="s">
        <v>200</v>
      </c>
      <c r="J13" s="75" t="s">
        <v>229</v>
      </c>
      <c r="K13" s="73" t="s">
        <v>224</v>
      </c>
      <c r="L13" s="73" t="s">
        <v>225</v>
      </c>
      <c r="M13" s="75" t="s">
        <v>230</v>
      </c>
      <c r="N13" s="64"/>
      <c r="O13" s="77"/>
    </row>
    <row r="14" spans="1:15" ht="15" x14ac:dyDescent="0.25">
      <c r="A14" s="72">
        <v>5</v>
      </c>
      <c r="B14" s="73">
        <v>501</v>
      </c>
      <c r="C14" s="73">
        <v>22</v>
      </c>
      <c r="D14" s="73">
        <v>5</v>
      </c>
      <c r="E14" s="73">
        <v>1</v>
      </c>
      <c r="F14" s="74" t="s">
        <v>197</v>
      </c>
      <c r="G14" s="63" t="s">
        <v>224</v>
      </c>
      <c r="H14" s="75" t="s">
        <v>213</v>
      </c>
      <c r="I14" s="75" t="s">
        <v>160</v>
      </c>
      <c r="J14" s="73" t="s">
        <v>214</v>
      </c>
      <c r="K14" s="75" t="s">
        <v>231</v>
      </c>
      <c r="L14" s="73" t="s">
        <v>216</v>
      </c>
      <c r="M14" s="75" t="s">
        <v>232</v>
      </c>
      <c r="N14" s="77"/>
      <c r="O14" s="76"/>
    </row>
    <row r="15" spans="1:15" ht="15" x14ac:dyDescent="0.25">
      <c r="A15" s="72">
        <v>6</v>
      </c>
      <c r="B15" s="73">
        <v>504</v>
      </c>
      <c r="C15" s="73">
        <v>14</v>
      </c>
      <c r="D15" s="73">
        <v>5</v>
      </c>
      <c r="E15" s="73">
        <v>1</v>
      </c>
      <c r="F15" s="74" t="s">
        <v>211</v>
      </c>
      <c r="G15" s="63" t="s">
        <v>224</v>
      </c>
      <c r="H15" s="78" t="s">
        <v>199</v>
      </c>
      <c r="I15" s="75" t="s">
        <v>200</v>
      </c>
      <c r="J15" s="75" t="s">
        <v>229</v>
      </c>
      <c r="K15" s="73" t="s">
        <v>224</v>
      </c>
      <c r="L15" s="73" t="s">
        <v>225</v>
      </c>
      <c r="M15" s="75" t="s">
        <v>233</v>
      </c>
      <c r="N15" s="64"/>
      <c r="O15" s="77"/>
    </row>
    <row r="16" spans="1:15" ht="15" x14ac:dyDescent="0.25">
      <c r="A16" s="72">
        <v>7</v>
      </c>
      <c r="B16" s="73">
        <v>504</v>
      </c>
      <c r="C16" s="73">
        <v>20</v>
      </c>
      <c r="D16" s="73">
        <v>5</v>
      </c>
      <c r="E16" s="73">
        <v>1</v>
      </c>
      <c r="F16" s="74" t="s">
        <v>211</v>
      </c>
      <c r="G16" s="63" t="s">
        <v>224</v>
      </c>
      <c r="H16" s="78" t="s">
        <v>234</v>
      </c>
      <c r="I16" s="75" t="s">
        <v>200</v>
      </c>
      <c r="J16" s="73" t="s">
        <v>224</v>
      </c>
      <c r="K16" s="73" t="s">
        <v>235</v>
      </c>
      <c r="L16" s="75" t="s">
        <v>236</v>
      </c>
      <c r="M16" s="75" t="s">
        <v>237</v>
      </c>
      <c r="N16" s="77"/>
      <c r="O16" s="77"/>
    </row>
    <row r="17" spans="1:15" ht="15" x14ac:dyDescent="0.25">
      <c r="A17" s="72">
        <v>8</v>
      </c>
      <c r="B17" s="73">
        <v>504</v>
      </c>
      <c r="C17" s="73">
        <v>21</v>
      </c>
      <c r="D17" s="73">
        <v>5</v>
      </c>
      <c r="E17" s="73">
        <v>1</v>
      </c>
      <c r="F17" s="74" t="s">
        <v>211</v>
      </c>
      <c r="G17" s="63" t="s">
        <v>224</v>
      </c>
      <c r="H17" s="78" t="s">
        <v>234</v>
      </c>
      <c r="I17" s="75" t="s">
        <v>200</v>
      </c>
      <c r="J17" s="73" t="s">
        <v>224</v>
      </c>
      <c r="K17" s="73" t="s">
        <v>238</v>
      </c>
      <c r="L17" s="73" t="s">
        <v>225</v>
      </c>
      <c r="M17" s="75" t="s">
        <v>239</v>
      </c>
      <c r="N17" s="64"/>
      <c r="O17" s="77"/>
    </row>
    <row r="18" spans="1:15" ht="15" x14ac:dyDescent="0.25">
      <c r="A18" s="72">
        <v>9</v>
      </c>
      <c r="B18" s="73">
        <v>504</v>
      </c>
      <c r="C18" s="73">
        <v>22</v>
      </c>
      <c r="D18" s="73">
        <v>5</v>
      </c>
      <c r="E18" s="73">
        <v>1</v>
      </c>
      <c r="F18" s="74" t="s">
        <v>211</v>
      </c>
      <c r="G18" s="63" t="s">
        <v>224</v>
      </c>
      <c r="H18" s="78"/>
      <c r="I18" s="75"/>
      <c r="J18" s="73" t="s">
        <v>224</v>
      </c>
      <c r="K18" s="73" t="s">
        <v>224</v>
      </c>
      <c r="L18" s="73"/>
      <c r="M18" s="73"/>
      <c r="N18" s="64"/>
      <c r="O18" s="77"/>
    </row>
    <row r="19" spans="1:15" ht="15" x14ac:dyDescent="0.25">
      <c r="A19" s="72">
        <v>10</v>
      </c>
      <c r="B19" s="73">
        <v>504</v>
      </c>
      <c r="C19" s="73">
        <v>23</v>
      </c>
      <c r="D19" s="73">
        <v>5</v>
      </c>
      <c r="E19" s="73">
        <v>1</v>
      </c>
      <c r="F19" s="74" t="s">
        <v>211</v>
      </c>
      <c r="G19" s="63" t="s">
        <v>240</v>
      </c>
      <c r="H19" s="78" t="s">
        <v>199</v>
      </c>
      <c r="I19" s="75" t="s">
        <v>200</v>
      </c>
      <c r="J19" s="75" t="s">
        <v>229</v>
      </c>
      <c r="K19" s="73" t="s">
        <v>224</v>
      </c>
      <c r="L19" s="73" t="s">
        <v>225</v>
      </c>
      <c r="M19" s="75" t="s">
        <v>241</v>
      </c>
      <c r="N19" s="76"/>
      <c r="O19" s="76"/>
    </row>
    <row r="20" spans="1:15" ht="15" x14ac:dyDescent="0.25">
      <c r="A20" s="79"/>
      <c r="B20" s="78"/>
      <c r="C20" s="78"/>
      <c r="D20" s="78"/>
      <c r="E20" s="78"/>
      <c r="F20" s="63"/>
      <c r="G20" s="63" t="s">
        <v>242</v>
      </c>
      <c r="H20" s="78" t="s">
        <v>199</v>
      </c>
      <c r="I20" s="78" t="s">
        <v>200</v>
      </c>
      <c r="J20" s="78" t="s">
        <v>229</v>
      </c>
      <c r="K20" s="75" t="s">
        <v>243</v>
      </c>
      <c r="L20" s="78"/>
      <c r="M20" s="78"/>
      <c r="N20" s="80"/>
      <c r="O20" s="80"/>
    </row>
    <row r="21" spans="1:15" ht="15" x14ac:dyDescent="0.25">
      <c r="A21" s="72">
        <v>11</v>
      </c>
      <c r="B21" s="73">
        <v>501</v>
      </c>
      <c r="C21" s="73">
        <v>30</v>
      </c>
      <c r="D21" s="73">
        <v>5</v>
      </c>
      <c r="E21" s="73">
        <v>1</v>
      </c>
      <c r="F21" s="74" t="s">
        <v>197</v>
      </c>
      <c r="G21" s="63" t="s">
        <v>244</v>
      </c>
      <c r="H21" s="75" t="s">
        <v>213</v>
      </c>
      <c r="I21" s="75" t="s">
        <v>160</v>
      </c>
      <c r="J21" s="75" t="s">
        <v>214</v>
      </c>
      <c r="K21" s="73" t="s">
        <v>224</v>
      </c>
      <c r="L21" s="73" t="s">
        <v>216</v>
      </c>
      <c r="M21" s="75" t="s">
        <v>245</v>
      </c>
      <c r="N21" s="76"/>
      <c r="O21" s="76"/>
    </row>
    <row r="22" spans="1:15" ht="15" x14ac:dyDescent="0.25">
      <c r="A22" s="72"/>
      <c r="B22" s="73"/>
      <c r="C22" s="73"/>
      <c r="D22" s="73"/>
      <c r="E22" s="73"/>
      <c r="F22" s="74"/>
      <c r="G22" s="63" t="s">
        <v>246</v>
      </c>
      <c r="H22" s="75" t="s">
        <v>247</v>
      </c>
      <c r="I22" s="75" t="s">
        <v>127</v>
      </c>
      <c r="J22" s="75" t="s">
        <v>214</v>
      </c>
      <c r="K22" s="73" t="s">
        <v>224</v>
      </c>
      <c r="L22" s="73"/>
      <c r="M22" s="73"/>
      <c r="N22" s="76"/>
      <c r="O22" s="76"/>
    </row>
    <row r="23" spans="1:15" ht="15" x14ac:dyDescent="0.25">
      <c r="A23" s="72"/>
      <c r="B23" s="73"/>
      <c r="C23" s="73"/>
      <c r="D23" s="73"/>
      <c r="E23" s="73"/>
      <c r="F23" s="74"/>
      <c r="G23" s="63" t="s">
        <v>248</v>
      </c>
      <c r="H23" s="75" t="s">
        <v>213</v>
      </c>
      <c r="I23" s="75" t="s">
        <v>160</v>
      </c>
      <c r="J23" s="75" t="s">
        <v>214</v>
      </c>
      <c r="K23" s="75" t="s">
        <v>249</v>
      </c>
      <c r="L23" s="73"/>
      <c r="M23" s="73"/>
      <c r="N23" s="76"/>
      <c r="O23" s="76"/>
    </row>
    <row r="24" spans="1:15" ht="15" x14ac:dyDescent="0.25">
      <c r="A24" s="72">
        <v>12</v>
      </c>
      <c r="B24" s="73">
        <v>504</v>
      </c>
      <c r="C24" s="73">
        <v>24</v>
      </c>
      <c r="D24" s="73">
        <v>5</v>
      </c>
      <c r="E24" s="73">
        <v>1</v>
      </c>
      <c r="F24" s="74" t="s">
        <v>211</v>
      </c>
      <c r="G24" s="63" t="s">
        <v>224</v>
      </c>
      <c r="H24" s="78" t="s">
        <v>234</v>
      </c>
      <c r="I24" s="75" t="s">
        <v>200</v>
      </c>
      <c r="J24" s="73" t="s">
        <v>224</v>
      </c>
      <c r="K24" s="73" t="s">
        <v>224</v>
      </c>
      <c r="L24" s="73" t="s">
        <v>225</v>
      </c>
      <c r="M24" s="75" t="s">
        <v>250</v>
      </c>
      <c r="N24" s="64"/>
      <c r="O24" s="76"/>
    </row>
    <row r="25" spans="1:15" ht="15" x14ac:dyDescent="0.25">
      <c r="A25" s="72">
        <v>13</v>
      </c>
      <c r="B25" s="73">
        <v>504</v>
      </c>
      <c r="C25" s="73">
        <v>25</v>
      </c>
      <c r="D25" s="73">
        <v>5</v>
      </c>
      <c r="E25" s="73">
        <v>1</v>
      </c>
      <c r="F25" s="74" t="s">
        <v>211</v>
      </c>
      <c r="G25" s="63" t="s">
        <v>224</v>
      </c>
      <c r="H25" s="78" t="s">
        <v>234</v>
      </c>
      <c r="I25" s="75" t="s">
        <v>200</v>
      </c>
      <c r="J25" s="73" t="s">
        <v>224</v>
      </c>
      <c r="K25" s="73" t="s">
        <v>224</v>
      </c>
      <c r="L25" s="73" t="s">
        <v>225</v>
      </c>
      <c r="M25" s="75" t="s">
        <v>250</v>
      </c>
      <c r="N25" s="64"/>
      <c r="O25" s="76"/>
    </row>
    <row r="26" spans="1:15" ht="15" x14ac:dyDescent="0.25">
      <c r="A26" s="72">
        <v>14</v>
      </c>
      <c r="B26" s="73">
        <v>501</v>
      </c>
      <c r="C26" s="73">
        <v>40</v>
      </c>
      <c r="D26" s="73">
        <v>5</v>
      </c>
      <c r="E26" s="73">
        <v>1</v>
      </c>
      <c r="F26" s="74" t="s">
        <v>197</v>
      </c>
      <c r="G26" s="63" t="s">
        <v>224</v>
      </c>
      <c r="H26" s="78" t="s">
        <v>199</v>
      </c>
      <c r="I26" s="75" t="s">
        <v>200</v>
      </c>
      <c r="J26" s="73" t="s">
        <v>224</v>
      </c>
      <c r="K26" s="73" t="s">
        <v>224</v>
      </c>
      <c r="L26" s="73" t="s">
        <v>216</v>
      </c>
      <c r="M26" s="73"/>
      <c r="N26" s="64"/>
      <c r="O26" s="64"/>
    </row>
    <row r="27" spans="1:15" ht="15" x14ac:dyDescent="0.25">
      <c r="A27" s="72">
        <v>15</v>
      </c>
      <c r="B27" s="73">
        <v>506</v>
      </c>
      <c r="C27" s="73">
        <v>6</v>
      </c>
      <c r="D27" s="73">
        <v>5</v>
      </c>
      <c r="E27" s="73">
        <v>1</v>
      </c>
      <c r="F27" s="74" t="s">
        <v>211</v>
      </c>
      <c r="G27" s="74" t="s">
        <v>251</v>
      </c>
      <c r="H27" s="78" t="s">
        <v>213</v>
      </c>
      <c r="I27" s="75" t="s">
        <v>200</v>
      </c>
      <c r="J27" s="75" t="s">
        <v>214</v>
      </c>
      <c r="K27" s="75" t="s">
        <v>252</v>
      </c>
      <c r="L27" s="73" t="s">
        <v>225</v>
      </c>
      <c r="M27" s="75" t="s">
        <v>253</v>
      </c>
      <c r="N27" s="76"/>
      <c r="O27" s="64"/>
    </row>
    <row r="28" spans="1:15" ht="15" x14ac:dyDescent="0.25">
      <c r="A28" s="72"/>
      <c r="B28" s="73"/>
      <c r="C28" s="73"/>
      <c r="D28" s="73"/>
      <c r="E28" s="73"/>
      <c r="F28" s="74"/>
      <c r="G28" s="63" t="s">
        <v>254</v>
      </c>
      <c r="H28" s="75" t="s">
        <v>213</v>
      </c>
      <c r="I28" s="75" t="s">
        <v>200</v>
      </c>
      <c r="J28" s="73" t="s">
        <v>224</v>
      </c>
      <c r="K28" s="73" t="s">
        <v>224</v>
      </c>
      <c r="L28" s="73"/>
      <c r="M28" s="73"/>
      <c r="N28" s="76"/>
      <c r="O28" s="64"/>
    </row>
    <row r="29" spans="1:15" ht="15" x14ac:dyDescent="0.25">
      <c r="A29" s="72"/>
      <c r="B29" s="73"/>
      <c r="C29" s="73"/>
      <c r="D29" s="73"/>
      <c r="E29" s="73"/>
      <c r="F29" s="74"/>
      <c r="G29" s="63" t="s">
        <v>255</v>
      </c>
      <c r="H29" s="75" t="s">
        <v>213</v>
      </c>
      <c r="I29" s="75" t="s">
        <v>200</v>
      </c>
      <c r="J29" s="73" t="s">
        <v>224</v>
      </c>
      <c r="K29" s="73" t="s">
        <v>224</v>
      </c>
      <c r="L29" s="73"/>
      <c r="M29" s="73"/>
      <c r="N29" s="76"/>
      <c r="O29" s="64"/>
    </row>
  </sheetData>
  <mergeCells count="1">
    <mergeCell ref="B3:E3"/>
  </mergeCells>
  <pageMargins left="0.75" right="0.75" top="1" bottom="1" header="0.5" footer="0.5"/>
  <pageSetup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"/>
  <sheetViews>
    <sheetView zoomScaleNormal="100" workbookViewId="0">
      <selection sqref="A1:M28"/>
    </sheetView>
  </sheetViews>
  <sheetFormatPr defaultColWidth="9.140625" defaultRowHeight="12.75" x14ac:dyDescent="0.2"/>
  <cols>
    <col min="1" max="1" width="6" style="65" customWidth="1"/>
    <col min="2" max="2" width="4.42578125" style="65" customWidth="1"/>
    <col min="3" max="3" width="3.28515625" style="65" customWidth="1"/>
    <col min="4" max="4" width="2.5703125" style="65" customWidth="1"/>
    <col min="5" max="5" width="2" style="65" customWidth="1"/>
    <col min="6" max="6" width="7.28515625" style="81" customWidth="1"/>
    <col min="7" max="7" width="7.28515625" style="82" customWidth="1"/>
    <col min="8" max="8" width="10.85546875" style="65" customWidth="1"/>
    <col min="9" max="9" width="4.5703125" style="65" customWidth="1"/>
    <col min="10" max="10" width="16.7109375" style="65" bestFit="1" customWidth="1"/>
    <col min="11" max="11" width="24" style="65" customWidth="1"/>
    <col min="12" max="12" width="17" style="65" bestFit="1" customWidth="1"/>
    <col min="13" max="13" width="16.140625" style="65" customWidth="1"/>
    <col min="14" max="14" width="13.5703125" style="83" customWidth="1"/>
    <col min="15" max="15" width="9.42578125" style="83" customWidth="1"/>
    <col min="16" max="16384" width="9.140625" style="65"/>
  </cols>
  <sheetData>
    <row r="1" spans="1:15" ht="15" x14ac:dyDescent="0.25">
      <c r="A1" s="60" t="s">
        <v>256</v>
      </c>
      <c r="B1" s="61"/>
      <c r="C1" s="61"/>
      <c r="D1" s="61"/>
      <c r="E1" s="61"/>
      <c r="F1" s="62"/>
      <c r="G1" s="63"/>
      <c r="H1" s="61"/>
      <c r="I1" s="61"/>
      <c r="J1" s="61"/>
      <c r="K1" s="61"/>
      <c r="L1" s="61"/>
      <c r="M1" s="61"/>
      <c r="N1" s="64"/>
      <c r="O1" s="64"/>
    </row>
    <row r="2" spans="1:15" ht="15" x14ac:dyDescent="0.25">
      <c r="A2" s="60"/>
      <c r="B2" s="61"/>
      <c r="C2" s="61"/>
      <c r="D2" s="61"/>
      <c r="E2" s="61"/>
      <c r="F2" s="62"/>
      <c r="G2" s="63"/>
      <c r="H2" s="61"/>
      <c r="I2" s="61"/>
      <c r="J2" s="61"/>
      <c r="K2" s="61"/>
      <c r="L2" s="61" t="s">
        <v>186</v>
      </c>
      <c r="M2" s="61"/>
      <c r="N2" s="64"/>
      <c r="O2" s="64"/>
    </row>
    <row r="3" spans="1:15" ht="15" x14ac:dyDescent="0.25">
      <c r="A3" s="66" t="s">
        <v>187</v>
      </c>
      <c r="B3" s="67" t="s">
        <v>188</v>
      </c>
      <c r="C3" s="67"/>
      <c r="D3" s="67"/>
      <c r="E3" s="67"/>
      <c r="F3" s="68" t="s">
        <v>189</v>
      </c>
      <c r="G3" s="69" t="s">
        <v>190</v>
      </c>
      <c r="H3" s="70" t="s">
        <v>191</v>
      </c>
      <c r="I3" s="70" t="s">
        <v>192</v>
      </c>
      <c r="J3" s="70" t="s">
        <v>193</v>
      </c>
      <c r="K3" s="70" t="s">
        <v>194</v>
      </c>
      <c r="L3" s="70" t="s">
        <v>195</v>
      </c>
      <c r="M3" s="70" t="s">
        <v>196</v>
      </c>
      <c r="N3" s="71"/>
      <c r="O3" s="71"/>
    </row>
    <row r="4" spans="1:15" ht="15" x14ac:dyDescent="0.25">
      <c r="A4" s="72">
        <v>16</v>
      </c>
      <c r="B4" s="73">
        <v>506</v>
      </c>
      <c r="C4" s="73">
        <v>11</v>
      </c>
      <c r="D4" s="73">
        <v>5</v>
      </c>
      <c r="E4" s="73">
        <v>1</v>
      </c>
      <c r="F4" s="74" t="s">
        <v>211</v>
      </c>
      <c r="G4" s="63" t="s">
        <v>224</v>
      </c>
      <c r="H4" s="75" t="s">
        <v>213</v>
      </c>
      <c r="I4" s="75" t="s">
        <v>127</v>
      </c>
      <c r="J4" s="75" t="s">
        <v>214</v>
      </c>
      <c r="K4" s="75" t="s">
        <v>257</v>
      </c>
      <c r="L4" s="73" t="s">
        <v>225</v>
      </c>
      <c r="M4" s="75" t="s">
        <v>258</v>
      </c>
      <c r="N4" s="76"/>
      <c r="O4" s="76"/>
    </row>
    <row r="5" spans="1:15" ht="15" x14ac:dyDescent="0.25">
      <c r="A5" s="72">
        <v>17</v>
      </c>
      <c r="B5" s="73">
        <v>506</v>
      </c>
      <c r="C5" s="73">
        <v>12</v>
      </c>
      <c r="D5" s="73">
        <v>5</v>
      </c>
      <c r="E5" s="73">
        <v>1</v>
      </c>
      <c r="F5" s="74" t="s">
        <v>211</v>
      </c>
      <c r="G5" s="63" t="s">
        <v>259</v>
      </c>
      <c r="H5" s="75" t="s">
        <v>213</v>
      </c>
      <c r="I5" s="75" t="s">
        <v>160</v>
      </c>
      <c r="J5" s="75" t="s">
        <v>224</v>
      </c>
      <c r="K5" s="73" t="s">
        <v>224</v>
      </c>
      <c r="L5" s="73" t="s">
        <v>225</v>
      </c>
      <c r="M5" s="73"/>
      <c r="N5" s="64"/>
      <c r="O5" s="64"/>
    </row>
    <row r="6" spans="1:15" ht="15" x14ac:dyDescent="0.25">
      <c r="A6" s="72"/>
      <c r="B6" s="73"/>
      <c r="C6" s="73"/>
      <c r="D6" s="73"/>
      <c r="E6" s="73"/>
      <c r="F6" s="74"/>
      <c r="G6" s="63" t="s">
        <v>260</v>
      </c>
      <c r="H6" s="75" t="s">
        <v>213</v>
      </c>
      <c r="I6" s="75" t="s">
        <v>200</v>
      </c>
      <c r="J6" s="75" t="s">
        <v>224</v>
      </c>
      <c r="K6" s="73" t="s">
        <v>224</v>
      </c>
      <c r="L6" s="73"/>
      <c r="M6" s="73"/>
      <c r="N6" s="64"/>
      <c r="O6" s="64"/>
    </row>
    <row r="7" spans="1:15" ht="15" x14ac:dyDescent="0.25">
      <c r="A7" s="72"/>
      <c r="B7" s="73"/>
      <c r="C7" s="73"/>
      <c r="D7" s="73"/>
      <c r="E7" s="73"/>
      <c r="F7" s="74"/>
      <c r="G7" s="63" t="s">
        <v>261</v>
      </c>
      <c r="H7" s="75" t="s">
        <v>207</v>
      </c>
      <c r="I7" s="75" t="s">
        <v>200</v>
      </c>
      <c r="J7" s="75" t="s">
        <v>224</v>
      </c>
      <c r="K7" s="73" t="s">
        <v>224</v>
      </c>
      <c r="L7" s="73"/>
      <c r="M7" s="73"/>
      <c r="N7" s="64"/>
      <c r="O7" s="64"/>
    </row>
    <row r="8" spans="1:15" ht="15" x14ac:dyDescent="0.25">
      <c r="A8" s="72">
        <v>18</v>
      </c>
      <c r="B8" s="73"/>
      <c r="C8" s="73" t="s">
        <v>262</v>
      </c>
      <c r="D8" s="73"/>
      <c r="E8" s="73"/>
      <c r="F8" s="74"/>
      <c r="G8" s="63"/>
      <c r="H8" s="75"/>
      <c r="I8" s="75"/>
      <c r="J8" s="75"/>
      <c r="K8" s="75"/>
      <c r="L8" s="73"/>
      <c r="M8" s="75"/>
      <c r="N8" s="64"/>
      <c r="O8" s="64"/>
    </row>
    <row r="9" spans="1:15" ht="15" x14ac:dyDescent="0.25">
      <c r="A9" s="72">
        <v>19</v>
      </c>
      <c r="B9" s="73">
        <v>509</v>
      </c>
      <c r="C9" s="73">
        <v>36</v>
      </c>
      <c r="D9" s="73">
        <v>5</v>
      </c>
      <c r="E9" s="73">
        <v>1</v>
      </c>
      <c r="F9" s="74" t="s">
        <v>211</v>
      </c>
      <c r="G9" s="63" t="s">
        <v>263</v>
      </c>
      <c r="H9" s="75" t="s">
        <v>199</v>
      </c>
      <c r="I9" s="75" t="s">
        <v>200</v>
      </c>
      <c r="J9" s="75" t="s">
        <v>224</v>
      </c>
      <c r="K9" s="75" t="s">
        <v>224</v>
      </c>
      <c r="L9" s="73" t="s">
        <v>225</v>
      </c>
      <c r="M9" s="75"/>
      <c r="N9" s="64"/>
      <c r="O9" s="64"/>
    </row>
    <row r="10" spans="1:15" ht="15" x14ac:dyDescent="0.25">
      <c r="A10" s="72"/>
      <c r="B10" s="73"/>
      <c r="C10" s="73"/>
      <c r="D10" s="73"/>
      <c r="E10" s="73"/>
      <c r="F10" s="74"/>
      <c r="G10" s="63" t="s">
        <v>264</v>
      </c>
      <c r="H10" s="75" t="s">
        <v>234</v>
      </c>
      <c r="I10" s="75" t="s">
        <v>200</v>
      </c>
      <c r="J10" s="75" t="s">
        <v>224</v>
      </c>
      <c r="K10" s="73" t="s">
        <v>224</v>
      </c>
      <c r="L10" s="73"/>
      <c r="M10" s="73"/>
      <c r="N10" s="64"/>
      <c r="O10" s="64"/>
    </row>
    <row r="11" spans="1:15" ht="15" x14ac:dyDescent="0.25">
      <c r="A11" s="72">
        <v>20</v>
      </c>
      <c r="B11" s="73">
        <v>509</v>
      </c>
      <c r="C11" s="73">
        <v>65</v>
      </c>
      <c r="D11" s="73">
        <v>5</v>
      </c>
      <c r="E11" s="73">
        <v>1</v>
      </c>
      <c r="F11" s="74" t="s">
        <v>211</v>
      </c>
      <c r="G11" s="63" t="s">
        <v>265</v>
      </c>
      <c r="H11" s="75" t="s">
        <v>266</v>
      </c>
      <c r="I11" s="75" t="s">
        <v>160</v>
      </c>
      <c r="J11" s="75" t="s">
        <v>224</v>
      </c>
      <c r="K11" s="73" t="s">
        <v>267</v>
      </c>
      <c r="L11" s="73" t="s">
        <v>268</v>
      </c>
      <c r="M11" s="75" t="s">
        <v>269</v>
      </c>
      <c r="N11" s="64"/>
      <c r="O11" s="76"/>
    </row>
    <row r="12" spans="1:15" ht="15" x14ac:dyDescent="0.25">
      <c r="A12" s="84"/>
      <c r="B12" s="85"/>
      <c r="C12" s="85"/>
      <c r="D12" s="85"/>
      <c r="E12" s="85"/>
      <c r="F12" s="68"/>
      <c r="G12" s="86" t="s">
        <v>270</v>
      </c>
      <c r="H12" s="70" t="s">
        <v>213</v>
      </c>
      <c r="I12" s="70" t="s">
        <v>223</v>
      </c>
      <c r="J12" s="70" t="s">
        <v>224</v>
      </c>
      <c r="K12" s="70"/>
      <c r="L12" s="70"/>
      <c r="M12" s="70"/>
      <c r="N12" s="64"/>
      <c r="O12" s="64"/>
    </row>
    <row r="13" spans="1:15" ht="15" x14ac:dyDescent="0.25">
      <c r="A13" s="72"/>
      <c r="B13" s="73"/>
      <c r="C13" s="73"/>
      <c r="D13" s="73"/>
      <c r="E13" s="73"/>
      <c r="F13" s="74"/>
      <c r="G13" s="63"/>
      <c r="H13" s="75"/>
      <c r="I13" s="75"/>
      <c r="J13" s="75"/>
      <c r="K13" s="73"/>
      <c r="L13" s="73"/>
      <c r="M13" s="75"/>
      <c r="N13" s="64"/>
      <c r="O13" s="64"/>
    </row>
    <row r="14" spans="1:15" ht="15" x14ac:dyDescent="0.25">
      <c r="A14" s="72"/>
      <c r="B14" s="73"/>
      <c r="C14" s="73"/>
      <c r="D14" s="73"/>
      <c r="E14" s="73"/>
      <c r="F14" s="74"/>
      <c r="G14" s="63"/>
      <c r="H14" s="75"/>
      <c r="I14" s="75"/>
      <c r="J14" s="73"/>
      <c r="K14" s="75"/>
      <c r="L14" s="73"/>
      <c r="M14" s="75"/>
    </row>
    <row r="15" spans="1:15" ht="15" x14ac:dyDescent="0.25">
      <c r="A15" s="72"/>
      <c r="B15" s="73"/>
      <c r="C15" s="73"/>
      <c r="D15" s="73"/>
      <c r="E15" s="73"/>
      <c r="F15" s="74"/>
      <c r="G15" s="63"/>
      <c r="H15" s="78"/>
      <c r="I15" s="75"/>
      <c r="J15" s="75"/>
      <c r="K15" s="73"/>
      <c r="L15" s="73"/>
      <c r="M15" s="75"/>
    </row>
    <row r="16" spans="1:15" ht="15" x14ac:dyDescent="0.25">
      <c r="A16" s="72"/>
      <c r="B16" s="73"/>
      <c r="C16" s="73"/>
      <c r="D16" s="73"/>
      <c r="E16" s="73"/>
      <c r="F16" s="74"/>
      <c r="G16" s="63"/>
      <c r="H16" s="78"/>
      <c r="I16" s="75"/>
      <c r="J16" s="73"/>
      <c r="K16" s="73"/>
      <c r="L16" s="75"/>
      <c r="M16" s="75"/>
    </row>
    <row r="17" spans="1:13" ht="15" x14ac:dyDescent="0.25">
      <c r="A17" s="72"/>
      <c r="B17" s="73"/>
      <c r="C17" s="73"/>
      <c r="D17" s="73"/>
      <c r="E17" s="73"/>
      <c r="F17" s="74"/>
      <c r="G17" s="63"/>
      <c r="H17" s="78"/>
      <c r="I17" s="75"/>
      <c r="J17" s="73"/>
      <c r="K17" s="73"/>
      <c r="L17" s="73"/>
      <c r="M17" s="75"/>
    </row>
    <row r="18" spans="1:13" ht="15" x14ac:dyDescent="0.25">
      <c r="A18" s="72"/>
      <c r="B18" s="73"/>
      <c r="C18" s="73"/>
      <c r="D18" s="73"/>
      <c r="E18" s="73"/>
      <c r="F18" s="74"/>
      <c r="G18" s="63"/>
      <c r="H18" s="78"/>
      <c r="I18" s="75"/>
      <c r="J18" s="73"/>
      <c r="K18" s="73"/>
      <c r="L18" s="73"/>
      <c r="M18" s="73"/>
    </row>
    <row r="19" spans="1:13" ht="15" x14ac:dyDescent="0.25">
      <c r="A19" s="72"/>
      <c r="B19" s="73"/>
      <c r="C19" s="73"/>
      <c r="D19" s="73"/>
      <c r="E19" s="73"/>
      <c r="F19" s="74"/>
      <c r="G19" s="63"/>
      <c r="H19" s="78"/>
      <c r="I19" s="75"/>
      <c r="J19" s="75"/>
      <c r="K19" s="73"/>
      <c r="L19" s="73"/>
      <c r="M19" s="75"/>
    </row>
    <row r="20" spans="1:13" ht="15" x14ac:dyDescent="0.25">
      <c r="A20" s="79"/>
      <c r="B20" s="78"/>
      <c r="C20" s="78"/>
      <c r="D20" s="78"/>
      <c r="E20" s="78"/>
      <c r="F20" s="63"/>
      <c r="G20" s="63"/>
      <c r="H20" s="78"/>
      <c r="I20" s="78"/>
      <c r="J20" s="78"/>
      <c r="K20" s="75"/>
      <c r="L20" s="78"/>
      <c r="M20" s="78"/>
    </row>
    <row r="21" spans="1:13" ht="15" x14ac:dyDescent="0.25">
      <c r="A21" s="72"/>
      <c r="B21" s="73"/>
      <c r="C21" s="73"/>
      <c r="D21" s="73"/>
      <c r="E21" s="73"/>
      <c r="F21" s="74"/>
      <c r="G21" s="63"/>
      <c r="H21" s="75"/>
      <c r="I21" s="75"/>
      <c r="J21" s="75"/>
      <c r="K21" s="73"/>
      <c r="L21" s="73"/>
      <c r="M21" s="75"/>
    </row>
    <row r="22" spans="1:13" ht="15" x14ac:dyDescent="0.25">
      <c r="A22" s="72"/>
      <c r="B22" s="73"/>
      <c r="C22" s="73"/>
      <c r="D22" s="73"/>
      <c r="E22" s="73"/>
      <c r="F22" s="74"/>
      <c r="G22" s="63"/>
      <c r="H22" s="75"/>
      <c r="I22" s="75"/>
      <c r="J22" s="75"/>
      <c r="K22" s="73"/>
      <c r="L22" s="73"/>
      <c r="M22" s="73"/>
    </row>
    <row r="23" spans="1:13" ht="15" x14ac:dyDescent="0.25">
      <c r="A23" s="72"/>
      <c r="B23" s="73"/>
      <c r="C23" s="73"/>
      <c r="D23" s="73"/>
      <c r="E23" s="73"/>
      <c r="F23" s="74"/>
      <c r="G23" s="63"/>
      <c r="H23" s="75"/>
      <c r="I23" s="75"/>
      <c r="J23" s="75"/>
      <c r="K23" s="75"/>
      <c r="L23" s="73"/>
      <c r="M23" s="73"/>
    </row>
    <row r="24" spans="1:13" ht="15" x14ac:dyDescent="0.25">
      <c r="A24" s="72"/>
      <c r="B24" s="73"/>
      <c r="C24" s="73"/>
      <c r="D24" s="73"/>
      <c r="E24" s="73"/>
      <c r="F24" s="74"/>
      <c r="G24" s="63"/>
      <c r="H24" s="78"/>
      <c r="I24" s="75"/>
      <c r="J24" s="73"/>
      <c r="K24" s="73"/>
      <c r="L24" s="73"/>
      <c r="M24" s="75"/>
    </row>
    <row r="25" spans="1:13" ht="15" x14ac:dyDescent="0.25">
      <c r="A25" s="72"/>
      <c r="B25" s="73"/>
      <c r="C25" s="73"/>
      <c r="D25" s="73"/>
      <c r="E25" s="73"/>
      <c r="F25" s="74"/>
      <c r="G25" s="63"/>
      <c r="H25" s="78"/>
      <c r="I25" s="75"/>
      <c r="J25" s="73"/>
      <c r="K25" s="73"/>
      <c r="L25" s="73"/>
      <c r="M25" s="75"/>
    </row>
    <row r="26" spans="1:13" ht="15" x14ac:dyDescent="0.25">
      <c r="A26" s="72"/>
      <c r="B26" s="73"/>
      <c r="C26" s="73"/>
      <c r="D26" s="73"/>
      <c r="E26" s="73"/>
      <c r="F26" s="74"/>
      <c r="G26" s="63"/>
      <c r="H26" s="78"/>
      <c r="I26" s="75"/>
      <c r="J26" s="73"/>
      <c r="K26" s="73"/>
      <c r="L26" s="73"/>
      <c r="M26" s="73"/>
    </row>
    <row r="27" spans="1:13" ht="15" x14ac:dyDescent="0.25">
      <c r="A27" s="72"/>
      <c r="B27" s="73"/>
      <c r="C27" s="73"/>
      <c r="D27" s="73"/>
      <c r="E27" s="73"/>
      <c r="F27" s="74"/>
      <c r="G27" s="74"/>
      <c r="H27" s="78"/>
      <c r="I27" s="75"/>
      <c r="J27" s="75"/>
      <c r="K27" s="75"/>
      <c r="L27" s="73"/>
      <c r="M27" s="75"/>
    </row>
    <row r="28" spans="1:13" ht="15" x14ac:dyDescent="0.25">
      <c r="A28" s="72"/>
      <c r="B28" s="73"/>
      <c r="C28" s="73"/>
      <c r="D28" s="73"/>
      <c r="E28" s="73"/>
      <c r="F28" s="74"/>
      <c r="G28" s="63"/>
      <c r="H28" s="75"/>
      <c r="I28" s="75"/>
      <c r="J28" s="73"/>
      <c r="K28" s="73"/>
      <c r="L28" s="73"/>
      <c r="M28" s="73"/>
    </row>
    <row r="29" spans="1:13" ht="15" x14ac:dyDescent="0.25">
      <c r="A29" s="72"/>
      <c r="B29" s="73"/>
      <c r="C29" s="73"/>
      <c r="D29" s="73"/>
      <c r="E29" s="73"/>
      <c r="F29" s="74"/>
      <c r="G29" s="63"/>
      <c r="H29" s="75"/>
      <c r="I29" s="75"/>
      <c r="J29" s="73"/>
      <c r="K29" s="73"/>
      <c r="L29" s="73"/>
      <c r="M29" s="73"/>
    </row>
  </sheetData>
  <mergeCells count="1">
    <mergeCell ref="B3:E3"/>
  </mergeCells>
  <pageMargins left="0.75" right="0.75" top="1" bottom="1" header="0.5" footer="0.5"/>
  <pageSetup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5"/>
  <sheetViews>
    <sheetView workbookViewId="0">
      <selection activeCell="I9" sqref="I9"/>
    </sheetView>
  </sheetViews>
  <sheetFormatPr defaultColWidth="9.140625" defaultRowHeight="15" x14ac:dyDescent="0.25"/>
  <cols>
    <col min="1" max="1" width="6.85546875" style="90" customWidth="1"/>
    <col min="2" max="2" width="5.5703125" style="88" customWidth="1"/>
    <col min="3" max="3" width="4.42578125" style="88" customWidth="1"/>
    <col min="4" max="4" width="2.7109375" style="88" customWidth="1"/>
    <col min="5" max="5" width="3.5703125" style="88" customWidth="1"/>
    <col min="6" max="6" width="5.85546875" style="88" customWidth="1"/>
    <col min="7" max="7" width="9.140625" style="89" customWidth="1"/>
    <col min="8" max="8" width="9.140625" style="90" customWidth="1"/>
    <col min="9" max="16384" width="9.140625" style="88"/>
  </cols>
  <sheetData>
    <row r="1" spans="1:8" x14ac:dyDescent="0.25">
      <c r="A1" s="87" t="s">
        <v>271</v>
      </c>
    </row>
    <row r="3" spans="1:8" x14ac:dyDescent="0.25">
      <c r="A3" s="91" t="s">
        <v>144</v>
      </c>
      <c r="B3" s="92" t="s">
        <v>188</v>
      </c>
      <c r="C3" s="93"/>
      <c r="D3" s="93"/>
      <c r="E3" s="93"/>
      <c r="F3" s="94" t="s">
        <v>272</v>
      </c>
      <c r="G3" s="95" t="s">
        <v>273</v>
      </c>
      <c r="H3" s="91" t="s">
        <v>189</v>
      </c>
    </row>
    <row r="4" spans="1:8" x14ac:dyDescent="0.25">
      <c r="A4" s="96">
        <v>501</v>
      </c>
      <c r="B4" s="97">
        <v>501</v>
      </c>
      <c r="C4" s="97">
        <v>2</v>
      </c>
      <c r="D4" s="97">
        <v>2</v>
      </c>
      <c r="E4" s="97">
        <v>7</v>
      </c>
      <c r="F4" s="97">
        <v>12</v>
      </c>
      <c r="G4" s="98">
        <v>466</v>
      </c>
      <c r="H4" s="99" t="s">
        <v>274</v>
      </c>
    </row>
    <row r="5" spans="1:8" x14ac:dyDescent="0.25">
      <c r="A5" s="96">
        <v>501</v>
      </c>
      <c r="B5" s="97">
        <v>501</v>
      </c>
      <c r="C5" s="97">
        <v>2</v>
      </c>
      <c r="D5" s="97">
        <v>2</v>
      </c>
      <c r="E5" s="97">
        <v>8</v>
      </c>
      <c r="F5" s="97">
        <v>12</v>
      </c>
      <c r="G5" s="98">
        <v>308</v>
      </c>
      <c r="H5" s="99" t="s">
        <v>274</v>
      </c>
    </row>
    <row r="6" spans="1:8" x14ac:dyDescent="0.25">
      <c r="A6" s="96">
        <v>501</v>
      </c>
      <c r="B6" s="97">
        <v>501</v>
      </c>
      <c r="C6" s="97">
        <v>38</v>
      </c>
      <c r="D6" s="97">
        <v>2</v>
      </c>
      <c r="E6" s="97">
        <v>5</v>
      </c>
      <c r="F6" s="97">
        <v>12</v>
      </c>
      <c r="G6" s="98">
        <v>362</v>
      </c>
      <c r="H6" s="99" t="s">
        <v>274</v>
      </c>
    </row>
    <row r="7" spans="1:8" x14ac:dyDescent="0.25">
      <c r="A7" s="96">
        <v>501</v>
      </c>
      <c r="B7" s="97">
        <v>501</v>
      </c>
      <c r="C7" s="97">
        <v>21</v>
      </c>
      <c r="D7" s="97">
        <v>2</v>
      </c>
      <c r="E7" s="97">
        <v>6</v>
      </c>
      <c r="F7" s="97">
        <v>12</v>
      </c>
      <c r="G7" s="98">
        <v>666</v>
      </c>
      <c r="H7" s="99" t="s">
        <v>274</v>
      </c>
    </row>
    <row r="8" spans="1:8" x14ac:dyDescent="0.25">
      <c r="A8" s="96">
        <v>501</v>
      </c>
      <c r="B8" s="97">
        <v>501</v>
      </c>
      <c r="C8" s="97">
        <v>21</v>
      </c>
      <c r="D8" s="97">
        <v>2</v>
      </c>
      <c r="E8" s="97">
        <v>7</v>
      </c>
      <c r="F8" s="97">
        <v>12</v>
      </c>
      <c r="G8" s="98">
        <v>135</v>
      </c>
      <c r="H8" s="99" t="s">
        <v>274</v>
      </c>
    </row>
    <row r="9" spans="1:8" x14ac:dyDescent="0.25">
      <c r="A9" s="96">
        <v>501</v>
      </c>
      <c r="B9" s="97">
        <v>501</v>
      </c>
      <c r="C9" s="97">
        <v>21</v>
      </c>
      <c r="D9" s="97">
        <v>2</v>
      </c>
      <c r="E9" s="97">
        <v>8</v>
      </c>
      <c r="F9" s="97">
        <v>12</v>
      </c>
      <c r="G9" s="98">
        <v>126</v>
      </c>
      <c r="H9" s="99" t="s">
        <v>274</v>
      </c>
    </row>
    <row r="10" spans="1:8" x14ac:dyDescent="0.25">
      <c r="A10" s="96">
        <v>501</v>
      </c>
      <c r="B10" s="97">
        <v>501</v>
      </c>
      <c r="C10" s="97">
        <v>24</v>
      </c>
      <c r="D10" s="97">
        <v>2</v>
      </c>
      <c r="E10" s="97">
        <v>5</v>
      </c>
      <c r="F10" s="97">
        <v>2</v>
      </c>
      <c r="G10" s="98">
        <v>787</v>
      </c>
      <c r="H10" s="99" t="s">
        <v>197</v>
      </c>
    </row>
    <row r="11" spans="1:8" x14ac:dyDescent="0.25">
      <c r="A11" s="96">
        <v>501</v>
      </c>
      <c r="B11" s="97">
        <v>501</v>
      </c>
      <c r="C11" s="97">
        <v>24</v>
      </c>
      <c r="D11" s="97">
        <v>2</v>
      </c>
      <c r="E11" s="97">
        <v>4</v>
      </c>
      <c r="F11" s="97">
        <v>2</v>
      </c>
      <c r="G11" s="98">
        <v>692</v>
      </c>
      <c r="H11" s="99" t="s">
        <v>197</v>
      </c>
    </row>
    <row r="12" spans="1:8" x14ac:dyDescent="0.25">
      <c r="A12" s="96">
        <v>501</v>
      </c>
      <c r="B12" s="97">
        <v>501</v>
      </c>
      <c r="C12" s="97">
        <v>20</v>
      </c>
      <c r="D12" s="97">
        <v>2</v>
      </c>
      <c r="E12" s="97">
        <v>7</v>
      </c>
      <c r="F12" s="97">
        <v>2</v>
      </c>
      <c r="G12" s="98">
        <v>605</v>
      </c>
      <c r="H12" s="99" t="s">
        <v>197</v>
      </c>
    </row>
    <row r="13" spans="1:8" x14ac:dyDescent="0.25">
      <c r="A13" s="96">
        <v>501</v>
      </c>
      <c r="B13" s="97">
        <v>501</v>
      </c>
      <c r="C13" s="97">
        <v>20</v>
      </c>
      <c r="D13" s="97">
        <v>2</v>
      </c>
      <c r="E13" s="97">
        <v>6</v>
      </c>
      <c r="F13" s="97">
        <v>2</v>
      </c>
      <c r="G13" s="98">
        <v>702</v>
      </c>
      <c r="H13" s="99" t="s">
        <v>197</v>
      </c>
    </row>
    <row r="14" spans="1:8" x14ac:dyDescent="0.25">
      <c r="A14" s="96">
        <v>501</v>
      </c>
      <c r="B14" s="97">
        <v>501</v>
      </c>
      <c r="C14" s="97">
        <v>24</v>
      </c>
      <c r="D14" s="97">
        <v>2</v>
      </c>
      <c r="E14" s="97">
        <v>6</v>
      </c>
      <c r="F14" s="97">
        <v>7</v>
      </c>
      <c r="G14" s="98">
        <v>79</v>
      </c>
      <c r="H14" s="99" t="s">
        <v>197</v>
      </c>
    </row>
    <row r="15" spans="1:8" x14ac:dyDescent="0.25">
      <c r="A15" s="96">
        <v>501</v>
      </c>
      <c r="B15" s="97">
        <v>501</v>
      </c>
      <c r="C15" s="97">
        <v>38</v>
      </c>
      <c r="D15" s="97">
        <v>2</v>
      </c>
      <c r="E15" s="97">
        <v>2</v>
      </c>
      <c r="F15" s="97">
        <v>11</v>
      </c>
      <c r="G15" s="98">
        <v>766</v>
      </c>
      <c r="H15" s="99" t="s">
        <v>211</v>
      </c>
    </row>
    <row r="16" spans="1:8" x14ac:dyDescent="0.25">
      <c r="A16" s="96">
        <v>501</v>
      </c>
      <c r="B16" s="97">
        <v>501</v>
      </c>
      <c r="C16" s="97">
        <v>2</v>
      </c>
      <c r="D16" s="97">
        <v>2</v>
      </c>
      <c r="E16" s="97">
        <v>5</v>
      </c>
      <c r="F16" s="97">
        <v>11</v>
      </c>
      <c r="G16" s="98">
        <v>4325</v>
      </c>
      <c r="H16" s="99" t="s">
        <v>211</v>
      </c>
    </row>
    <row r="17" spans="1:8" x14ac:dyDescent="0.25">
      <c r="A17" s="96">
        <v>501</v>
      </c>
      <c r="B17" s="97">
        <v>501</v>
      </c>
      <c r="C17" s="97">
        <v>2</v>
      </c>
      <c r="D17" s="97">
        <v>2</v>
      </c>
      <c r="E17" s="97">
        <v>4</v>
      </c>
      <c r="F17" s="97">
        <v>11</v>
      </c>
      <c r="G17" s="98">
        <v>2675</v>
      </c>
      <c r="H17" s="99" t="s">
        <v>211</v>
      </c>
    </row>
    <row r="18" spans="1:8" x14ac:dyDescent="0.25">
      <c r="A18" s="96">
        <v>501</v>
      </c>
      <c r="B18" s="97">
        <v>501</v>
      </c>
      <c r="C18" s="97">
        <v>21</v>
      </c>
      <c r="D18" s="97">
        <v>2</v>
      </c>
      <c r="E18" s="97">
        <v>3</v>
      </c>
      <c r="F18" s="97">
        <v>11</v>
      </c>
      <c r="G18" s="98">
        <v>459</v>
      </c>
      <c r="H18" s="99" t="s">
        <v>211</v>
      </c>
    </row>
    <row r="19" spans="1:8" x14ac:dyDescent="0.25">
      <c r="A19" s="96"/>
      <c r="B19" s="97"/>
      <c r="C19" s="97"/>
      <c r="D19" s="97"/>
      <c r="E19" s="97"/>
      <c r="F19" s="97"/>
      <c r="G19" s="98"/>
      <c r="H19" s="96"/>
    </row>
    <row r="20" spans="1:8" x14ac:dyDescent="0.25">
      <c r="A20" s="96">
        <v>503</v>
      </c>
      <c r="B20" s="97">
        <v>503</v>
      </c>
      <c r="C20" s="97">
        <v>6</v>
      </c>
      <c r="D20" s="97">
        <v>4</v>
      </c>
      <c r="E20" s="97">
        <v>11</v>
      </c>
      <c r="F20" s="97">
        <v>6</v>
      </c>
      <c r="G20" s="98">
        <v>2009</v>
      </c>
      <c r="H20" s="99" t="s">
        <v>274</v>
      </c>
    </row>
    <row r="21" spans="1:8" x14ac:dyDescent="0.25">
      <c r="A21" s="96">
        <v>503</v>
      </c>
      <c r="B21" s="97">
        <v>503</v>
      </c>
      <c r="C21" s="97">
        <v>3</v>
      </c>
      <c r="D21" s="97">
        <v>4</v>
      </c>
      <c r="E21" s="97">
        <v>15</v>
      </c>
      <c r="F21" s="97">
        <v>6</v>
      </c>
      <c r="G21" s="98">
        <v>2105</v>
      </c>
      <c r="H21" s="99" t="s">
        <v>274</v>
      </c>
    </row>
    <row r="22" spans="1:8" x14ac:dyDescent="0.25">
      <c r="A22" s="96">
        <v>503</v>
      </c>
      <c r="B22" s="97">
        <v>503</v>
      </c>
      <c r="C22" s="97">
        <v>8</v>
      </c>
      <c r="D22" s="97">
        <v>4</v>
      </c>
      <c r="E22" s="97">
        <v>3</v>
      </c>
      <c r="F22" s="97">
        <v>6</v>
      </c>
      <c r="G22" s="98">
        <v>304</v>
      </c>
      <c r="H22" s="99" t="s">
        <v>274</v>
      </c>
    </row>
    <row r="23" spans="1:8" x14ac:dyDescent="0.25">
      <c r="A23" s="96">
        <v>503</v>
      </c>
      <c r="B23" s="97">
        <v>503</v>
      </c>
      <c r="C23" s="97">
        <v>3</v>
      </c>
      <c r="D23" s="97">
        <v>4</v>
      </c>
      <c r="E23" s="97">
        <v>21</v>
      </c>
      <c r="F23" s="97">
        <v>6</v>
      </c>
      <c r="G23" s="98">
        <v>729</v>
      </c>
      <c r="H23" s="99" t="s">
        <v>274</v>
      </c>
    </row>
    <row r="24" spans="1:8" x14ac:dyDescent="0.25">
      <c r="A24" s="96">
        <v>503</v>
      </c>
      <c r="B24" s="97">
        <v>503</v>
      </c>
      <c r="C24" s="97">
        <v>3</v>
      </c>
      <c r="D24" s="97">
        <v>4</v>
      </c>
      <c r="E24" s="97">
        <v>19</v>
      </c>
      <c r="F24" s="97">
        <v>6</v>
      </c>
      <c r="G24" s="98">
        <v>1393</v>
      </c>
      <c r="H24" s="99" t="s">
        <v>274</v>
      </c>
    </row>
    <row r="25" spans="1:8" x14ac:dyDescent="0.25">
      <c r="A25" s="96">
        <v>503</v>
      </c>
      <c r="B25" s="97">
        <v>503</v>
      </c>
      <c r="C25" s="97">
        <v>3</v>
      </c>
      <c r="D25" s="97">
        <v>4</v>
      </c>
      <c r="E25" s="97">
        <v>17</v>
      </c>
      <c r="F25" s="97">
        <v>6</v>
      </c>
      <c r="G25" s="98">
        <v>2621</v>
      </c>
      <c r="H25" s="99" t="s">
        <v>274</v>
      </c>
    </row>
    <row r="26" spans="1:8" x14ac:dyDescent="0.25">
      <c r="A26" s="96">
        <v>503</v>
      </c>
      <c r="B26" s="97">
        <v>503</v>
      </c>
      <c r="C26" s="97">
        <v>3</v>
      </c>
      <c r="D26" s="97">
        <v>4</v>
      </c>
      <c r="E26" s="97">
        <v>9</v>
      </c>
      <c r="F26" s="97">
        <v>3</v>
      </c>
      <c r="G26" s="98">
        <v>814</v>
      </c>
      <c r="H26" s="99" t="s">
        <v>197</v>
      </c>
    </row>
    <row r="27" spans="1:8" x14ac:dyDescent="0.25">
      <c r="A27" s="96">
        <v>503</v>
      </c>
      <c r="B27" s="97">
        <v>503</v>
      </c>
      <c r="C27" s="97">
        <v>3</v>
      </c>
      <c r="D27" s="97">
        <v>4</v>
      </c>
      <c r="E27" s="97">
        <v>8</v>
      </c>
      <c r="F27" s="97">
        <v>3</v>
      </c>
      <c r="G27" s="98">
        <v>4304</v>
      </c>
      <c r="H27" s="99" t="s">
        <v>197</v>
      </c>
    </row>
    <row r="28" spans="1:8" x14ac:dyDescent="0.25">
      <c r="A28" s="96">
        <v>503</v>
      </c>
      <c r="B28" s="97">
        <v>503</v>
      </c>
      <c r="C28" s="97">
        <v>3</v>
      </c>
      <c r="D28" s="97">
        <v>4</v>
      </c>
      <c r="E28" s="97">
        <v>6</v>
      </c>
      <c r="F28" s="97">
        <v>3</v>
      </c>
      <c r="G28" s="98">
        <v>947</v>
      </c>
      <c r="H28" s="99" t="s">
        <v>197</v>
      </c>
    </row>
    <row r="29" spans="1:8" x14ac:dyDescent="0.25">
      <c r="A29" s="96">
        <v>503</v>
      </c>
      <c r="B29" s="97">
        <v>503</v>
      </c>
      <c r="C29" s="97">
        <v>6</v>
      </c>
      <c r="D29" s="97">
        <v>4</v>
      </c>
      <c r="E29" s="97">
        <v>2</v>
      </c>
      <c r="F29" s="97">
        <v>4</v>
      </c>
      <c r="G29" s="98">
        <v>545</v>
      </c>
      <c r="H29" s="99" t="s">
        <v>197</v>
      </c>
    </row>
    <row r="30" spans="1:8" x14ac:dyDescent="0.25">
      <c r="A30" s="96">
        <v>503</v>
      </c>
      <c r="B30" s="97">
        <v>503</v>
      </c>
      <c r="C30" s="97">
        <v>5</v>
      </c>
      <c r="D30" s="97">
        <v>7</v>
      </c>
      <c r="E30" s="97">
        <v>2</v>
      </c>
      <c r="F30" s="97">
        <v>4</v>
      </c>
      <c r="G30" s="98">
        <v>409</v>
      </c>
      <c r="H30" s="99" t="s">
        <v>197</v>
      </c>
    </row>
    <row r="31" spans="1:8" x14ac:dyDescent="0.25">
      <c r="A31" s="96">
        <v>503</v>
      </c>
      <c r="B31" s="97">
        <v>503</v>
      </c>
      <c r="C31" s="97">
        <v>4</v>
      </c>
      <c r="D31" s="97">
        <v>4</v>
      </c>
      <c r="E31" s="97">
        <v>6</v>
      </c>
      <c r="F31" s="97">
        <v>4</v>
      </c>
      <c r="G31" s="98">
        <v>5961</v>
      </c>
      <c r="H31" s="99" t="s">
        <v>197</v>
      </c>
    </row>
    <row r="32" spans="1:8" x14ac:dyDescent="0.25">
      <c r="A32" s="96">
        <v>503</v>
      </c>
      <c r="B32" s="97">
        <v>503</v>
      </c>
      <c r="C32" s="97">
        <v>6</v>
      </c>
      <c r="D32" s="97">
        <v>4</v>
      </c>
      <c r="E32" s="97">
        <v>3</v>
      </c>
      <c r="F32" s="97">
        <v>4</v>
      </c>
      <c r="G32" s="98">
        <v>710</v>
      </c>
      <c r="H32" s="99" t="s">
        <v>197</v>
      </c>
    </row>
    <row r="33" spans="1:8" x14ac:dyDescent="0.25">
      <c r="A33" s="96">
        <v>503</v>
      </c>
      <c r="B33" s="97">
        <v>503</v>
      </c>
      <c r="C33" s="97">
        <v>1</v>
      </c>
      <c r="D33" s="97">
        <v>4</v>
      </c>
      <c r="E33" s="97">
        <v>9</v>
      </c>
      <c r="F33" s="97">
        <v>4</v>
      </c>
      <c r="G33" s="98">
        <v>1526</v>
      </c>
      <c r="H33" s="99" t="s">
        <v>197</v>
      </c>
    </row>
    <row r="34" spans="1:8" x14ac:dyDescent="0.25">
      <c r="A34" s="96">
        <v>503</v>
      </c>
      <c r="B34" s="97">
        <v>503</v>
      </c>
      <c r="C34" s="97">
        <v>3</v>
      </c>
      <c r="D34" s="97">
        <v>4</v>
      </c>
      <c r="E34" s="97">
        <v>10</v>
      </c>
      <c r="F34" s="97">
        <v>4</v>
      </c>
      <c r="G34" s="98">
        <v>3304</v>
      </c>
      <c r="H34" s="99" t="s">
        <v>197</v>
      </c>
    </row>
    <row r="35" spans="1:8" x14ac:dyDescent="0.25">
      <c r="A35" s="96">
        <v>503</v>
      </c>
      <c r="B35" s="97">
        <v>503</v>
      </c>
      <c r="C35" s="97">
        <v>4</v>
      </c>
      <c r="D35" s="97">
        <v>4</v>
      </c>
      <c r="E35" s="97">
        <v>3</v>
      </c>
      <c r="F35" s="97">
        <v>2</v>
      </c>
      <c r="G35" s="98">
        <v>4705</v>
      </c>
      <c r="H35" s="99" t="s">
        <v>211</v>
      </c>
    </row>
    <row r="36" spans="1:8" x14ac:dyDescent="0.25">
      <c r="A36" s="96">
        <v>503</v>
      </c>
      <c r="B36" s="97">
        <v>503</v>
      </c>
      <c r="C36" s="97">
        <v>3</v>
      </c>
      <c r="D36" s="97">
        <v>4</v>
      </c>
      <c r="E36" s="97">
        <v>5</v>
      </c>
      <c r="F36" s="97">
        <v>2</v>
      </c>
      <c r="G36" s="98">
        <v>3330</v>
      </c>
      <c r="H36" s="99" t="s">
        <v>211</v>
      </c>
    </row>
    <row r="37" spans="1:8" x14ac:dyDescent="0.25">
      <c r="A37" s="96">
        <v>503</v>
      </c>
      <c r="B37" s="97">
        <v>503</v>
      </c>
      <c r="C37" s="97">
        <v>1</v>
      </c>
      <c r="D37" s="97">
        <v>4</v>
      </c>
      <c r="E37" s="97">
        <v>6</v>
      </c>
      <c r="F37" s="97">
        <v>2</v>
      </c>
      <c r="G37" s="98">
        <v>4579</v>
      </c>
      <c r="H37" s="99" t="s">
        <v>211</v>
      </c>
    </row>
    <row r="38" spans="1:8" x14ac:dyDescent="0.25">
      <c r="A38" s="96">
        <v>503</v>
      </c>
      <c r="B38" s="97">
        <v>503</v>
      </c>
      <c r="C38" s="97">
        <v>3</v>
      </c>
      <c r="D38" s="97">
        <v>4</v>
      </c>
      <c r="E38" s="97">
        <v>3</v>
      </c>
      <c r="F38" s="97">
        <v>2</v>
      </c>
      <c r="G38" s="98">
        <v>5123</v>
      </c>
      <c r="H38" s="99" t="s">
        <v>211</v>
      </c>
    </row>
    <row r="39" spans="1:8" x14ac:dyDescent="0.25">
      <c r="A39" s="96"/>
      <c r="B39" s="97"/>
      <c r="C39" s="97"/>
      <c r="D39" s="97"/>
      <c r="E39" s="97"/>
      <c r="F39" s="97"/>
      <c r="G39" s="98"/>
      <c r="H39" s="96"/>
    </row>
    <row r="40" spans="1:8" x14ac:dyDescent="0.25">
      <c r="A40" s="96">
        <v>504</v>
      </c>
      <c r="B40" s="97">
        <v>504</v>
      </c>
      <c r="C40" s="97">
        <v>11</v>
      </c>
      <c r="D40" s="97">
        <v>4</v>
      </c>
      <c r="E40" s="97">
        <v>3</v>
      </c>
      <c r="F40" s="97">
        <v>2</v>
      </c>
      <c r="G40" s="98">
        <v>3681</v>
      </c>
      <c r="H40" s="99" t="s">
        <v>211</v>
      </c>
    </row>
    <row r="41" spans="1:8" x14ac:dyDescent="0.25">
      <c r="A41" s="96">
        <v>504</v>
      </c>
      <c r="B41" s="97">
        <v>504</v>
      </c>
      <c r="C41" s="97">
        <v>2</v>
      </c>
      <c r="D41" s="97">
        <v>4</v>
      </c>
      <c r="E41" s="97">
        <v>7</v>
      </c>
      <c r="F41" s="97">
        <v>2</v>
      </c>
      <c r="G41" s="98">
        <v>2568</v>
      </c>
      <c r="H41" s="99" t="s">
        <v>211</v>
      </c>
    </row>
    <row r="42" spans="1:8" x14ac:dyDescent="0.25">
      <c r="A42" s="96">
        <v>504</v>
      </c>
      <c r="B42" s="97">
        <v>504</v>
      </c>
      <c r="C42" s="97">
        <v>3</v>
      </c>
      <c r="D42" s="97">
        <v>4</v>
      </c>
      <c r="E42" s="97">
        <v>2</v>
      </c>
      <c r="F42" s="97">
        <v>5</v>
      </c>
      <c r="G42" s="98">
        <v>4959</v>
      </c>
      <c r="H42" s="99" t="s">
        <v>211</v>
      </c>
    </row>
    <row r="43" spans="1:8" x14ac:dyDescent="0.25">
      <c r="A43" s="96">
        <v>504</v>
      </c>
      <c r="B43" s="97">
        <v>504</v>
      </c>
      <c r="C43" s="97">
        <v>11</v>
      </c>
      <c r="D43" s="97">
        <v>4</v>
      </c>
      <c r="E43" s="97">
        <v>4</v>
      </c>
      <c r="F43" s="97">
        <v>5</v>
      </c>
      <c r="G43" s="98">
        <v>3422</v>
      </c>
      <c r="H43" s="99" t="s">
        <v>211</v>
      </c>
    </row>
    <row r="44" spans="1:8" x14ac:dyDescent="0.25">
      <c r="A44" s="96">
        <v>504</v>
      </c>
      <c r="B44" s="97">
        <v>504</v>
      </c>
      <c r="C44" s="97">
        <v>10</v>
      </c>
      <c r="D44" s="97">
        <v>4</v>
      </c>
      <c r="E44" s="97">
        <v>2</v>
      </c>
      <c r="F44" s="97">
        <v>5</v>
      </c>
      <c r="G44" s="98">
        <v>1673</v>
      </c>
      <c r="H44" s="99" t="s">
        <v>211</v>
      </c>
    </row>
    <row r="45" spans="1:8" x14ac:dyDescent="0.25">
      <c r="A45" s="96"/>
      <c r="B45" s="97"/>
      <c r="C45" s="97"/>
      <c r="D45" s="97"/>
      <c r="E45" s="97"/>
      <c r="F45" s="97"/>
      <c r="G45" s="98"/>
      <c r="H45" s="96"/>
    </row>
    <row r="46" spans="1:8" x14ac:dyDescent="0.25">
      <c r="A46" s="96">
        <v>505</v>
      </c>
      <c r="B46" s="97">
        <v>505</v>
      </c>
      <c r="C46" s="97">
        <v>1</v>
      </c>
      <c r="D46" s="97">
        <v>4</v>
      </c>
      <c r="E46" s="97">
        <v>7</v>
      </c>
      <c r="F46" s="97">
        <v>4</v>
      </c>
      <c r="G46" s="98">
        <v>1229</v>
      </c>
      <c r="H46" s="99" t="s">
        <v>274</v>
      </c>
    </row>
    <row r="47" spans="1:8" x14ac:dyDescent="0.25">
      <c r="A47" s="96">
        <v>505</v>
      </c>
      <c r="B47" s="97">
        <v>505</v>
      </c>
      <c r="C47" s="97">
        <v>1</v>
      </c>
      <c r="D47" s="97">
        <v>4</v>
      </c>
      <c r="E47" s="97">
        <v>6</v>
      </c>
      <c r="F47" s="97">
        <v>4</v>
      </c>
      <c r="G47" s="98">
        <v>1456</v>
      </c>
      <c r="H47" s="99" t="s">
        <v>274</v>
      </c>
    </row>
    <row r="48" spans="1:8" x14ac:dyDescent="0.25">
      <c r="A48" s="96">
        <v>505</v>
      </c>
      <c r="B48" s="97">
        <v>505</v>
      </c>
      <c r="C48" s="97">
        <v>2</v>
      </c>
      <c r="D48" s="97">
        <v>4</v>
      </c>
      <c r="E48" s="97">
        <v>6</v>
      </c>
      <c r="F48" s="97">
        <v>4</v>
      </c>
      <c r="G48" s="98">
        <v>929</v>
      </c>
      <c r="H48" s="99" t="s">
        <v>274</v>
      </c>
    </row>
    <row r="49" spans="1:8" x14ac:dyDescent="0.25">
      <c r="A49" s="96">
        <v>505</v>
      </c>
      <c r="B49" s="97">
        <v>505</v>
      </c>
      <c r="C49" s="97">
        <v>5</v>
      </c>
      <c r="D49" s="97">
        <v>4</v>
      </c>
      <c r="E49" s="97">
        <v>6</v>
      </c>
      <c r="F49" s="97">
        <v>4</v>
      </c>
      <c r="G49" s="98">
        <v>4579</v>
      </c>
      <c r="H49" s="99" t="s">
        <v>274</v>
      </c>
    </row>
    <row r="50" spans="1:8" x14ac:dyDescent="0.25">
      <c r="A50" s="96">
        <v>505</v>
      </c>
      <c r="B50" s="97">
        <v>505</v>
      </c>
      <c r="C50" s="97">
        <v>2</v>
      </c>
      <c r="D50" s="97">
        <v>4</v>
      </c>
      <c r="E50" s="97">
        <v>5</v>
      </c>
      <c r="F50" s="97">
        <v>4</v>
      </c>
      <c r="G50" s="98">
        <v>946</v>
      </c>
      <c r="H50" s="99" t="s">
        <v>274</v>
      </c>
    </row>
    <row r="51" spans="1:8" x14ac:dyDescent="0.25">
      <c r="A51" s="96">
        <v>505</v>
      </c>
      <c r="B51" s="97">
        <v>505</v>
      </c>
      <c r="C51" s="97">
        <v>2</v>
      </c>
      <c r="D51" s="97">
        <v>4</v>
      </c>
      <c r="E51" s="97">
        <v>7</v>
      </c>
      <c r="F51" s="97">
        <v>9</v>
      </c>
      <c r="G51" s="98">
        <v>455</v>
      </c>
      <c r="H51" s="99" t="s">
        <v>274</v>
      </c>
    </row>
    <row r="52" spans="1:8" x14ac:dyDescent="0.25">
      <c r="A52" s="96">
        <v>505</v>
      </c>
      <c r="B52" s="97">
        <v>505</v>
      </c>
      <c r="C52" s="97">
        <v>22</v>
      </c>
      <c r="D52" s="97">
        <v>4</v>
      </c>
      <c r="E52" s="97">
        <v>2</v>
      </c>
      <c r="F52" s="97">
        <v>9</v>
      </c>
      <c r="G52" s="98">
        <v>346</v>
      </c>
      <c r="H52" s="99" t="s">
        <v>274</v>
      </c>
    </row>
    <row r="53" spans="1:8" x14ac:dyDescent="0.25">
      <c r="A53" s="96">
        <v>505</v>
      </c>
      <c r="B53" s="97">
        <v>505</v>
      </c>
      <c r="C53" s="97">
        <v>22</v>
      </c>
      <c r="D53" s="97">
        <v>4</v>
      </c>
      <c r="E53" s="97">
        <v>1</v>
      </c>
      <c r="F53" s="97">
        <v>9</v>
      </c>
      <c r="G53" s="98">
        <v>1766</v>
      </c>
      <c r="H53" s="99" t="s">
        <v>274</v>
      </c>
    </row>
    <row r="54" spans="1:8" x14ac:dyDescent="0.25">
      <c r="A54" s="96">
        <v>505</v>
      </c>
      <c r="B54" s="97">
        <v>505</v>
      </c>
      <c r="C54" s="97">
        <v>1</v>
      </c>
      <c r="D54" s="97">
        <v>4</v>
      </c>
      <c r="E54" s="97">
        <v>8</v>
      </c>
      <c r="F54" s="97">
        <v>9</v>
      </c>
      <c r="G54" s="98">
        <v>833</v>
      </c>
      <c r="H54" s="99" t="s">
        <v>274</v>
      </c>
    </row>
    <row r="55" spans="1:8" x14ac:dyDescent="0.25">
      <c r="A55" s="96">
        <v>505</v>
      </c>
      <c r="B55" s="97">
        <v>505</v>
      </c>
      <c r="C55" s="97">
        <v>5</v>
      </c>
      <c r="D55" s="97">
        <v>4</v>
      </c>
      <c r="E55" s="97">
        <v>8</v>
      </c>
      <c r="F55" s="97">
        <v>9</v>
      </c>
      <c r="G55" s="98">
        <v>2459</v>
      </c>
      <c r="H55" s="99" t="s">
        <v>274</v>
      </c>
    </row>
    <row r="56" spans="1:8" x14ac:dyDescent="0.25">
      <c r="A56" s="96">
        <v>505</v>
      </c>
      <c r="B56" s="97">
        <v>505</v>
      </c>
      <c r="C56" s="97">
        <v>2</v>
      </c>
      <c r="D56" s="97">
        <v>4</v>
      </c>
      <c r="E56" s="97">
        <v>8</v>
      </c>
      <c r="F56" s="97">
        <v>9</v>
      </c>
      <c r="G56" s="98">
        <v>296</v>
      </c>
      <c r="H56" s="99" t="s">
        <v>274</v>
      </c>
    </row>
    <row r="57" spans="1:8" x14ac:dyDescent="0.25">
      <c r="A57" s="96">
        <v>505</v>
      </c>
      <c r="B57" s="97">
        <v>505</v>
      </c>
      <c r="C57" s="97">
        <v>1</v>
      </c>
      <c r="D57" s="97">
        <v>4</v>
      </c>
      <c r="E57" s="97">
        <v>9</v>
      </c>
      <c r="F57" s="97">
        <v>9</v>
      </c>
      <c r="G57" s="98">
        <v>313</v>
      </c>
      <c r="H57" s="99" t="s">
        <v>274</v>
      </c>
    </row>
    <row r="58" spans="1:8" x14ac:dyDescent="0.25">
      <c r="A58" s="96">
        <v>505</v>
      </c>
      <c r="B58" s="97">
        <v>505</v>
      </c>
      <c r="C58" s="97">
        <v>22</v>
      </c>
      <c r="D58" s="97">
        <v>4</v>
      </c>
      <c r="E58" s="97">
        <v>3</v>
      </c>
      <c r="F58" s="97">
        <v>10</v>
      </c>
      <c r="G58" s="98">
        <v>245</v>
      </c>
      <c r="H58" s="99" t="s">
        <v>274</v>
      </c>
    </row>
    <row r="59" spans="1:8" x14ac:dyDescent="0.25">
      <c r="A59" s="96">
        <v>505</v>
      </c>
      <c r="B59" s="97">
        <v>505</v>
      </c>
      <c r="C59" s="97">
        <v>22</v>
      </c>
      <c r="D59" s="97">
        <v>4</v>
      </c>
      <c r="E59" s="97">
        <v>4</v>
      </c>
      <c r="F59" s="97">
        <v>10</v>
      </c>
      <c r="G59" s="98">
        <v>41</v>
      </c>
      <c r="H59" s="99" t="s">
        <v>274</v>
      </c>
    </row>
    <row r="60" spans="1:8" x14ac:dyDescent="0.25">
      <c r="A60" s="96">
        <v>505</v>
      </c>
      <c r="B60" s="97">
        <v>505</v>
      </c>
      <c r="C60" s="97">
        <v>3</v>
      </c>
      <c r="D60" s="97">
        <v>4</v>
      </c>
      <c r="E60" s="97">
        <v>4</v>
      </c>
      <c r="F60" s="97">
        <v>5</v>
      </c>
      <c r="G60" s="98">
        <v>1110</v>
      </c>
      <c r="H60" s="99" t="s">
        <v>197</v>
      </c>
    </row>
    <row r="61" spans="1:8" x14ac:dyDescent="0.25">
      <c r="A61" s="96">
        <v>505</v>
      </c>
      <c r="B61" s="97">
        <v>505</v>
      </c>
      <c r="C61" s="97">
        <v>3</v>
      </c>
      <c r="D61" s="97">
        <v>4</v>
      </c>
      <c r="E61" s="97">
        <v>3</v>
      </c>
      <c r="F61" s="97">
        <v>5</v>
      </c>
      <c r="G61" s="98">
        <v>2611</v>
      </c>
      <c r="H61" s="99" t="s">
        <v>197</v>
      </c>
    </row>
    <row r="62" spans="1:8" x14ac:dyDescent="0.25">
      <c r="A62" s="96">
        <v>505</v>
      </c>
      <c r="B62" s="97">
        <v>505</v>
      </c>
      <c r="C62" s="97">
        <v>2</v>
      </c>
      <c r="D62" s="97">
        <v>4</v>
      </c>
      <c r="E62" s="97">
        <v>4</v>
      </c>
      <c r="F62" s="97">
        <v>5</v>
      </c>
      <c r="G62" s="98">
        <v>4838</v>
      </c>
      <c r="H62" s="99" t="s">
        <v>197</v>
      </c>
    </row>
    <row r="63" spans="1:8" x14ac:dyDescent="0.25">
      <c r="A63" s="96">
        <v>505</v>
      </c>
      <c r="B63" s="97">
        <v>505</v>
      </c>
      <c r="C63" s="97">
        <v>2</v>
      </c>
      <c r="D63" s="97">
        <v>4</v>
      </c>
      <c r="E63" s="97">
        <v>3</v>
      </c>
      <c r="F63" s="97">
        <v>5</v>
      </c>
      <c r="G63" s="98">
        <v>5013</v>
      </c>
      <c r="H63" s="99" t="s">
        <v>197</v>
      </c>
    </row>
    <row r="64" spans="1:8" x14ac:dyDescent="0.25">
      <c r="A64" s="96">
        <v>505</v>
      </c>
      <c r="B64" s="97">
        <v>505</v>
      </c>
      <c r="C64" s="97">
        <v>1</v>
      </c>
      <c r="D64" s="97">
        <v>4</v>
      </c>
      <c r="E64" s="97">
        <v>5</v>
      </c>
      <c r="F64" s="97">
        <v>5</v>
      </c>
      <c r="G64" s="98">
        <v>2565</v>
      </c>
      <c r="H64" s="99" t="s">
        <v>197</v>
      </c>
    </row>
    <row r="65" spans="1:8" x14ac:dyDescent="0.25">
      <c r="A65" s="96"/>
      <c r="B65" s="97"/>
      <c r="C65" s="97"/>
      <c r="D65" s="97"/>
      <c r="E65" s="97"/>
      <c r="F65" s="97"/>
      <c r="G65" s="98"/>
      <c r="H65" s="96"/>
    </row>
    <row r="66" spans="1:8" x14ac:dyDescent="0.25">
      <c r="A66" s="96">
        <v>506</v>
      </c>
      <c r="B66" s="97">
        <v>506</v>
      </c>
      <c r="C66" s="97">
        <v>67</v>
      </c>
      <c r="D66" s="97">
        <v>7</v>
      </c>
      <c r="E66" s="97">
        <v>2</v>
      </c>
      <c r="F66" s="97">
        <v>7</v>
      </c>
      <c r="G66" s="98">
        <v>2065</v>
      </c>
      <c r="H66" s="99" t="s">
        <v>197</v>
      </c>
    </row>
    <row r="67" spans="1:8" x14ac:dyDescent="0.25">
      <c r="A67" s="96">
        <v>506</v>
      </c>
      <c r="B67" s="97">
        <v>506</v>
      </c>
      <c r="C67" s="97">
        <v>36</v>
      </c>
      <c r="D67" s="97">
        <v>2</v>
      </c>
      <c r="E67" s="97">
        <v>4</v>
      </c>
      <c r="F67" s="97">
        <v>7</v>
      </c>
      <c r="G67" s="98">
        <v>962</v>
      </c>
      <c r="H67" s="99" t="s">
        <v>197</v>
      </c>
    </row>
    <row r="68" spans="1:8" x14ac:dyDescent="0.25">
      <c r="A68" s="96">
        <v>506</v>
      </c>
      <c r="B68" s="97">
        <v>506</v>
      </c>
      <c r="C68" s="97">
        <v>68</v>
      </c>
      <c r="D68" s="97">
        <v>4</v>
      </c>
      <c r="E68" s="97">
        <v>5</v>
      </c>
      <c r="F68" s="97">
        <v>4</v>
      </c>
      <c r="G68" s="98">
        <v>3908</v>
      </c>
      <c r="H68" s="99" t="s">
        <v>211</v>
      </c>
    </row>
    <row r="69" spans="1:8" x14ac:dyDescent="0.25">
      <c r="A69" s="96">
        <v>506</v>
      </c>
      <c r="B69" s="97">
        <v>506</v>
      </c>
      <c r="C69" s="97">
        <v>68</v>
      </c>
      <c r="D69" s="97">
        <v>4</v>
      </c>
      <c r="E69" s="97">
        <v>4</v>
      </c>
      <c r="F69" s="97">
        <v>4</v>
      </c>
      <c r="G69" s="98">
        <v>4153</v>
      </c>
      <c r="H69" s="99" t="s">
        <v>211</v>
      </c>
    </row>
    <row r="70" spans="1:8" x14ac:dyDescent="0.25">
      <c r="A70" s="96">
        <v>506</v>
      </c>
      <c r="B70" s="97">
        <v>506</v>
      </c>
      <c r="C70" s="97">
        <v>28</v>
      </c>
      <c r="D70" s="97">
        <v>4</v>
      </c>
      <c r="E70" s="97">
        <v>4</v>
      </c>
      <c r="F70" s="97">
        <v>4</v>
      </c>
      <c r="G70" s="98">
        <v>3880</v>
      </c>
      <c r="H70" s="99" t="s">
        <v>211</v>
      </c>
    </row>
    <row r="71" spans="1:8" x14ac:dyDescent="0.25">
      <c r="A71" s="96">
        <v>506</v>
      </c>
      <c r="B71" s="97">
        <v>506</v>
      </c>
      <c r="C71" s="97">
        <v>28</v>
      </c>
      <c r="D71" s="97">
        <v>4</v>
      </c>
      <c r="E71" s="97">
        <v>5</v>
      </c>
      <c r="F71" s="97">
        <v>4</v>
      </c>
      <c r="G71" s="98">
        <v>4216</v>
      </c>
      <c r="H71" s="99" t="s">
        <v>211</v>
      </c>
    </row>
    <row r="72" spans="1:8" x14ac:dyDescent="0.25">
      <c r="A72" s="96">
        <v>506</v>
      </c>
      <c r="B72" s="97">
        <v>506</v>
      </c>
      <c r="C72" s="97">
        <v>28</v>
      </c>
      <c r="D72" s="97">
        <v>4</v>
      </c>
      <c r="E72" s="97">
        <v>6</v>
      </c>
      <c r="F72" s="97">
        <v>4</v>
      </c>
      <c r="G72" s="98">
        <v>3288</v>
      </c>
      <c r="H72" s="99" t="s">
        <v>211</v>
      </c>
    </row>
    <row r="73" spans="1:8" x14ac:dyDescent="0.25">
      <c r="A73" s="96">
        <v>506</v>
      </c>
      <c r="B73" s="97">
        <v>506</v>
      </c>
      <c r="C73" s="97">
        <v>61</v>
      </c>
      <c r="D73" s="97">
        <v>2</v>
      </c>
      <c r="E73" s="97">
        <v>1</v>
      </c>
      <c r="F73" s="97">
        <v>8</v>
      </c>
      <c r="G73" s="98">
        <v>496</v>
      </c>
      <c r="H73" s="99" t="s">
        <v>211</v>
      </c>
    </row>
    <row r="74" spans="1:8" x14ac:dyDescent="0.25">
      <c r="A74" s="96">
        <v>506</v>
      </c>
      <c r="B74" s="97">
        <v>506</v>
      </c>
      <c r="C74" s="97">
        <v>56</v>
      </c>
      <c r="D74" s="97">
        <v>2</v>
      </c>
      <c r="E74" s="97">
        <v>1</v>
      </c>
      <c r="F74" s="97">
        <v>8</v>
      </c>
      <c r="G74" s="98">
        <v>1600</v>
      </c>
      <c r="H74" s="99" t="s">
        <v>211</v>
      </c>
    </row>
    <row r="75" spans="1:8" x14ac:dyDescent="0.25">
      <c r="A75" s="96">
        <v>506</v>
      </c>
      <c r="B75" s="97">
        <v>506</v>
      </c>
      <c r="C75" s="97">
        <v>53</v>
      </c>
      <c r="D75" s="97">
        <v>2</v>
      </c>
      <c r="E75" s="97">
        <v>2</v>
      </c>
      <c r="F75" s="97">
        <v>8</v>
      </c>
      <c r="G75" s="98">
        <v>633</v>
      </c>
      <c r="H75" s="99" t="s">
        <v>211</v>
      </c>
    </row>
    <row r="76" spans="1:8" x14ac:dyDescent="0.25">
      <c r="A76" s="96">
        <v>506</v>
      </c>
      <c r="B76" s="97">
        <v>506</v>
      </c>
      <c r="C76" s="97">
        <v>25</v>
      </c>
      <c r="D76" s="97">
        <v>4</v>
      </c>
      <c r="E76" s="97">
        <v>4</v>
      </c>
      <c r="F76" s="97">
        <v>9</v>
      </c>
      <c r="G76" s="98">
        <v>2998</v>
      </c>
      <c r="H76" s="99" t="s">
        <v>211</v>
      </c>
    </row>
    <row r="77" spans="1:8" x14ac:dyDescent="0.25">
      <c r="A77" s="96">
        <v>506</v>
      </c>
      <c r="B77" s="97">
        <v>506</v>
      </c>
      <c r="C77" s="97">
        <v>25</v>
      </c>
      <c r="D77" s="97">
        <v>4</v>
      </c>
      <c r="E77" s="97">
        <v>5</v>
      </c>
      <c r="F77" s="97">
        <v>9</v>
      </c>
      <c r="G77" s="98">
        <v>3110</v>
      </c>
      <c r="H77" s="99" t="s">
        <v>211</v>
      </c>
    </row>
    <row r="78" spans="1:8" x14ac:dyDescent="0.25">
      <c r="A78" s="96">
        <v>506</v>
      </c>
      <c r="B78" s="97">
        <v>506</v>
      </c>
      <c r="C78" s="97">
        <v>36</v>
      </c>
      <c r="D78" s="97">
        <v>2</v>
      </c>
      <c r="E78" s="97">
        <v>3</v>
      </c>
      <c r="F78" s="97">
        <v>10</v>
      </c>
      <c r="G78" s="98">
        <v>2318</v>
      </c>
      <c r="H78" s="99" t="s">
        <v>211</v>
      </c>
    </row>
    <row r="79" spans="1:8" x14ac:dyDescent="0.25">
      <c r="A79" s="96">
        <v>506</v>
      </c>
      <c r="B79" s="97">
        <v>506</v>
      </c>
      <c r="C79" s="97">
        <v>60</v>
      </c>
      <c r="D79" s="97">
        <v>4</v>
      </c>
      <c r="E79" s="97">
        <v>8</v>
      </c>
      <c r="F79" s="97">
        <v>10</v>
      </c>
      <c r="G79" s="98">
        <v>1714</v>
      </c>
      <c r="H79" s="99" t="s">
        <v>211</v>
      </c>
    </row>
    <row r="80" spans="1:8" x14ac:dyDescent="0.25">
      <c r="A80" s="96">
        <v>506</v>
      </c>
      <c r="B80" s="97">
        <v>506</v>
      </c>
      <c r="C80" s="97">
        <v>60</v>
      </c>
      <c r="D80" s="97">
        <v>4</v>
      </c>
      <c r="E80" s="97">
        <v>7</v>
      </c>
      <c r="F80" s="97">
        <v>10</v>
      </c>
      <c r="G80" s="98">
        <v>1599</v>
      </c>
      <c r="H80" s="99" t="s">
        <v>211</v>
      </c>
    </row>
    <row r="81" spans="1:8" x14ac:dyDescent="0.25">
      <c r="A81" s="96">
        <v>506</v>
      </c>
      <c r="B81" s="97">
        <v>506</v>
      </c>
      <c r="C81" s="97">
        <v>3</v>
      </c>
      <c r="D81" s="97">
        <v>4</v>
      </c>
      <c r="E81" s="97">
        <v>2</v>
      </c>
      <c r="F81" s="97">
        <v>22</v>
      </c>
      <c r="G81" s="98">
        <v>2189</v>
      </c>
      <c r="H81" s="99" t="s">
        <v>211</v>
      </c>
    </row>
    <row r="82" spans="1:8" x14ac:dyDescent="0.25">
      <c r="A82" s="96">
        <v>506</v>
      </c>
      <c r="B82" s="97">
        <v>506</v>
      </c>
      <c r="C82" s="97">
        <v>3</v>
      </c>
      <c r="D82" s="97">
        <v>4</v>
      </c>
      <c r="E82" s="97">
        <v>4</v>
      </c>
      <c r="F82" s="97">
        <v>22</v>
      </c>
      <c r="G82" s="98">
        <v>187</v>
      </c>
      <c r="H82" s="99" t="s">
        <v>211</v>
      </c>
    </row>
    <row r="83" spans="1:8" x14ac:dyDescent="0.25">
      <c r="A83" s="96">
        <v>506</v>
      </c>
      <c r="B83" s="97">
        <v>506</v>
      </c>
      <c r="C83" s="97">
        <v>3</v>
      </c>
      <c r="D83" s="97">
        <v>4</v>
      </c>
      <c r="E83" s="97">
        <v>5</v>
      </c>
      <c r="F83" s="97">
        <v>22</v>
      </c>
      <c r="G83" s="98">
        <v>415</v>
      </c>
      <c r="H83" s="99" t="s">
        <v>211</v>
      </c>
    </row>
    <row r="84" spans="1:8" x14ac:dyDescent="0.25">
      <c r="A84" s="96">
        <v>506</v>
      </c>
      <c r="B84" s="97">
        <v>506</v>
      </c>
      <c r="C84" s="97">
        <v>13</v>
      </c>
      <c r="D84" s="97">
        <v>4</v>
      </c>
      <c r="E84" s="97">
        <v>3</v>
      </c>
      <c r="F84" s="97">
        <v>22</v>
      </c>
      <c r="G84" s="98">
        <v>637</v>
      </c>
      <c r="H84" s="99" t="s">
        <v>211</v>
      </c>
    </row>
    <row r="85" spans="1:8" x14ac:dyDescent="0.25">
      <c r="A85" s="96">
        <v>506</v>
      </c>
      <c r="B85" s="97">
        <v>506</v>
      </c>
      <c r="C85" s="97">
        <v>13</v>
      </c>
      <c r="D85" s="97">
        <v>4</v>
      </c>
      <c r="E85" s="97">
        <v>7</v>
      </c>
      <c r="F85" s="97">
        <v>22</v>
      </c>
      <c r="G85" s="98">
        <v>1979</v>
      </c>
      <c r="H85" s="99" t="s">
        <v>211</v>
      </c>
    </row>
    <row r="86" spans="1:8" x14ac:dyDescent="0.25">
      <c r="A86" s="96">
        <v>506</v>
      </c>
      <c r="B86" s="97">
        <v>506</v>
      </c>
      <c r="C86" s="97">
        <v>13</v>
      </c>
      <c r="D86" s="97">
        <v>4</v>
      </c>
      <c r="E86" s="97">
        <v>4</v>
      </c>
      <c r="F86" s="97">
        <v>22</v>
      </c>
      <c r="G86" s="98">
        <v>841</v>
      </c>
      <c r="H86" s="99" t="s">
        <v>211</v>
      </c>
    </row>
    <row r="87" spans="1:8" x14ac:dyDescent="0.25">
      <c r="A87" s="96"/>
      <c r="B87" s="97"/>
      <c r="C87" s="97"/>
      <c r="D87" s="97"/>
      <c r="E87" s="97"/>
      <c r="F87" s="97"/>
      <c r="G87" s="98"/>
      <c r="H87" s="96"/>
    </row>
    <row r="88" spans="1:8" x14ac:dyDescent="0.25">
      <c r="A88" s="96">
        <v>507</v>
      </c>
      <c r="B88" s="97">
        <v>507</v>
      </c>
      <c r="C88" s="97">
        <v>3</v>
      </c>
      <c r="D88" s="97">
        <v>4</v>
      </c>
      <c r="E88" s="97">
        <v>4</v>
      </c>
      <c r="F88" s="97">
        <v>1</v>
      </c>
      <c r="G88" s="98">
        <v>175</v>
      </c>
      <c r="H88" s="99" t="s">
        <v>197</v>
      </c>
    </row>
    <row r="89" spans="1:8" x14ac:dyDescent="0.25">
      <c r="A89" s="96">
        <v>507</v>
      </c>
      <c r="B89" s="97">
        <v>507</v>
      </c>
      <c r="C89" s="97">
        <v>3</v>
      </c>
      <c r="D89" s="97">
        <v>4</v>
      </c>
      <c r="E89" s="97">
        <v>3</v>
      </c>
      <c r="F89" s="97">
        <v>2</v>
      </c>
      <c r="G89" s="98">
        <v>1252</v>
      </c>
      <c r="H89" s="99" t="s">
        <v>197</v>
      </c>
    </row>
    <row r="90" spans="1:8" x14ac:dyDescent="0.25">
      <c r="A90" s="96">
        <v>507</v>
      </c>
      <c r="B90" s="97">
        <v>507</v>
      </c>
      <c r="C90" s="97">
        <v>11</v>
      </c>
      <c r="D90" s="97">
        <v>4</v>
      </c>
      <c r="E90" s="97">
        <v>3</v>
      </c>
      <c r="F90" s="97">
        <v>2</v>
      </c>
      <c r="G90" s="98">
        <v>54</v>
      </c>
      <c r="H90" s="99" t="s">
        <v>197</v>
      </c>
    </row>
    <row r="91" spans="1:8" x14ac:dyDescent="0.25">
      <c r="A91" s="96"/>
      <c r="B91" s="97"/>
      <c r="C91" s="97"/>
      <c r="D91" s="97"/>
      <c r="E91" s="97"/>
      <c r="F91" s="97"/>
      <c r="G91" s="98"/>
      <c r="H91" s="96"/>
    </row>
    <row r="92" spans="1:8" x14ac:dyDescent="0.25">
      <c r="A92" s="96">
        <v>508</v>
      </c>
      <c r="B92" s="97">
        <v>508</v>
      </c>
      <c r="C92" s="97">
        <v>40</v>
      </c>
      <c r="D92" s="97">
        <v>4</v>
      </c>
      <c r="E92" s="97">
        <v>1</v>
      </c>
      <c r="F92" s="97">
        <v>7</v>
      </c>
      <c r="G92" s="98">
        <v>1027</v>
      </c>
      <c r="H92" s="99" t="s">
        <v>197</v>
      </c>
    </row>
    <row r="93" spans="1:8" x14ac:dyDescent="0.25">
      <c r="A93" s="96">
        <v>508</v>
      </c>
      <c r="B93" s="97">
        <v>508</v>
      </c>
      <c r="C93" s="97">
        <v>36</v>
      </c>
      <c r="D93" s="97">
        <v>4</v>
      </c>
      <c r="E93" s="97">
        <v>5</v>
      </c>
      <c r="F93" s="97">
        <v>7</v>
      </c>
      <c r="G93" s="98">
        <v>812</v>
      </c>
      <c r="H93" s="99" t="s">
        <v>197</v>
      </c>
    </row>
    <row r="94" spans="1:8" x14ac:dyDescent="0.25">
      <c r="A94" s="96">
        <v>508</v>
      </c>
      <c r="B94" s="97">
        <v>508</v>
      </c>
      <c r="C94" s="97">
        <v>36</v>
      </c>
      <c r="D94" s="97">
        <v>4</v>
      </c>
      <c r="E94" s="97">
        <v>7</v>
      </c>
      <c r="F94" s="97">
        <v>7</v>
      </c>
      <c r="G94" s="98">
        <v>431</v>
      </c>
      <c r="H94" s="99" t="s">
        <v>197</v>
      </c>
    </row>
    <row r="95" spans="1:8" x14ac:dyDescent="0.25">
      <c r="A95" s="96">
        <v>508</v>
      </c>
      <c r="B95" s="97">
        <v>508</v>
      </c>
      <c r="C95" s="97">
        <v>36</v>
      </c>
      <c r="D95" s="97">
        <v>4</v>
      </c>
      <c r="E95" s="97">
        <v>6</v>
      </c>
      <c r="F95" s="97">
        <v>7</v>
      </c>
      <c r="G95" s="98">
        <v>864</v>
      </c>
      <c r="H95" s="99" t="s">
        <v>197</v>
      </c>
    </row>
    <row r="96" spans="1:8" x14ac:dyDescent="0.25">
      <c r="A96" s="96">
        <v>508</v>
      </c>
      <c r="B96" s="97">
        <v>508</v>
      </c>
      <c r="C96" s="97">
        <v>31</v>
      </c>
      <c r="D96" s="97">
        <v>4</v>
      </c>
      <c r="E96" s="97">
        <v>5</v>
      </c>
      <c r="F96" s="97">
        <v>7</v>
      </c>
      <c r="G96" s="98">
        <v>199</v>
      </c>
      <c r="H96" s="99" t="s">
        <v>197</v>
      </c>
    </row>
    <row r="97" spans="1:8" x14ac:dyDescent="0.25">
      <c r="A97" s="96">
        <v>508</v>
      </c>
      <c r="B97" s="97">
        <v>508</v>
      </c>
      <c r="C97" s="97">
        <v>31</v>
      </c>
      <c r="D97" s="97">
        <v>4</v>
      </c>
      <c r="E97" s="97">
        <v>6</v>
      </c>
      <c r="F97" s="97">
        <v>7</v>
      </c>
      <c r="G97" s="98">
        <v>289</v>
      </c>
      <c r="H97" s="99" t="s">
        <v>197</v>
      </c>
    </row>
    <row r="98" spans="1:8" x14ac:dyDescent="0.25">
      <c r="A98" s="96">
        <v>508</v>
      </c>
      <c r="B98" s="97">
        <v>508</v>
      </c>
      <c r="C98" s="97">
        <v>31</v>
      </c>
      <c r="D98" s="97">
        <v>4</v>
      </c>
      <c r="E98" s="97">
        <v>7</v>
      </c>
      <c r="F98" s="97">
        <v>7</v>
      </c>
      <c r="G98" s="98">
        <v>1656</v>
      </c>
      <c r="H98" s="99" t="s">
        <v>197</v>
      </c>
    </row>
    <row r="99" spans="1:8" x14ac:dyDescent="0.25">
      <c r="A99" s="96">
        <v>508</v>
      </c>
      <c r="B99" s="97">
        <v>508</v>
      </c>
      <c r="C99" s="97">
        <v>38</v>
      </c>
      <c r="D99" s="97">
        <v>4</v>
      </c>
      <c r="E99" s="97">
        <v>5</v>
      </c>
      <c r="F99" s="97">
        <v>8</v>
      </c>
      <c r="G99" s="98">
        <v>888</v>
      </c>
      <c r="H99" s="99" t="s">
        <v>197</v>
      </c>
    </row>
    <row r="100" spans="1:8" x14ac:dyDescent="0.25">
      <c r="A100" s="96">
        <v>508</v>
      </c>
      <c r="B100" s="97">
        <v>508</v>
      </c>
      <c r="C100" s="97">
        <v>37</v>
      </c>
      <c r="D100" s="97">
        <v>4</v>
      </c>
      <c r="E100" s="97">
        <v>6</v>
      </c>
      <c r="F100" s="97">
        <v>8</v>
      </c>
      <c r="G100" s="98">
        <v>1151</v>
      </c>
      <c r="H100" s="99" t="s">
        <v>197</v>
      </c>
    </row>
    <row r="101" spans="1:8" x14ac:dyDescent="0.25">
      <c r="A101" s="96">
        <v>508</v>
      </c>
      <c r="B101" s="97">
        <v>508</v>
      </c>
      <c r="C101" s="97">
        <v>38</v>
      </c>
      <c r="D101" s="97">
        <v>4</v>
      </c>
      <c r="E101" s="97">
        <v>4</v>
      </c>
      <c r="F101" s="97">
        <v>8</v>
      </c>
      <c r="G101" s="98">
        <v>1004</v>
      </c>
      <c r="H101" s="99" t="s">
        <v>197</v>
      </c>
    </row>
    <row r="102" spans="1:8" x14ac:dyDescent="0.25">
      <c r="A102" s="96">
        <v>508</v>
      </c>
      <c r="B102" s="97">
        <v>508</v>
      </c>
      <c r="C102" s="97">
        <v>37</v>
      </c>
      <c r="D102" s="97">
        <v>4</v>
      </c>
      <c r="E102" s="97">
        <v>5</v>
      </c>
      <c r="F102" s="97">
        <v>8</v>
      </c>
      <c r="G102" s="98">
        <v>661</v>
      </c>
      <c r="H102" s="99" t="s">
        <v>197</v>
      </c>
    </row>
    <row r="103" spans="1:8" x14ac:dyDescent="0.25">
      <c r="A103" s="96">
        <v>508</v>
      </c>
      <c r="B103" s="97">
        <v>508</v>
      </c>
      <c r="C103" s="97">
        <v>38</v>
      </c>
      <c r="D103" s="97">
        <v>4</v>
      </c>
      <c r="E103" s="97">
        <v>6</v>
      </c>
      <c r="F103" s="97">
        <v>8</v>
      </c>
      <c r="G103" s="98">
        <v>548</v>
      </c>
      <c r="H103" s="99" t="s">
        <v>197</v>
      </c>
    </row>
    <row r="104" spans="1:8" x14ac:dyDescent="0.25">
      <c r="A104" s="96"/>
      <c r="B104" s="97"/>
      <c r="C104" s="97"/>
      <c r="D104" s="97"/>
      <c r="E104" s="97"/>
      <c r="F104" s="97"/>
      <c r="G104" s="98"/>
      <c r="H104" s="96"/>
    </row>
    <row r="105" spans="1:8" x14ac:dyDescent="0.25">
      <c r="A105" s="96">
        <v>510</v>
      </c>
      <c r="B105" s="97">
        <v>510</v>
      </c>
      <c r="C105" s="97">
        <v>2</v>
      </c>
      <c r="D105" s="97">
        <v>4</v>
      </c>
      <c r="E105" s="97">
        <v>3</v>
      </c>
      <c r="F105" s="97">
        <v>1</v>
      </c>
      <c r="G105" s="98">
        <v>603</v>
      </c>
      <c r="H105" s="99" t="s">
        <v>211</v>
      </c>
    </row>
    <row r="106" spans="1:8" x14ac:dyDescent="0.25">
      <c r="A106" s="96">
        <v>510</v>
      </c>
      <c r="B106" s="97">
        <v>510</v>
      </c>
      <c r="C106" s="97">
        <v>2</v>
      </c>
      <c r="D106" s="97">
        <v>4</v>
      </c>
      <c r="E106" s="97">
        <v>4</v>
      </c>
      <c r="F106" s="97">
        <v>1</v>
      </c>
      <c r="G106" s="98">
        <v>667</v>
      </c>
      <c r="H106" s="99" t="s">
        <v>211</v>
      </c>
    </row>
    <row r="107" spans="1:8" x14ac:dyDescent="0.25">
      <c r="A107" s="96">
        <v>510</v>
      </c>
      <c r="B107" s="97">
        <v>510</v>
      </c>
      <c r="C107" s="97">
        <v>2</v>
      </c>
      <c r="D107" s="97">
        <v>4</v>
      </c>
      <c r="E107" s="97">
        <v>5</v>
      </c>
      <c r="F107" s="97">
        <v>1</v>
      </c>
      <c r="G107" s="98">
        <v>172</v>
      </c>
      <c r="H107" s="99" t="s">
        <v>211</v>
      </c>
    </row>
    <row r="108" spans="1:8" x14ac:dyDescent="0.25">
      <c r="A108" s="96"/>
      <c r="B108" s="97"/>
      <c r="C108" s="97"/>
      <c r="D108" s="97"/>
      <c r="E108" s="97"/>
      <c r="F108" s="97"/>
      <c r="G108" s="98"/>
      <c r="H108" s="96"/>
    </row>
    <row r="109" spans="1:8" x14ac:dyDescent="0.25">
      <c r="A109" s="96">
        <v>512</v>
      </c>
      <c r="B109" s="97">
        <v>512</v>
      </c>
      <c r="C109" s="97">
        <v>7</v>
      </c>
      <c r="D109" s="97">
        <v>4</v>
      </c>
      <c r="E109" s="97">
        <v>7</v>
      </c>
      <c r="F109" s="97">
        <v>4</v>
      </c>
      <c r="G109" s="98">
        <v>904</v>
      </c>
      <c r="H109" s="99" t="s">
        <v>197</v>
      </c>
    </row>
    <row r="110" spans="1:8" x14ac:dyDescent="0.25">
      <c r="A110" s="96">
        <v>512</v>
      </c>
      <c r="B110" s="97">
        <v>512</v>
      </c>
      <c r="C110" s="97">
        <v>11</v>
      </c>
      <c r="D110" s="97">
        <v>4</v>
      </c>
      <c r="E110" s="97">
        <v>6</v>
      </c>
      <c r="F110" s="97">
        <v>6</v>
      </c>
      <c r="G110" s="98">
        <v>825</v>
      </c>
      <c r="H110" s="99" t="s">
        <v>197</v>
      </c>
    </row>
    <row r="111" spans="1:8" x14ac:dyDescent="0.25">
      <c r="A111" s="96">
        <v>512</v>
      </c>
      <c r="B111" s="97">
        <v>512</v>
      </c>
      <c r="C111" s="97">
        <v>11</v>
      </c>
      <c r="D111" s="97">
        <v>4</v>
      </c>
      <c r="E111" s="97">
        <v>5</v>
      </c>
      <c r="F111" s="97">
        <v>6</v>
      </c>
      <c r="G111" s="98">
        <v>1150</v>
      </c>
      <c r="H111" s="99" t="s">
        <v>197</v>
      </c>
    </row>
    <row r="112" spans="1:8" x14ac:dyDescent="0.25">
      <c r="A112" s="96">
        <v>512</v>
      </c>
      <c r="B112" s="97">
        <v>512</v>
      </c>
      <c r="C112" s="97">
        <v>8</v>
      </c>
      <c r="D112" s="97">
        <v>4</v>
      </c>
      <c r="E112" s="97">
        <v>7</v>
      </c>
      <c r="F112" s="97">
        <v>6</v>
      </c>
      <c r="G112" s="98">
        <v>255</v>
      </c>
      <c r="H112" s="99" t="s">
        <v>197</v>
      </c>
    </row>
    <row r="113" spans="1:8" x14ac:dyDescent="0.25">
      <c r="A113" s="96">
        <v>512</v>
      </c>
      <c r="B113" s="97">
        <v>512</v>
      </c>
      <c r="C113" s="97">
        <v>8</v>
      </c>
      <c r="D113" s="97">
        <v>4</v>
      </c>
      <c r="E113" s="97">
        <v>8</v>
      </c>
      <c r="F113" s="97">
        <v>6</v>
      </c>
      <c r="G113" s="98">
        <v>438</v>
      </c>
      <c r="H113" s="99" t="s">
        <v>197</v>
      </c>
    </row>
    <row r="114" spans="1:8" x14ac:dyDescent="0.25">
      <c r="A114" s="96">
        <v>512</v>
      </c>
      <c r="B114" s="97">
        <v>512</v>
      </c>
      <c r="C114" s="97">
        <v>8</v>
      </c>
      <c r="D114" s="97">
        <v>4</v>
      </c>
      <c r="E114" s="97">
        <v>9</v>
      </c>
      <c r="F114" s="97">
        <v>8</v>
      </c>
      <c r="G114" s="98">
        <v>500</v>
      </c>
      <c r="H114" s="99" t="s">
        <v>197</v>
      </c>
    </row>
    <row r="115" spans="1:8" x14ac:dyDescent="0.25">
      <c r="A115" s="96">
        <v>512</v>
      </c>
      <c r="B115" s="97">
        <v>512</v>
      </c>
      <c r="C115" s="97">
        <v>11</v>
      </c>
      <c r="D115" s="97">
        <v>4</v>
      </c>
      <c r="E115" s="97">
        <v>7</v>
      </c>
      <c r="F115" s="97">
        <v>8</v>
      </c>
      <c r="G115" s="98">
        <v>724</v>
      </c>
      <c r="H115" s="99" t="s">
        <v>197</v>
      </c>
    </row>
    <row r="116" spans="1:8" x14ac:dyDescent="0.25">
      <c r="A116" s="96">
        <v>512</v>
      </c>
      <c r="B116" s="97">
        <v>512</v>
      </c>
      <c r="C116" s="97">
        <v>7</v>
      </c>
      <c r="D116" s="97">
        <v>4</v>
      </c>
      <c r="E116" s="97">
        <v>8</v>
      </c>
      <c r="F116" s="97">
        <v>8</v>
      </c>
      <c r="G116" s="98">
        <v>635</v>
      </c>
      <c r="H116" s="99" t="s">
        <v>197</v>
      </c>
    </row>
    <row r="117" spans="1:8" x14ac:dyDescent="0.25">
      <c r="A117" s="96">
        <v>512</v>
      </c>
      <c r="B117" s="97">
        <v>512</v>
      </c>
      <c r="C117" s="97">
        <v>6</v>
      </c>
      <c r="D117" s="97">
        <v>4</v>
      </c>
      <c r="E117" s="97">
        <v>9</v>
      </c>
      <c r="F117" s="97">
        <v>25</v>
      </c>
      <c r="G117" s="98">
        <v>1019</v>
      </c>
      <c r="H117" s="99" t="s">
        <v>197</v>
      </c>
    </row>
    <row r="118" spans="1:8" x14ac:dyDescent="0.25">
      <c r="A118" s="96">
        <v>512</v>
      </c>
      <c r="B118" s="97">
        <v>512</v>
      </c>
      <c r="C118" s="97">
        <v>6</v>
      </c>
      <c r="D118" s="97">
        <v>4</v>
      </c>
      <c r="E118" s="97">
        <v>8</v>
      </c>
      <c r="F118" s="97">
        <v>25</v>
      </c>
      <c r="G118" s="98">
        <v>252</v>
      </c>
      <c r="H118" s="99" t="s">
        <v>197</v>
      </c>
    </row>
    <row r="119" spans="1:8" x14ac:dyDescent="0.25">
      <c r="A119" s="96">
        <v>512</v>
      </c>
      <c r="B119" s="97">
        <v>512</v>
      </c>
      <c r="C119" s="97">
        <v>6</v>
      </c>
      <c r="D119" s="97">
        <v>4</v>
      </c>
      <c r="E119" s="97">
        <v>10</v>
      </c>
      <c r="F119" s="97">
        <v>26</v>
      </c>
      <c r="G119" s="98">
        <v>795</v>
      </c>
      <c r="H119" s="99" t="s">
        <v>197</v>
      </c>
    </row>
    <row r="120" spans="1:8" x14ac:dyDescent="0.25">
      <c r="A120" s="96">
        <v>512</v>
      </c>
      <c r="B120" s="97">
        <v>512</v>
      </c>
      <c r="C120" s="97">
        <v>11</v>
      </c>
      <c r="D120" s="97">
        <v>4</v>
      </c>
      <c r="E120" s="97">
        <v>3</v>
      </c>
      <c r="F120" s="97">
        <v>5</v>
      </c>
      <c r="G120" s="98">
        <v>802</v>
      </c>
      <c r="H120" s="99" t="s">
        <v>211</v>
      </c>
    </row>
    <row r="121" spans="1:8" x14ac:dyDescent="0.25">
      <c r="A121" s="96">
        <v>512</v>
      </c>
      <c r="B121" s="97">
        <v>512</v>
      </c>
      <c r="C121" s="97">
        <v>7</v>
      </c>
      <c r="D121" s="97">
        <v>4</v>
      </c>
      <c r="E121" s="97">
        <v>5</v>
      </c>
      <c r="F121" s="97">
        <v>5</v>
      </c>
      <c r="G121" s="98">
        <v>1205</v>
      </c>
      <c r="H121" s="99" t="s">
        <v>211</v>
      </c>
    </row>
    <row r="122" spans="1:8" x14ac:dyDescent="0.25">
      <c r="A122" s="96">
        <v>512</v>
      </c>
      <c r="B122" s="97">
        <v>512</v>
      </c>
      <c r="C122" s="97">
        <v>7</v>
      </c>
      <c r="D122" s="97">
        <v>4</v>
      </c>
      <c r="E122" s="97">
        <v>4</v>
      </c>
      <c r="F122" s="97">
        <v>5</v>
      </c>
      <c r="G122" s="98">
        <v>1338</v>
      </c>
      <c r="H122" s="99" t="s">
        <v>211</v>
      </c>
    </row>
    <row r="123" spans="1:8" x14ac:dyDescent="0.25">
      <c r="A123" s="96">
        <v>512</v>
      </c>
      <c r="B123" s="97">
        <v>512</v>
      </c>
      <c r="C123" s="97">
        <v>8</v>
      </c>
      <c r="D123" s="97">
        <v>4</v>
      </c>
      <c r="E123" s="97">
        <v>6</v>
      </c>
      <c r="F123" s="97">
        <v>5</v>
      </c>
      <c r="G123" s="98">
        <v>442</v>
      </c>
      <c r="H123" s="99" t="s">
        <v>211</v>
      </c>
    </row>
    <row r="124" spans="1:8" x14ac:dyDescent="0.25">
      <c r="A124" s="96">
        <v>512</v>
      </c>
      <c r="B124" s="97">
        <v>512</v>
      </c>
      <c r="C124" s="97">
        <v>6</v>
      </c>
      <c r="D124" s="97">
        <v>4</v>
      </c>
      <c r="E124" s="97">
        <v>4</v>
      </c>
      <c r="F124" s="97">
        <v>23</v>
      </c>
      <c r="G124" s="98">
        <v>3165</v>
      </c>
      <c r="H124" s="99" t="s">
        <v>211</v>
      </c>
    </row>
    <row r="125" spans="1:8" x14ac:dyDescent="0.25">
      <c r="A125" s="96">
        <v>512</v>
      </c>
      <c r="B125" s="97">
        <v>512</v>
      </c>
      <c r="C125" s="97">
        <v>6</v>
      </c>
      <c r="D125" s="97">
        <v>4</v>
      </c>
      <c r="E125" s="97">
        <v>3</v>
      </c>
      <c r="F125" s="97">
        <v>23</v>
      </c>
      <c r="G125" s="98">
        <v>1879</v>
      </c>
      <c r="H125" s="99" t="s">
        <v>211</v>
      </c>
    </row>
    <row r="126" spans="1:8" x14ac:dyDescent="0.25">
      <c r="A126" s="96">
        <v>512</v>
      </c>
      <c r="B126" s="97">
        <v>512</v>
      </c>
      <c r="C126" s="97">
        <v>6</v>
      </c>
      <c r="D126" s="97">
        <v>4</v>
      </c>
      <c r="E126" s="97">
        <v>5</v>
      </c>
      <c r="F126" s="97">
        <v>23</v>
      </c>
      <c r="G126" s="98">
        <v>1601</v>
      </c>
      <c r="H126" s="99" t="s">
        <v>211</v>
      </c>
    </row>
    <row r="127" spans="1:8" x14ac:dyDescent="0.25">
      <c r="A127" s="96">
        <v>512</v>
      </c>
      <c r="B127" s="97">
        <v>512</v>
      </c>
      <c r="C127" s="97">
        <v>6</v>
      </c>
      <c r="D127" s="97">
        <v>4</v>
      </c>
      <c r="E127" s="97">
        <v>6</v>
      </c>
      <c r="F127" s="97">
        <v>24</v>
      </c>
      <c r="G127" s="98">
        <v>647</v>
      </c>
      <c r="H127" s="99" t="s">
        <v>211</v>
      </c>
    </row>
    <row r="128" spans="1:8" x14ac:dyDescent="0.25">
      <c r="A128" s="96">
        <v>512</v>
      </c>
      <c r="B128" s="97">
        <v>512</v>
      </c>
      <c r="C128" s="97">
        <v>6</v>
      </c>
      <c r="D128" s="97">
        <v>4</v>
      </c>
      <c r="E128" s="97">
        <v>7</v>
      </c>
      <c r="F128" s="97">
        <v>24</v>
      </c>
      <c r="G128" s="98">
        <v>514</v>
      </c>
      <c r="H128" s="99" t="s">
        <v>211</v>
      </c>
    </row>
    <row r="129" spans="1:8" x14ac:dyDescent="0.25">
      <c r="A129" s="96"/>
      <c r="B129" s="97"/>
      <c r="C129" s="97"/>
      <c r="D129" s="97"/>
      <c r="E129" s="97"/>
      <c r="F129" s="97"/>
      <c r="G129" s="98"/>
      <c r="H129" s="96"/>
    </row>
    <row r="130" spans="1:8" x14ac:dyDescent="0.25">
      <c r="A130" s="96">
        <v>515</v>
      </c>
      <c r="B130" s="97">
        <v>515</v>
      </c>
      <c r="C130" s="97">
        <v>2</v>
      </c>
      <c r="D130" s="97">
        <v>4</v>
      </c>
      <c r="E130" s="97">
        <v>3</v>
      </c>
      <c r="F130" s="97">
        <v>4</v>
      </c>
      <c r="G130" s="98">
        <v>87</v>
      </c>
      <c r="H130" s="99" t="s">
        <v>211</v>
      </c>
    </row>
    <row r="131" spans="1:8" x14ac:dyDescent="0.25">
      <c r="A131" s="96">
        <v>515</v>
      </c>
      <c r="B131" s="97">
        <v>515</v>
      </c>
      <c r="C131" s="97">
        <v>2</v>
      </c>
      <c r="D131" s="97">
        <v>4</v>
      </c>
      <c r="E131" s="97">
        <v>6</v>
      </c>
      <c r="F131" s="97">
        <v>4</v>
      </c>
      <c r="G131" s="98">
        <v>106</v>
      </c>
      <c r="H131" s="99" t="s">
        <v>211</v>
      </c>
    </row>
    <row r="132" spans="1:8" x14ac:dyDescent="0.25">
      <c r="A132" s="96">
        <v>515</v>
      </c>
      <c r="B132" s="97">
        <v>515</v>
      </c>
      <c r="C132" s="97">
        <v>2</v>
      </c>
      <c r="D132" s="97">
        <v>4</v>
      </c>
      <c r="E132" s="97">
        <v>4</v>
      </c>
      <c r="F132" s="97">
        <v>4</v>
      </c>
      <c r="G132" s="98">
        <v>68</v>
      </c>
      <c r="H132" s="99" t="s">
        <v>211</v>
      </c>
    </row>
    <row r="133" spans="1:8" x14ac:dyDescent="0.25">
      <c r="A133" s="96">
        <v>515</v>
      </c>
      <c r="B133" s="97">
        <v>515</v>
      </c>
      <c r="C133" s="97">
        <v>2</v>
      </c>
      <c r="D133" s="97">
        <v>4</v>
      </c>
      <c r="E133" s="97">
        <v>5</v>
      </c>
      <c r="F133" s="97">
        <v>4</v>
      </c>
      <c r="G133" s="98">
        <v>53</v>
      </c>
      <c r="H133" s="99" t="s">
        <v>211</v>
      </c>
    </row>
    <row r="134" spans="1:8" x14ac:dyDescent="0.25">
      <c r="A134" s="96">
        <v>515</v>
      </c>
      <c r="B134" s="97">
        <v>515</v>
      </c>
      <c r="C134" s="97">
        <v>1</v>
      </c>
      <c r="D134" s="97">
        <v>4</v>
      </c>
      <c r="E134" s="97">
        <v>7</v>
      </c>
      <c r="F134" s="97">
        <v>6</v>
      </c>
      <c r="G134" s="98">
        <v>141</v>
      </c>
      <c r="H134" s="99" t="s">
        <v>211</v>
      </c>
    </row>
    <row r="135" spans="1:8" x14ac:dyDescent="0.25">
      <c r="A135" s="96">
        <v>515</v>
      </c>
      <c r="B135" s="97">
        <v>515</v>
      </c>
      <c r="C135" s="97">
        <v>1</v>
      </c>
      <c r="D135" s="97">
        <v>4</v>
      </c>
      <c r="E135" s="97">
        <v>8</v>
      </c>
      <c r="F135" s="97">
        <v>7</v>
      </c>
      <c r="G135" s="98">
        <v>861</v>
      </c>
      <c r="H135" s="99" t="s">
        <v>211</v>
      </c>
    </row>
    <row r="136" spans="1:8" x14ac:dyDescent="0.25">
      <c r="A136" s="96">
        <v>515</v>
      </c>
      <c r="B136" s="97">
        <v>515</v>
      </c>
      <c r="C136" s="97">
        <v>1</v>
      </c>
      <c r="D136" s="97">
        <v>4</v>
      </c>
      <c r="E136" s="97">
        <v>9</v>
      </c>
      <c r="F136" s="97">
        <v>7</v>
      </c>
      <c r="G136" s="98">
        <v>214</v>
      </c>
      <c r="H136" s="99" t="s">
        <v>211</v>
      </c>
    </row>
    <row r="137" spans="1:8" x14ac:dyDescent="0.25">
      <c r="A137" s="96"/>
      <c r="B137" s="97"/>
      <c r="C137" s="97"/>
      <c r="D137" s="97"/>
      <c r="E137" s="97"/>
      <c r="F137" s="97"/>
      <c r="G137" s="98"/>
      <c r="H137" s="96"/>
    </row>
    <row r="138" spans="1:8" x14ac:dyDescent="0.25">
      <c r="A138" s="96">
        <v>517</v>
      </c>
      <c r="B138" s="97">
        <v>517</v>
      </c>
      <c r="C138" s="97">
        <v>8</v>
      </c>
      <c r="D138" s="97">
        <v>4</v>
      </c>
      <c r="E138" s="97">
        <v>4</v>
      </c>
      <c r="F138" s="97">
        <v>4</v>
      </c>
      <c r="G138" s="98">
        <v>134</v>
      </c>
      <c r="H138" s="99" t="s">
        <v>197</v>
      </c>
    </row>
    <row r="139" spans="1:8" x14ac:dyDescent="0.25">
      <c r="A139" s="96">
        <v>517</v>
      </c>
      <c r="B139" s="97">
        <v>517</v>
      </c>
      <c r="C139" s="97">
        <v>11</v>
      </c>
      <c r="D139" s="97">
        <v>4</v>
      </c>
      <c r="E139" s="97">
        <v>3</v>
      </c>
      <c r="F139" s="97">
        <v>4</v>
      </c>
      <c r="G139" s="98">
        <v>161</v>
      </c>
      <c r="H139" s="99" t="s">
        <v>197</v>
      </c>
    </row>
    <row r="140" spans="1:8" x14ac:dyDescent="0.25">
      <c r="A140" s="96">
        <v>517</v>
      </c>
      <c r="B140" s="97">
        <v>517</v>
      </c>
      <c r="C140" s="97">
        <v>12</v>
      </c>
      <c r="D140" s="97">
        <v>4</v>
      </c>
      <c r="E140" s="97">
        <v>4</v>
      </c>
      <c r="F140" s="97">
        <v>4</v>
      </c>
      <c r="G140" s="98">
        <v>99</v>
      </c>
      <c r="H140" s="96">
        <v>26</v>
      </c>
    </row>
    <row r="141" spans="1:8" x14ac:dyDescent="0.25">
      <c r="A141" s="96">
        <v>517</v>
      </c>
      <c r="B141" s="97">
        <v>517</v>
      </c>
      <c r="C141" s="97">
        <v>12</v>
      </c>
      <c r="D141" s="97">
        <v>4</v>
      </c>
      <c r="E141" s="97">
        <v>3</v>
      </c>
      <c r="F141" s="97">
        <v>4</v>
      </c>
      <c r="G141" s="98">
        <v>108</v>
      </c>
      <c r="H141" s="99" t="s">
        <v>211</v>
      </c>
    </row>
    <row r="142" spans="1:8" x14ac:dyDescent="0.25">
      <c r="A142" s="96">
        <v>517</v>
      </c>
      <c r="B142" s="97">
        <v>517</v>
      </c>
      <c r="C142" s="97">
        <v>1</v>
      </c>
      <c r="D142" s="97">
        <v>4</v>
      </c>
      <c r="E142" s="97">
        <v>4</v>
      </c>
      <c r="F142" s="97">
        <v>6</v>
      </c>
      <c r="G142" s="98">
        <v>50</v>
      </c>
      <c r="H142" s="99" t="s">
        <v>211</v>
      </c>
    </row>
    <row r="143" spans="1:8" x14ac:dyDescent="0.25">
      <c r="A143" s="96">
        <v>517</v>
      </c>
      <c r="B143" s="97">
        <v>517</v>
      </c>
      <c r="C143" s="97">
        <v>1</v>
      </c>
      <c r="D143" s="97">
        <v>4</v>
      </c>
      <c r="E143" s="97">
        <v>5</v>
      </c>
      <c r="F143" s="97">
        <v>6</v>
      </c>
      <c r="G143" s="98">
        <v>320</v>
      </c>
      <c r="H143" s="99" t="s">
        <v>211</v>
      </c>
    </row>
    <row r="144" spans="1:8" x14ac:dyDescent="0.25">
      <c r="A144" s="96">
        <v>517</v>
      </c>
      <c r="B144" s="97">
        <v>517</v>
      </c>
      <c r="C144" s="97">
        <v>6</v>
      </c>
      <c r="D144" s="97">
        <v>4</v>
      </c>
      <c r="E144" s="97">
        <v>2</v>
      </c>
      <c r="F144" s="97">
        <v>6</v>
      </c>
      <c r="G144" s="98">
        <v>72</v>
      </c>
      <c r="H144" s="99" t="s">
        <v>211</v>
      </c>
    </row>
    <row r="145" spans="1:8" x14ac:dyDescent="0.25">
      <c r="A145" s="96">
        <v>517</v>
      </c>
      <c r="B145" s="97">
        <v>517</v>
      </c>
      <c r="C145" s="97">
        <v>10</v>
      </c>
      <c r="D145" s="97">
        <v>4</v>
      </c>
      <c r="E145" s="97">
        <v>2</v>
      </c>
      <c r="F145" s="97">
        <v>6</v>
      </c>
      <c r="G145" s="98">
        <v>221</v>
      </c>
      <c r="H145" s="99" t="s">
        <v>211</v>
      </c>
    </row>
    <row r="146" spans="1:8" x14ac:dyDescent="0.25">
      <c r="A146" s="96"/>
      <c r="B146" s="97"/>
      <c r="C146" s="97"/>
      <c r="D146" s="97"/>
      <c r="E146" s="97"/>
      <c r="F146" s="97"/>
      <c r="G146" s="98"/>
      <c r="H146" s="96"/>
    </row>
    <row r="147" spans="1:8" x14ac:dyDescent="0.25">
      <c r="A147" s="96">
        <v>591</v>
      </c>
      <c r="B147" s="97">
        <v>509</v>
      </c>
      <c r="C147" s="97">
        <v>54</v>
      </c>
      <c r="D147" s="97">
        <v>4</v>
      </c>
      <c r="E147" s="97">
        <v>6</v>
      </c>
      <c r="F147" s="97">
        <v>5</v>
      </c>
      <c r="G147" s="98">
        <v>50</v>
      </c>
      <c r="H147" s="99" t="s">
        <v>197</v>
      </c>
    </row>
    <row r="148" spans="1:8" x14ac:dyDescent="0.25">
      <c r="A148" s="96">
        <v>591</v>
      </c>
      <c r="B148" s="97">
        <v>509</v>
      </c>
      <c r="C148" s="97">
        <v>54</v>
      </c>
      <c r="D148" s="97">
        <v>4</v>
      </c>
      <c r="E148" s="97">
        <v>3</v>
      </c>
      <c r="F148" s="97">
        <v>10</v>
      </c>
      <c r="G148" s="98">
        <v>1789</v>
      </c>
      <c r="H148" s="99" t="s">
        <v>197</v>
      </c>
    </row>
    <row r="149" spans="1:8" x14ac:dyDescent="0.25">
      <c r="A149" s="96">
        <v>591</v>
      </c>
      <c r="B149" s="97">
        <v>509</v>
      </c>
      <c r="C149" s="97">
        <v>54</v>
      </c>
      <c r="D149" s="97">
        <v>4</v>
      </c>
      <c r="E149" s="97">
        <v>4</v>
      </c>
      <c r="F149" s="97">
        <v>10</v>
      </c>
      <c r="G149" s="98">
        <v>2993</v>
      </c>
      <c r="H149" s="99" t="s">
        <v>197</v>
      </c>
    </row>
    <row r="150" spans="1:8" x14ac:dyDescent="0.25">
      <c r="A150" s="96">
        <v>591</v>
      </c>
      <c r="B150" s="97">
        <v>509</v>
      </c>
      <c r="C150" s="97">
        <v>60</v>
      </c>
      <c r="D150" s="97">
        <v>4</v>
      </c>
      <c r="E150" s="97">
        <v>4</v>
      </c>
      <c r="F150" s="97">
        <v>10</v>
      </c>
      <c r="G150" s="98">
        <v>838</v>
      </c>
      <c r="H150" s="99" t="s">
        <v>197</v>
      </c>
    </row>
    <row r="151" spans="1:8" x14ac:dyDescent="0.25">
      <c r="A151" s="96">
        <v>591</v>
      </c>
      <c r="B151" s="97">
        <v>509</v>
      </c>
      <c r="C151" s="97">
        <v>54</v>
      </c>
      <c r="D151" s="97">
        <v>4</v>
      </c>
      <c r="E151" s="97">
        <v>5</v>
      </c>
      <c r="F151" s="97">
        <v>27</v>
      </c>
      <c r="G151" s="98">
        <v>781</v>
      </c>
      <c r="H151" s="99" t="s">
        <v>197</v>
      </c>
    </row>
    <row r="152" spans="1:8" x14ac:dyDescent="0.25">
      <c r="A152" s="96"/>
      <c r="B152" s="97"/>
      <c r="C152" s="97"/>
      <c r="D152" s="97"/>
      <c r="E152" s="97"/>
      <c r="F152" s="97"/>
      <c r="G152" s="98"/>
      <c r="H152" s="96"/>
    </row>
    <row r="153" spans="1:8" x14ac:dyDescent="0.25">
      <c r="A153" s="96">
        <v>592</v>
      </c>
      <c r="B153" s="97">
        <v>509</v>
      </c>
      <c r="C153" s="97">
        <v>55</v>
      </c>
      <c r="D153" s="97">
        <v>4</v>
      </c>
      <c r="E153" s="97">
        <v>4</v>
      </c>
      <c r="F153" s="97">
        <v>11</v>
      </c>
      <c r="G153" s="98">
        <v>983</v>
      </c>
      <c r="H153" s="99" t="s">
        <v>197</v>
      </c>
    </row>
    <row r="154" spans="1:8" x14ac:dyDescent="0.25">
      <c r="A154" s="96">
        <v>592</v>
      </c>
      <c r="B154" s="97">
        <v>509</v>
      </c>
      <c r="C154" s="97">
        <v>55</v>
      </c>
      <c r="D154" s="97">
        <v>4</v>
      </c>
      <c r="E154" s="97">
        <v>5</v>
      </c>
      <c r="F154" s="97">
        <v>11</v>
      </c>
      <c r="G154" s="98">
        <v>739</v>
      </c>
      <c r="H154" s="99" t="s">
        <v>197</v>
      </c>
    </row>
    <row r="155" spans="1:8" x14ac:dyDescent="0.25">
      <c r="A155" s="96">
        <v>592</v>
      </c>
      <c r="B155" s="97">
        <v>509</v>
      </c>
      <c r="C155" s="97">
        <v>66</v>
      </c>
      <c r="D155" s="97">
        <v>4</v>
      </c>
      <c r="E155" s="97">
        <v>4</v>
      </c>
      <c r="F155" s="97">
        <v>11</v>
      </c>
      <c r="G155" s="98">
        <v>523</v>
      </c>
      <c r="H155" s="99" t="s">
        <v>197</v>
      </c>
    </row>
    <row r="156" spans="1:8" x14ac:dyDescent="0.25">
      <c r="A156" s="96">
        <v>592</v>
      </c>
      <c r="B156" s="97">
        <v>509</v>
      </c>
      <c r="C156" s="97">
        <v>59</v>
      </c>
      <c r="D156" s="97">
        <v>2</v>
      </c>
      <c r="E156" s="97">
        <v>2</v>
      </c>
      <c r="F156" s="97">
        <v>11</v>
      </c>
      <c r="G156" s="98">
        <v>249</v>
      </c>
      <c r="H156" s="99" t="s">
        <v>197</v>
      </c>
    </row>
    <row r="157" spans="1:8" x14ac:dyDescent="0.25">
      <c r="A157" s="96"/>
      <c r="B157" s="97"/>
      <c r="C157" s="97"/>
      <c r="D157" s="97"/>
      <c r="E157" s="97"/>
      <c r="F157" s="97"/>
      <c r="G157" s="98"/>
      <c r="H157" s="96"/>
    </row>
    <row r="158" spans="1:8" x14ac:dyDescent="0.25">
      <c r="A158" s="96">
        <v>593</v>
      </c>
      <c r="B158" s="97">
        <v>509</v>
      </c>
      <c r="C158" s="97">
        <v>60</v>
      </c>
      <c r="D158" s="97">
        <v>4</v>
      </c>
      <c r="E158" s="97">
        <v>5</v>
      </c>
      <c r="F158" s="97">
        <v>27</v>
      </c>
      <c r="G158" s="98">
        <v>1095</v>
      </c>
      <c r="H158" s="99" t="s">
        <v>197</v>
      </c>
    </row>
    <row r="159" spans="1:8" x14ac:dyDescent="0.25">
      <c r="A159" s="96">
        <v>593</v>
      </c>
      <c r="B159" s="97">
        <v>509</v>
      </c>
      <c r="C159" s="97">
        <v>71</v>
      </c>
      <c r="D159" s="97">
        <v>2</v>
      </c>
      <c r="E159" s="97">
        <v>2</v>
      </c>
      <c r="F159" s="97">
        <v>12</v>
      </c>
      <c r="G159" s="98">
        <v>280</v>
      </c>
      <c r="H159" s="99" t="s">
        <v>275</v>
      </c>
    </row>
    <row r="160" spans="1:8" x14ac:dyDescent="0.25">
      <c r="A160" s="96">
        <v>593</v>
      </c>
      <c r="B160" s="97">
        <v>509</v>
      </c>
      <c r="C160" s="97">
        <v>70</v>
      </c>
      <c r="D160" s="97">
        <v>2</v>
      </c>
      <c r="E160" s="97">
        <v>4</v>
      </c>
      <c r="F160" s="97">
        <v>12</v>
      </c>
      <c r="G160" s="98">
        <v>2485</v>
      </c>
      <c r="H160" s="99" t="s">
        <v>275</v>
      </c>
    </row>
    <row r="161" spans="1:8" x14ac:dyDescent="0.25">
      <c r="A161" s="96">
        <v>593</v>
      </c>
      <c r="B161" s="97">
        <v>509</v>
      </c>
      <c r="C161" s="97">
        <v>71</v>
      </c>
      <c r="D161" s="97">
        <v>2</v>
      </c>
      <c r="E161" s="97">
        <v>3</v>
      </c>
      <c r="F161" s="97">
        <v>12</v>
      </c>
      <c r="G161" s="98">
        <v>463</v>
      </c>
      <c r="H161" s="99" t="s">
        <v>275</v>
      </c>
    </row>
    <row r="162" spans="1:8" x14ac:dyDescent="0.25">
      <c r="A162" s="96">
        <v>593</v>
      </c>
      <c r="B162" s="97">
        <v>509</v>
      </c>
      <c r="C162" s="97">
        <v>64</v>
      </c>
      <c r="D162" s="97">
        <v>4</v>
      </c>
      <c r="E162" s="97">
        <v>7</v>
      </c>
      <c r="F162" s="97">
        <v>12</v>
      </c>
      <c r="G162" s="98">
        <v>199</v>
      </c>
      <c r="H162" s="99" t="s">
        <v>275</v>
      </c>
    </row>
    <row r="163" spans="1:8" x14ac:dyDescent="0.25">
      <c r="A163" s="96">
        <v>593</v>
      </c>
      <c r="B163" s="97">
        <v>509</v>
      </c>
      <c r="C163" s="97">
        <v>64</v>
      </c>
      <c r="D163" s="97">
        <v>4</v>
      </c>
      <c r="E163" s="97">
        <v>5</v>
      </c>
      <c r="F163" s="97">
        <v>12</v>
      </c>
      <c r="G163" s="98">
        <v>674</v>
      </c>
      <c r="H163" s="99" t="s">
        <v>275</v>
      </c>
    </row>
    <row r="164" spans="1:8" x14ac:dyDescent="0.25">
      <c r="A164" s="96">
        <v>593</v>
      </c>
      <c r="B164" s="97">
        <v>509</v>
      </c>
      <c r="C164" s="97">
        <v>70</v>
      </c>
      <c r="D164" s="97">
        <v>2</v>
      </c>
      <c r="E164" s="97">
        <v>3</v>
      </c>
      <c r="F164" s="97">
        <v>12</v>
      </c>
      <c r="G164" s="98">
        <v>1347</v>
      </c>
      <c r="H164" s="99" t="s">
        <v>275</v>
      </c>
    </row>
    <row r="165" spans="1:8" x14ac:dyDescent="0.25">
      <c r="A165" s="100">
        <v>593</v>
      </c>
      <c r="B165" s="101">
        <v>509</v>
      </c>
      <c r="C165" s="101">
        <v>70</v>
      </c>
      <c r="D165" s="101">
        <v>2</v>
      </c>
      <c r="E165" s="101">
        <v>2</v>
      </c>
      <c r="F165" s="101">
        <v>12</v>
      </c>
      <c r="G165" s="102">
        <v>2266</v>
      </c>
      <c r="H165" s="91" t="s">
        <v>275</v>
      </c>
    </row>
  </sheetData>
  <mergeCells count="1">
    <mergeCell ref="B3:E3"/>
  </mergeCells>
  <pageMargins left="1" right="0.75" top="0.75" bottom="0.75" header="0.5" footer="0.5"/>
  <pageSetup orientation="portrait" r:id="rId1"/>
  <headerFooter alignWithMargins="0">
    <oddHeader>&amp;L&amp;D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0"/>
  <sheetViews>
    <sheetView workbookViewId="0">
      <pane ySplit="3" topLeftCell="A28" activePane="bottomLeft" state="frozen"/>
      <selection activeCell="I9" sqref="I9"/>
      <selection pane="bottomLeft" activeCell="I9" sqref="I9"/>
    </sheetView>
  </sheetViews>
  <sheetFormatPr defaultColWidth="4.85546875" defaultRowHeight="15" x14ac:dyDescent="0.25"/>
  <cols>
    <col min="1" max="1" width="4.85546875" style="104" customWidth="1"/>
    <col min="2" max="2" width="25.85546875" style="4" customWidth="1"/>
    <col min="3" max="3" width="4.5703125" style="104" customWidth="1"/>
    <col min="4" max="4" width="7.42578125" style="105" customWidth="1"/>
    <col min="5" max="6" width="8.140625" style="105" customWidth="1"/>
    <col min="7" max="7" width="7.42578125" style="105" customWidth="1"/>
    <col min="8" max="8" width="1.140625" style="106" customWidth="1"/>
    <col min="9" max="12" width="5.28515625" style="11" customWidth="1"/>
    <col min="13" max="13" width="1" style="4" customWidth="1"/>
    <col min="14" max="16384" width="4.85546875" style="107"/>
  </cols>
  <sheetData>
    <row r="1" spans="1:13" x14ac:dyDescent="0.25">
      <c r="A1" s="103" t="s">
        <v>276</v>
      </c>
    </row>
    <row r="2" spans="1:13" x14ac:dyDescent="0.25">
      <c r="D2" s="108" t="s">
        <v>277</v>
      </c>
      <c r="E2" s="108"/>
      <c r="F2" s="108"/>
      <c r="G2" s="108"/>
      <c r="I2" s="109" t="s">
        <v>278</v>
      </c>
      <c r="J2" s="109"/>
      <c r="K2" s="109"/>
      <c r="L2" s="109"/>
    </row>
    <row r="3" spans="1:13" x14ac:dyDescent="0.25">
      <c r="A3" s="110" t="s">
        <v>1</v>
      </c>
      <c r="B3" s="7" t="s">
        <v>2</v>
      </c>
      <c r="C3" s="110" t="s">
        <v>279</v>
      </c>
      <c r="D3" s="111" t="s">
        <v>274</v>
      </c>
      <c r="E3" s="111" t="s">
        <v>197</v>
      </c>
      <c r="F3" s="111" t="s">
        <v>211</v>
      </c>
      <c r="G3" s="111" t="s">
        <v>275</v>
      </c>
      <c r="H3" s="112"/>
      <c r="I3" s="113" t="s">
        <v>274</v>
      </c>
      <c r="J3" s="113" t="s">
        <v>197</v>
      </c>
      <c r="K3" s="114" t="s">
        <v>211</v>
      </c>
      <c r="L3" s="114" t="s">
        <v>275</v>
      </c>
    </row>
    <row r="4" spans="1:13" x14ac:dyDescent="0.25">
      <c r="K4" s="115"/>
      <c r="L4" s="115"/>
    </row>
    <row r="5" spans="1:13" x14ac:dyDescent="0.25">
      <c r="A5" s="116"/>
      <c r="B5" s="1" t="s">
        <v>280</v>
      </c>
      <c r="C5" s="116"/>
      <c r="D5" s="105">
        <v>24.474193654231062</v>
      </c>
      <c r="E5" s="105">
        <v>26.996566883631335</v>
      </c>
      <c r="F5" s="105">
        <v>27.213226672999006</v>
      </c>
      <c r="G5" s="105">
        <v>23.605780085798148</v>
      </c>
      <c r="H5" s="117"/>
      <c r="I5" s="118"/>
      <c r="J5" s="118"/>
      <c r="K5" s="118"/>
      <c r="L5" s="118"/>
      <c r="M5" s="1"/>
    </row>
    <row r="6" spans="1:13" x14ac:dyDescent="0.25">
      <c r="A6" s="104">
        <v>10</v>
      </c>
      <c r="B6" s="4" t="s">
        <v>8</v>
      </c>
      <c r="C6" s="104" t="s">
        <v>281</v>
      </c>
      <c r="D6" s="105">
        <v>3.7995865734816423</v>
      </c>
      <c r="E6" s="105">
        <v>3.3678716231960601</v>
      </c>
      <c r="F6" s="105">
        <v>5.4690630611911724</v>
      </c>
      <c r="G6" s="105">
        <v>5.1817566041995935</v>
      </c>
      <c r="H6" s="117"/>
    </row>
    <row r="7" spans="1:13" x14ac:dyDescent="0.25">
      <c r="A7" s="104">
        <v>11</v>
      </c>
      <c r="B7" s="4" t="s">
        <v>9</v>
      </c>
      <c r="C7" s="104" t="s">
        <v>281</v>
      </c>
      <c r="D7" s="105">
        <v>12.248580897069923</v>
      </c>
      <c r="E7" s="105">
        <v>14.210926941419538</v>
      </c>
      <c r="F7" s="105">
        <v>10.728367394390933</v>
      </c>
      <c r="G7" s="105">
        <v>8.1056671934974034</v>
      </c>
      <c r="H7" s="117"/>
      <c r="I7" s="11">
        <v>4</v>
      </c>
      <c r="J7" s="11">
        <v>51</v>
      </c>
      <c r="K7" s="11">
        <v>72</v>
      </c>
    </row>
    <row r="8" spans="1:13" x14ac:dyDescent="0.25">
      <c r="H8" s="117"/>
    </row>
    <row r="9" spans="1:13" x14ac:dyDescent="0.25">
      <c r="B9" s="1" t="s">
        <v>282</v>
      </c>
      <c r="H9" s="117"/>
      <c r="M9" s="1"/>
    </row>
    <row r="10" spans="1:13" x14ac:dyDescent="0.25">
      <c r="A10" s="11">
        <v>29</v>
      </c>
      <c r="B10" s="4" t="s">
        <v>11</v>
      </c>
      <c r="C10" s="11" t="s">
        <v>281</v>
      </c>
      <c r="D10" s="105">
        <v>0.10171604816747055</v>
      </c>
      <c r="E10" s="105">
        <v>0.68739999689310738</v>
      </c>
      <c r="F10" s="105">
        <v>0.9597451233569313</v>
      </c>
      <c r="G10" s="105">
        <v>1.1740799277489276</v>
      </c>
      <c r="H10" s="117"/>
      <c r="I10" s="11">
        <v>2</v>
      </c>
      <c r="J10" s="11">
        <v>45</v>
      </c>
      <c r="K10" s="11">
        <v>64</v>
      </c>
    </row>
    <row r="11" spans="1:13" x14ac:dyDescent="0.25">
      <c r="A11" s="11">
        <v>6</v>
      </c>
      <c r="B11" s="4" t="s">
        <v>13</v>
      </c>
      <c r="C11" s="11" t="s">
        <v>281</v>
      </c>
      <c r="D11" s="105">
        <v>4.2655116973455393E-2</v>
      </c>
      <c r="E11" s="105">
        <v>0.20816180696876019</v>
      </c>
      <c r="F11" s="105">
        <v>0.17958117514359073</v>
      </c>
      <c r="G11" s="105">
        <v>3.3867690223526759E-2</v>
      </c>
      <c r="H11" s="119"/>
      <c r="J11" s="11">
        <v>5</v>
      </c>
      <c r="K11" s="11">
        <v>7</v>
      </c>
      <c r="L11" s="11">
        <v>2</v>
      </c>
    </row>
    <row r="12" spans="1:13" x14ac:dyDescent="0.25">
      <c r="A12" s="11">
        <v>14</v>
      </c>
      <c r="B12" s="4" t="s">
        <v>14</v>
      </c>
      <c r="C12" s="11" t="s">
        <v>281</v>
      </c>
      <c r="D12" s="105">
        <v>0</v>
      </c>
      <c r="E12" s="105">
        <v>7.30119770711323E-2</v>
      </c>
      <c r="F12" s="105">
        <v>0.55309023088301501</v>
      </c>
      <c r="G12" s="105">
        <v>0.23707383156468728</v>
      </c>
      <c r="H12" s="117"/>
      <c r="I12" s="11">
        <v>1</v>
      </c>
      <c r="J12" s="11">
        <v>7</v>
      </c>
      <c r="K12" s="11">
        <v>65</v>
      </c>
    </row>
    <row r="13" spans="1:13" x14ac:dyDescent="0.25">
      <c r="A13" s="11">
        <v>9</v>
      </c>
      <c r="B13" s="4" t="s">
        <v>15</v>
      </c>
      <c r="C13" s="11" t="s">
        <v>281</v>
      </c>
      <c r="D13" s="105">
        <v>0.3609279128523149</v>
      </c>
      <c r="E13" s="105">
        <v>0.70448790642039361</v>
      </c>
      <c r="F13" s="105">
        <v>0.37301434175831244</v>
      </c>
      <c r="G13" s="105">
        <v>0.34996613230977647</v>
      </c>
      <c r="H13" s="117"/>
      <c r="I13" s="11">
        <v>1</v>
      </c>
      <c r="J13" s="11">
        <v>33</v>
      </c>
      <c r="K13" s="11">
        <v>26</v>
      </c>
    </row>
    <row r="14" spans="1:13" x14ac:dyDescent="0.25">
      <c r="A14" s="11">
        <v>12</v>
      </c>
      <c r="B14" s="4" t="s">
        <v>16</v>
      </c>
      <c r="C14" s="11" t="s">
        <v>281</v>
      </c>
      <c r="D14" s="105">
        <v>2.9530465597007581E-2</v>
      </c>
      <c r="E14" s="105">
        <v>0.295154800925854</v>
      </c>
      <c r="F14" s="105">
        <v>0.3616359201927406</v>
      </c>
      <c r="G14" s="105">
        <v>0.44027997290584781</v>
      </c>
      <c r="H14" s="117"/>
      <c r="J14" s="11">
        <v>9</v>
      </c>
      <c r="K14" s="11">
        <v>19</v>
      </c>
    </row>
    <row r="15" spans="1:13" x14ac:dyDescent="0.25">
      <c r="A15" s="11">
        <v>13</v>
      </c>
      <c r="B15" s="4" t="s">
        <v>283</v>
      </c>
      <c r="C15" s="11" t="s">
        <v>281</v>
      </c>
      <c r="D15" s="105">
        <v>8.2029071102798834E-2</v>
      </c>
      <c r="E15" s="105">
        <v>6.1361129666164381E-2</v>
      </c>
      <c r="F15" s="105">
        <v>2.8693410904485572E-2</v>
      </c>
      <c r="G15" s="105">
        <v>0</v>
      </c>
      <c r="H15" s="117"/>
      <c r="I15" s="11">
        <v>3</v>
      </c>
      <c r="J15" s="11">
        <v>7</v>
      </c>
      <c r="K15" s="11">
        <v>3</v>
      </c>
    </row>
    <row r="16" spans="1:13" x14ac:dyDescent="0.25">
      <c r="A16" s="11">
        <v>127</v>
      </c>
      <c r="B16" s="4" t="s">
        <v>284</v>
      </c>
      <c r="C16" s="11" t="s">
        <v>281</v>
      </c>
      <c r="D16" s="105">
        <v>3.2811628441119533E-3</v>
      </c>
      <c r="E16" s="105">
        <v>5.4370621223183632E-3</v>
      </c>
      <c r="F16" s="105">
        <v>9.8942796222364036E-4</v>
      </c>
      <c r="G16" s="105">
        <v>0</v>
      </c>
      <c r="H16" s="117"/>
      <c r="I16" s="11">
        <v>1</v>
      </c>
      <c r="J16" s="11">
        <v>6</v>
      </c>
      <c r="K16" s="11">
        <v>5</v>
      </c>
    </row>
    <row r="17" spans="1:11" x14ac:dyDescent="0.25">
      <c r="A17" s="11">
        <v>23</v>
      </c>
      <c r="B17" s="4" t="s">
        <v>17</v>
      </c>
      <c r="C17" s="11" t="s">
        <v>281</v>
      </c>
      <c r="D17" s="105">
        <v>0.38717721560521051</v>
      </c>
      <c r="E17" s="105">
        <v>0.63613626831124848</v>
      </c>
      <c r="F17" s="105">
        <v>0.53181752969520679</v>
      </c>
      <c r="G17" s="105">
        <v>0.59832919394897266</v>
      </c>
      <c r="H17" s="117"/>
      <c r="K17" s="11">
        <v>1</v>
      </c>
    </row>
    <row r="18" spans="1:11" x14ac:dyDescent="0.25">
      <c r="A18" s="11"/>
      <c r="C18" s="11"/>
      <c r="H18" s="117"/>
    </row>
    <row r="19" spans="1:11" x14ac:dyDescent="0.25">
      <c r="A19" s="11"/>
      <c r="B19" s="1" t="s">
        <v>285</v>
      </c>
      <c r="C19" s="11"/>
      <c r="H19" s="117"/>
    </row>
    <row r="20" spans="1:11" x14ac:dyDescent="0.25">
      <c r="A20" s="11">
        <v>150</v>
      </c>
      <c r="B20" s="4" t="s">
        <v>286</v>
      </c>
      <c r="C20" s="11" t="s">
        <v>160</v>
      </c>
      <c r="D20" s="105">
        <v>0.10499721101158251</v>
      </c>
      <c r="E20" s="105">
        <v>1.9418079008279868E-2</v>
      </c>
      <c r="F20" s="105">
        <v>2.9682838866709215E-3</v>
      </c>
      <c r="G20" s="105">
        <v>0</v>
      </c>
      <c r="H20" s="117"/>
      <c r="I20" s="11">
        <v>4</v>
      </c>
      <c r="J20" s="11">
        <v>7</v>
      </c>
      <c r="K20" s="11">
        <v>9</v>
      </c>
    </row>
    <row r="21" spans="1:11" x14ac:dyDescent="0.25">
      <c r="A21" s="11">
        <v>151</v>
      </c>
      <c r="B21" s="4" t="s">
        <v>287</v>
      </c>
      <c r="C21" s="11" t="s">
        <v>160</v>
      </c>
      <c r="D21" s="105">
        <v>3.2811628441119532E-2</v>
      </c>
      <c r="E21" s="105">
        <v>3.8836158016559738E-3</v>
      </c>
      <c r="F21" s="105">
        <v>2.9682838866709215E-3</v>
      </c>
      <c r="G21" s="105">
        <v>0</v>
      </c>
      <c r="H21" s="117"/>
      <c r="I21" s="11">
        <v>1</v>
      </c>
      <c r="J21" s="11">
        <v>2</v>
      </c>
      <c r="K21" s="11">
        <v>2</v>
      </c>
    </row>
    <row r="22" spans="1:11" x14ac:dyDescent="0.25">
      <c r="A22" s="11">
        <v>162</v>
      </c>
      <c r="B22" s="4" t="s">
        <v>288</v>
      </c>
      <c r="C22" s="11" t="s">
        <v>160</v>
      </c>
      <c r="D22" s="105">
        <v>3.2811628441119533E-3</v>
      </c>
      <c r="E22" s="105">
        <v>1.5534463206623894E-3</v>
      </c>
      <c r="F22" s="105">
        <v>1.9788559244472807E-3</v>
      </c>
      <c r="G22" s="105">
        <v>0</v>
      </c>
      <c r="H22" s="117"/>
      <c r="I22" s="11">
        <v>3</v>
      </c>
      <c r="J22" s="11">
        <v>1</v>
      </c>
      <c r="K22" s="11">
        <v>1</v>
      </c>
    </row>
    <row r="23" spans="1:11" x14ac:dyDescent="0.25">
      <c r="A23" s="11">
        <v>152</v>
      </c>
      <c r="B23" s="4" t="s">
        <v>289</v>
      </c>
      <c r="C23" s="11" t="s">
        <v>160</v>
      </c>
      <c r="D23" s="105">
        <v>9.5153722479246652E-2</v>
      </c>
      <c r="E23" s="105">
        <v>5.8254237024839603E-2</v>
      </c>
      <c r="F23" s="105">
        <v>8.9048516600127633E-3</v>
      </c>
      <c r="G23" s="105">
        <v>0</v>
      </c>
      <c r="H23" s="117"/>
      <c r="J23" s="11">
        <v>8</v>
      </c>
      <c r="K23" s="11">
        <v>15</v>
      </c>
    </row>
    <row r="24" spans="1:11" x14ac:dyDescent="0.25">
      <c r="A24" s="11">
        <v>153</v>
      </c>
      <c r="B24" s="4" t="s">
        <v>290</v>
      </c>
      <c r="C24" s="11" t="s">
        <v>160</v>
      </c>
      <c r="D24" s="105">
        <v>0</v>
      </c>
      <c r="E24" s="105">
        <v>7.7672316033119472E-4</v>
      </c>
      <c r="F24" s="105">
        <v>0</v>
      </c>
      <c r="G24" s="105">
        <v>0</v>
      </c>
      <c r="H24" s="117"/>
    </row>
    <row r="25" spans="1:11" x14ac:dyDescent="0.25">
      <c r="A25" s="11">
        <v>154</v>
      </c>
      <c r="B25" s="4" t="s">
        <v>129</v>
      </c>
      <c r="C25" s="11" t="s">
        <v>160</v>
      </c>
      <c r="D25" s="105">
        <v>1.9686977064671721E-2</v>
      </c>
      <c r="E25" s="105">
        <v>1.0097401084305532E-2</v>
      </c>
      <c r="F25" s="105">
        <v>1.4841419433354608E-3</v>
      </c>
      <c r="G25" s="105">
        <v>1.1289230074508919E-2</v>
      </c>
      <c r="H25" s="117"/>
      <c r="J25" s="11">
        <v>1</v>
      </c>
      <c r="K25" s="11">
        <v>3</v>
      </c>
    </row>
    <row r="26" spans="1:11" x14ac:dyDescent="0.25">
      <c r="A26" s="11">
        <v>155</v>
      </c>
      <c r="B26" s="4" t="s">
        <v>291</v>
      </c>
      <c r="C26" s="11" t="s">
        <v>160</v>
      </c>
      <c r="D26" s="105">
        <v>6.2342094038127113E-2</v>
      </c>
      <c r="E26" s="105">
        <v>1.0097401084305532E-2</v>
      </c>
      <c r="F26" s="105">
        <v>3.4629978677827417E-3</v>
      </c>
      <c r="G26" s="105">
        <v>0</v>
      </c>
      <c r="H26" s="117"/>
      <c r="J26" s="11">
        <v>2</v>
      </c>
      <c r="K26" s="11">
        <v>1</v>
      </c>
    </row>
    <row r="27" spans="1:11" x14ac:dyDescent="0.25">
      <c r="A27" s="11">
        <v>156</v>
      </c>
      <c r="B27" s="4" t="s">
        <v>292</v>
      </c>
      <c r="C27" s="11" t="s">
        <v>160</v>
      </c>
      <c r="D27" s="105">
        <v>6.5623256882239066E-3</v>
      </c>
      <c r="E27" s="105">
        <v>1.5534463206623894E-3</v>
      </c>
      <c r="F27" s="105">
        <v>4.9471398111182018E-4</v>
      </c>
      <c r="G27" s="105">
        <v>0</v>
      </c>
      <c r="H27" s="117"/>
      <c r="I27" s="11">
        <v>1</v>
      </c>
      <c r="J27" s="11">
        <v>1</v>
      </c>
      <c r="K27" s="11">
        <v>2</v>
      </c>
    </row>
    <row r="28" spans="1:11" x14ac:dyDescent="0.25">
      <c r="A28" s="11">
        <v>158</v>
      </c>
      <c r="B28" s="4" t="s">
        <v>127</v>
      </c>
      <c r="C28" s="11" t="s">
        <v>160</v>
      </c>
      <c r="D28" s="105">
        <v>3.2811628441119532E-2</v>
      </c>
      <c r="E28" s="105">
        <v>1.5534463206623895E-2</v>
      </c>
      <c r="F28" s="105">
        <v>6.9259957355654834E-3</v>
      </c>
      <c r="G28" s="105">
        <v>1.1289230074508919E-2</v>
      </c>
      <c r="H28" s="117"/>
      <c r="I28" s="11">
        <v>1</v>
      </c>
      <c r="J28" s="11">
        <v>4</v>
      </c>
      <c r="K28" s="11">
        <v>4</v>
      </c>
    </row>
    <row r="29" spans="1:11" x14ac:dyDescent="0.25">
      <c r="A29" s="11">
        <v>159</v>
      </c>
      <c r="B29" s="4" t="s">
        <v>124</v>
      </c>
      <c r="C29" s="11" t="s">
        <v>160</v>
      </c>
      <c r="D29" s="105">
        <v>9.5153722479246652E-2</v>
      </c>
      <c r="E29" s="105">
        <v>1.1650847404967921E-2</v>
      </c>
      <c r="F29" s="105">
        <v>5.9365677733418431E-3</v>
      </c>
      <c r="G29" s="105">
        <v>1.1289230074508919E-2</v>
      </c>
      <c r="H29" s="117"/>
      <c r="I29" s="11">
        <v>5</v>
      </c>
      <c r="J29" s="11">
        <v>6</v>
      </c>
      <c r="K29" s="11">
        <v>11</v>
      </c>
    </row>
    <row r="30" spans="1:11" x14ac:dyDescent="0.25">
      <c r="A30" s="11">
        <v>160</v>
      </c>
      <c r="B30" s="4" t="s">
        <v>293</v>
      </c>
      <c r="C30" s="11" t="s">
        <v>160</v>
      </c>
      <c r="D30" s="105">
        <v>0</v>
      </c>
      <c r="E30" s="105">
        <v>7.7672316033119472E-4</v>
      </c>
      <c r="F30" s="105">
        <v>0</v>
      </c>
      <c r="G30" s="105">
        <v>0</v>
      </c>
      <c r="H30" s="117"/>
    </row>
    <row r="31" spans="1:11" x14ac:dyDescent="0.25">
      <c r="A31" s="11">
        <v>161</v>
      </c>
      <c r="B31" s="4" t="s">
        <v>123</v>
      </c>
      <c r="C31" s="11" t="s">
        <v>160</v>
      </c>
      <c r="D31" s="105">
        <v>3.2811628441119533E-3</v>
      </c>
      <c r="E31" s="105">
        <v>7.7672316033119472E-4</v>
      </c>
      <c r="F31" s="105">
        <v>4.9471398111182018E-4</v>
      </c>
      <c r="G31" s="105">
        <v>0</v>
      </c>
      <c r="H31" s="117"/>
      <c r="I31" s="11">
        <v>2</v>
      </c>
      <c r="J31" s="11">
        <v>1</v>
      </c>
      <c r="K31" s="11">
        <v>6</v>
      </c>
    </row>
    <row r="32" spans="1:11" x14ac:dyDescent="0.25">
      <c r="A32" s="11">
        <v>149</v>
      </c>
      <c r="B32" s="4" t="s">
        <v>294</v>
      </c>
      <c r="C32" s="11" t="s">
        <v>160</v>
      </c>
      <c r="D32" s="105">
        <v>0.29202349312596387</v>
      </c>
      <c r="E32" s="105">
        <v>8.3109378155437841E-2</v>
      </c>
      <c r="F32" s="105">
        <v>3.4135264696715593E-2</v>
      </c>
      <c r="G32" s="105">
        <v>6.7735380447053517E-2</v>
      </c>
      <c r="H32" s="117"/>
    </row>
    <row r="33" spans="1:13" x14ac:dyDescent="0.25">
      <c r="A33" s="11">
        <v>16</v>
      </c>
      <c r="B33" s="4" t="s">
        <v>295</v>
      </c>
      <c r="C33" s="11" t="s">
        <v>160</v>
      </c>
      <c r="D33" s="105">
        <v>0.12468418807625423</v>
      </c>
      <c r="E33" s="105">
        <v>0.15534463206623894</v>
      </c>
      <c r="F33" s="105">
        <v>0.13258334693796783</v>
      </c>
      <c r="G33" s="105">
        <v>0</v>
      </c>
      <c r="H33" s="117"/>
    </row>
    <row r="34" spans="1:13" x14ac:dyDescent="0.25">
      <c r="A34" s="11"/>
      <c r="C34" s="11"/>
      <c r="H34" s="117"/>
    </row>
    <row r="35" spans="1:13" x14ac:dyDescent="0.25">
      <c r="A35" s="11"/>
      <c r="B35" s="1" t="s">
        <v>296</v>
      </c>
      <c r="C35" s="11"/>
      <c r="H35" s="117"/>
    </row>
    <row r="36" spans="1:13" x14ac:dyDescent="0.25">
      <c r="A36" s="11">
        <v>52</v>
      </c>
      <c r="B36" s="4" t="s">
        <v>297</v>
      </c>
      <c r="C36" s="11" t="s">
        <v>160</v>
      </c>
      <c r="D36" s="105">
        <v>0</v>
      </c>
      <c r="E36" s="105">
        <v>0</v>
      </c>
      <c r="F36" s="105">
        <v>1.4841419433354608E-3</v>
      </c>
      <c r="G36" s="105">
        <v>0</v>
      </c>
      <c r="H36" s="117"/>
    </row>
    <row r="37" spans="1:13" x14ac:dyDescent="0.25">
      <c r="A37" s="11">
        <v>15</v>
      </c>
      <c r="B37" s="4" t="s">
        <v>12</v>
      </c>
      <c r="C37" s="11" t="s">
        <v>160</v>
      </c>
      <c r="D37" s="105">
        <v>0</v>
      </c>
      <c r="E37" s="105">
        <v>4.5049943299209291E-2</v>
      </c>
      <c r="F37" s="105">
        <v>5.2439681997852941E-2</v>
      </c>
      <c r="G37" s="105">
        <v>5.6446150372544593E-2</v>
      </c>
      <c r="H37" s="117"/>
      <c r="I37" s="11">
        <v>1</v>
      </c>
      <c r="J37" s="11">
        <v>6</v>
      </c>
      <c r="K37" s="11">
        <v>21</v>
      </c>
    </row>
    <row r="38" spans="1:13" x14ac:dyDescent="0.25">
      <c r="A38" s="11">
        <v>121</v>
      </c>
      <c r="B38" s="4" t="s">
        <v>298</v>
      </c>
      <c r="C38" s="11" t="s">
        <v>160</v>
      </c>
      <c r="D38" s="105">
        <v>6.5623256882239066E-3</v>
      </c>
      <c r="E38" s="105">
        <v>2.8738756932254205E-2</v>
      </c>
      <c r="F38" s="105">
        <v>3.4629978677827417E-3</v>
      </c>
      <c r="G38" s="105">
        <v>1.1289230074508919E-2</v>
      </c>
      <c r="H38" s="117"/>
      <c r="I38" s="11">
        <v>4</v>
      </c>
      <c r="J38" s="11">
        <v>6</v>
      </c>
      <c r="K38" s="11">
        <v>13</v>
      </c>
    </row>
    <row r="39" spans="1:13" x14ac:dyDescent="0.25">
      <c r="A39" s="11">
        <v>28</v>
      </c>
      <c r="B39" s="4" t="s">
        <v>299</v>
      </c>
      <c r="C39" s="11" t="s">
        <v>160</v>
      </c>
      <c r="D39" s="105">
        <v>0</v>
      </c>
      <c r="E39" s="105">
        <v>2.3301694809935844E-3</v>
      </c>
      <c r="F39" s="105">
        <v>0</v>
      </c>
      <c r="G39" s="105">
        <v>0</v>
      </c>
      <c r="H39" s="117"/>
    </row>
    <row r="40" spans="1:13" x14ac:dyDescent="0.25">
      <c r="A40" s="11">
        <v>140</v>
      </c>
      <c r="B40" s="4" t="s">
        <v>300</v>
      </c>
      <c r="C40" s="11" t="s">
        <v>160</v>
      </c>
      <c r="D40" s="105">
        <v>0</v>
      </c>
      <c r="E40" s="105">
        <v>1.5534463206623894E-3</v>
      </c>
      <c r="F40" s="105">
        <v>0</v>
      </c>
      <c r="G40" s="105">
        <v>0</v>
      </c>
      <c r="H40" s="117"/>
      <c r="J40" s="11">
        <v>2</v>
      </c>
      <c r="K40" s="11">
        <v>1</v>
      </c>
    </row>
    <row r="41" spans="1:13" x14ac:dyDescent="0.25">
      <c r="A41" s="11">
        <v>26</v>
      </c>
      <c r="B41" s="4" t="s">
        <v>122</v>
      </c>
      <c r="C41" s="11" t="s">
        <v>160</v>
      </c>
      <c r="D41" s="105">
        <v>0</v>
      </c>
      <c r="E41" s="105">
        <v>0</v>
      </c>
      <c r="F41" s="105">
        <v>4.4524258300063816E-3</v>
      </c>
      <c r="G41" s="105">
        <v>0</v>
      </c>
      <c r="H41" s="117"/>
    </row>
    <row r="42" spans="1:13" x14ac:dyDescent="0.25">
      <c r="A42" s="11">
        <v>2</v>
      </c>
      <c r="B42" s="4" t="s">
        <v>301</v>
      </c>
      <c r="C42" s="11" t="s">
        <v>160</v>
      </c>
      <c r="D42" s="105">
        <v>2.9530465597007581E-2</v>
      </c>
      <c r="E42" s="105">
        <v>2.7962033771923009E-2</v>
      </c>
      <c r="F42" s="105">
        <v>1.7314989338913709E-2</v>
      </c>
      <c r="G42" s="105">
        <v>1.1289230074508919E-2</v>
      </c>
      <c r="H42" s="119"/>
      <c r="I42" s="11">
        <v>2</v>
      </c>
      <c r="J42" s="11">
        <v>3</v>
      </c>
      <c r="K42" s="11">
        <v>11</v>
      </c>
    </row>
    <row r="43" spans="1:13" x14ac:dyDescent="0.25">
      <c r="A43" s="11">
        <v>17</v>
      </c>
      <c r="B43" s="4" t="s">
        <v>19</v>
      </c>
      <c r="C43" s="11" t="s">
        <v>281</v>
      </c>
      <c r="D43" s="105">
        <v>1.4273058371886997</v>
      </c>
      <c r="E43" s="105">
        <v>3.2063132058471719</v>
      </c>
      <c r="F43" s="105">
        <v>5.2667250429164385</v>
      </c>
      <c r="G43" s="105">
        <v>5.0349966132309776</v>
      </c>
      <c r="H43" s="117"/>
      <c r="J43" s="11">
        <v>3</v>
      </c>
      <c r="K43" s="11">
        <v>5</v>
      </c>
      <c r="L43" s="11">
        <v>1</v>
      </c>
    </row>
    <row r="44" spans="1:13" x14ac:dyDescent="0.25">
      <c r="A44" s="11"/>
      <c r="C44" s="11"/>
      <c r="H44" s="117"/>
    </row>
    <row r="45" spans="1:13" x14ac:dyDescent="0.25">
      <c r="A45" s="11"/>
      <c r="B45" s="1" t="s">
        <v>302</v>
      </c>
      <c r="C45" s="11"/>
      <c r="D45" s="111">
        <v>4.3475407684483391</v>
      </c>
      <c r="E45" s="111">
        <v>2.6361984061640746</v>
      </c>
      <c r="F45" s="111">
        <v>1.9951814858239711</v>
      </c>
      <c r="G45" s="111">
        <v>1.8853014224429894</v>
      </c>
      <c r="H45" s="117"/>
      <c r="M45" s="1"/>
    </row>
    <row r="46" spans="1:13" x14ac:dyDescent="0.25">
      <c r="A46" s="11">
        <v>18</v>
      </c>
      <c r="B46" s="4" t="s">
        <v>21</v>
      </c>
      <c r="C46" s="11" t="s">
        <v>303</v>
      </c>
      <c r="D46" s="105">
        <v>3.4681891262263349</v>
      </c>
      <c r="E46" s="105">
        <v>2.185698973171982</v>
      </c>
      <c r="F46" s="105">
        <v>1.6864799616101951</v>
      </c>
      <c r="G46" s="105">
        <v>1.6369383608037933</v>
      </c>
      <c r="H46" s="117"/>
      <c r="I46" s="11">
        <v>10</v>
      </c>
      <c r="J46" s="11">
        <v>13</v>
      </c>
      <c r="K46" s="11">
        <v>40</v>
      </c>
    </row>
    <row r="47" spans="1:13" x14ac:dyDescent="0.25">
      <c r="A47" s="11">
        <v>191</v>
      </c>
      <c r="B47" s="4" t="s">
        <v>304</v>
      </c>
      <c r="C47" s="11" t="s">
        <v>303</v>
      </c>
      <c r="D47" s="105">
        <v>0</v>
      </c>
      <c r="E47" s="105">
        <v>5.4370621223183632E-3</v>
      </c>
      <c r="F47" s="105">
        <v>9.8942796222364054E-3</v>
      </c>
      <c r="G47" s="105">
        <v>0</v>
      </c>
      <c r="H47" s="117"/>
    </row>
    <row r="48" spans="1:13" x14ac:dyDescent="0.25">
      <c r="A48" s="11">
        <v>192</v>
      </c>
      <c r="B48" s="4" t="s">
        <v>305</v>
      </c>
      <c r="C48" s="11" t="s">
        <v>303</v>
      </c>
      <c r="D48" s="105">
        <v>5.9060931194015162E-2</v>
      </c>
      <c r="E48" s="105">
        <v>4.1166327497553321E-2</v>
      </c>
      <c r="F48" s="105">
        <v>3.0177552847821035E-2</v>
      </c>
      <c r="G48" s="105">
        <v>5.6446150372544593E-2</v>
      </c>
      <c r="H48" s="117"/>
      <c r="I48" s="11">
        <v>3</v>
      </c>
      <c r="J48" s="11">
        <v>4</v>
      </c>
      <c r="K48" s="11">
        <v>28</v>
      </c>
    </row>
    <row r="49" spans="1:12" x14ac:dyDescent="0.25">
      <c r="A49" s="11">
        <v>193</v>
      </c>
      <c r="B49" s="4" t="s">
        <v>306</v>
      </c>
      <c r="C49" s="11" t="s">
        <v>303</v>
      </c>
      <c r="D49" s="105">
        <v>2.6249302752895626E-2</v>
      </c>
      <c r="E49" s="105">
        <v>4.6603389619871687E-3</v>
      </c>
      <c r="F49" s="105">
        <v>7.9154236977891229E-3</v>
      </c>
      <c r="G49" s="105">
        <v>0</v>
      </c>
      <c r="H49" s="117"/>
      <c r="J49" s="11">
        <v>1</v>
      </c>
      <c r="K49" s="11">
        <v>7</v>
      </c>
    </row>
    <row r="50" spans="1:12" x14ac:dyDescent="0.25">
      <c r="A50" s="11">
        <v>194</v>
      </c>
      <c r="B50" s="4" t="s">
        <v>307</v>
      </c>
      <c r="C50" s="11" t="s">
        <v>303</v>
      </c>
      <c r="D50" s="105">
        <v>5.2498605505791253E-2</v>
      </c>
      <c r="E50" s="105">
        <v>3.4175819054572565E-2</v>
      </c>
      <c r="F50" s="105">
        <v>2.2262129150031909E-2</v>
      </c>
      <c r="G50" s="105">
        <v>0</v>
      </c>
      <c r="H50" s="117"/>
      <c r="I50" s="11">
        <v>2</v>
      </c>
      <c r="J50" s="11">
        <v>6</v>
      </c>
      <c r="K50" s="11">
        <v>21</v>
      </c>
    </row>
    <row r="51" spans="1:12" x14ac:dyDescent="0.25">
      <c r="A51" s="11">
        <v>195</v>
      </c>
      <c r="B51" s="4" t="s">
        <v>308</v>
      </c>
      <c r="C51" s="11" t="s">
        <v>303</v>
      </c>
      <c r="D51" s="105">
        <v>6.8904419726351029E-2</v>
      </c>
      <c r="E51" s="105">
        <v>1.7864632687617479E-2</v>
      </c>
      <c r="F51" s="105">
        <v>1.4346705452242786E-2</v>
      </c>
      <c r="G51" s="105">
        <v>2.2578460149017838E-2</v>
      </c>
      <c r="H51" s="117"/>
      <c r="I51" s="11">
        <v>5</v>
      </c>
      <c r="J51" s="11">
        <v>6</v>
      </c>
      <c r="K51" s="11">
        <v>9</v>
      </c>
    </row>
    <row r="52" spans="1:12" x14ac:dyDescent="0.25">
      <c r="A52" s="11">
        <v>196</v>
      </c>
      <c r="B52" s="4" t="s">
        <v>309</v>
      </c>
      <c r="C52" s="11" t="s">
        <v>303</v>
      </c>
      <c r="D52" s="105">
        <v>0.24280605046428455</v>
      </c>
      <c r="E52" s="105">
        <v>7.9225762353781856E-2</v>
      </c>
      <c r="F52" s="105">
        <v>5.1944968016741123E-2</v>
      </c>
      <c r="G52" s="105">
        <v>2.2578460149017838E-2</v>
      </c>
      <c r="H52" s="117"/>
      <c r="I52" s="11">
        <v>7</v>
      </c>
      <c r="J52" s="11">
        <v>6</v>
      </c>
      <c r="K52" s="11">
        <v>28</v>
      </c>
    </row>
    <row r="53" spans="1:12" x14ac:dyDescent="0.25">
      <c r="A53" s="11">
        <v>197</v>
      </c>
      <c r="B53" s="4" t="s">
        <v>310</v>
      </c>
      <c r="C53" s="11" t="s">
        <v>303</v>
      </c>
      <c r="D53" s="105">
        <v>9.8434885323358604E-3</v>
      </c>
      <c r="E53" s="105">
        <v>4.6603389619871687E-3</v>
      </c>
      <c r="F53" s="105">
        <v>1.9788559244472807E-3</v>
      </c>
      <c r="G53" s="105">
        <v>0</v>
      </c>
      <c r="H53" s="117"/>
      <c r="I53" s="11">
        <v>1</v>
      </c>
      <c r="J53" s="11">
        <v>4</v>
      </c>
      <c r="K53" s="11">
        <v>1</v>
      </c>
    </row>
    <row r="54" spans="1:12" x14ac:dyDescent="0.25">
      <c r="A54" s="11">
        <v>198</v>
      </c>
      <c r="B54" s="4" t="s">
        <v>311</v>
      </c>
      <c r="C54" s="11" t="s">
        <v>303</v>
      </c>
      <c r="D54" s="105">
        <v>2.2968139908783675E-2</v>
      </c>
      <c r="E54" s="105">
        <v>2.640858745126062E-2</v>
      </c>
      <c r="F54" s="105">
        <v>1.4841419433354607E-2</v>
      </c>
      <c r="G54" s="105">
        <v>0</v>
      </c>
      <c r="H54" s="117"/>
      <c r="I54" s="11">
        <v>4</v>
      </c>
      <c r="J54" s="11">
        <v>8</v>
      </c>
      <c r="K54" s="11">
        <v>35</v>
      </c>
    </row>
    <row r="55" spans="1:12" x14ac:dyDescent="0.25">
      <c r="A55" s="11">
        <v>199</v>
      </c>
      <c r="B55" s="4" t="s">
        <v>312</v>
      </c>
      <c r="C55" s="11" t="s">
        <v>303</v>
      </c>
      <c r="D55" s="105">
        <v>3.609279128523149E-2</v>
      </c>
      <c r="E55" s="105">
        <v>2.7185310611591816E-2</v>
      </c>
      <c r="F55" s="105">
        <v>1.929384526336099E-2</v>
      </c>
      <c r="G55" s="105">
        <v>1.1289230074508919E-2</v>
      </c>
      <c r="H55" s="117"/>
      <c r="I55" s="11">
        <v>3</v>
      </c>
      <c r="J55" s="11">
        <v>7</v>
      </c>
      <c r="K55" s="11">
        <v>21</v>
      </c>
      <c r="L55" s="11">
        <v>1</v>
      </c>
    </row>
    <row r="56" spans="1:12" x14ac:dyDescent="0.25">
      <c r="A56" s="11">
        <v>141</v>
      </c>
      <c r="B56" s="4" t="s">
        <v>313</v>
      </c>
      <c r="C56" s="11" t="s">
        <v>303</v>
      </c>
      <c r="D56" s="105">
        <v>6.5623256882239066E-3</v>
      </c>
      <c r="E56" s="105">
        <v>3.1068926413247789E-3</v>
      </c>
      <c r="F56" s="105">
        <v>2.4735699055591013E-3</v>
      </c>
      <c r="G56" s="105">
        <v>0</v>
      </c>
      <c r="H56" s="117"/>
      <c r="I56" s="11">
        <v>1</v>
      </c>
      <c r="J56" s="11">
        <v>1</v>
      </c>
    </row>
    <row r="57" spans="1:12" x14ac:dyDescent="0.25">
      <c r="A57" s="11">
        <v>142</v>
      </c>
      <c r="B57" s="4" t="s">
        <v>314</v>
      </c>
      <c r="C57" s="11" t="s">
        <v>303</v>
      </c>
      <c r="D57" s="105">
        <v>0.354365587164091</v>
      </c>
      <c r="E57" s="105">
        <v>0.20660836064809779</v>
      </c>
      <c r="F57" s="105">
        <v>0.13357277490019145</v>
      </c>
      <c r="G57" s="105">
        <v>0.13547076089410703</v>
      </c>
      <c r="H57" s="117"/>
      <c r="I57" s="11">
        <v>12</v>
      </c>
      <c r="J57" s="11">
        <v>46</v>
      </c>
      <c r="K57" s="11">
        <v>190</v>
      </c>
    </row>
    <row r="58" spans="1:12" x14ac:dyDescent="0.25">
      <c r="A58" s="11"/>
      <c r="C58" s="11"/>
      <c r="H58" s="117"/>
    </row>
    <row r="59" spans="1:12" x14ac:dyDescent="0.25">
      <c r="A59" s="11"/>
      <c r="B59" s="1" t="s">
        <v>315</v>
      </c>
      <c r="C59" s="11"/>
      <c r="H59" s="117"/>
    </row>
    <row r="60" spans="1:12" x14ac:dyDescent="0.25">
      <c r="A60" s="11">
        <v>27</v>
      </c>
      <c r="B60" s="4" t="s">
        <v>23</v>
      </c>
      <c r="C60" s="11" t="s">
        <v>160</v>
      </c>
      <c r="D60" s="105">
        <v>8.2029071102798834E-2</v>
      </c>
      <c r="E60" s="105">
        <v>3.4952542214903765E-2</v>
      </c>
      <c r="F60" s="105">
        <v>2.5725127017814653E-2</v>
      </c>
      <c r="G60" s="105">
        <v>1.1289230074508919E-2</v>
      </c>
      <c r="H60" s="117"/>
      <c r="J60" s="11">
        <v>2</v>
      </c>
      <c r="K60" s="11">
        <v>4</v>
      </c>
    </row>
    <row r="61" spans="1:12" x14ac:dyDescent="0.25">
      <c r="A61" s="11">
        <v>103</v>
      </c>
      <c r="B61" s="4" t="s">
        <v>24</v>
      </c>
      <c r="C61" s="11" t="s">
        <v>160</v>
      </c>
      <c r="D61" s="105">
        <v>0.27233651606129211</v>
      </c>
      <c r="E61" s="105">
        <v>6.4468022307489159E-2</v>
      </c>
      <c r="F61" s="105">
        <v>6.0355105695642071E-2</v>
      </c>
      <c r="G61" s="105">
        <v>3.3867690223526759E-2</v>
      </c>
      <c r="H61" s="117"/>
      <c r="I61" s="11">
        <v>13</v>
      </c>
      <c r="J61" s="11">
        <v>13</v>
      </c>
      <c r="K61" s="11">
        <v>20</v>
      </c>
    </row>
    <row r="62" spans="1:12" x14ac:dyDescent="0.25">
      <c r="A62" s="11">
        <v>20</v>
      </c>
      <c r="B62" s="4" t="s">
        <v>41</v>
      </c>
      <c r="C62" s="11" t="s">
        <v>200</v>
      </c>
      <c r="D62" s="105">
        <v>0</v>
      </c>
      <c r="E62" s="105">
        <v>2.3301694809935844E-3</v>
      </c>
      <c r="F62" s="105">
        <v>9.8942796222364036E-4</v>
      </c>
      <c r="G62" s="105">
        <v>0</v>
      </c>
      <c r="H62" s="117"/>
    </row>
    <row r="63" spans="1:12" x14ac:dyDescent="0.25">
      <c r="A63" s="11">
        <v>109</v>
      </c>
      <c r="B63" s="4" t="s">
        <v>316</v>
      </c>
      <c r="C63" s="11" t="s">
        <v>200</v>
      </c>
      <c r="D63" s="105">
        <v>1.6405814220559766E-2</v>
      </c>
      <c r="E63" s="105">
        <v>1.3981016885961504E-2</v>
      </c>
      <c r="F63" s="105">
        <v>8.9048516600127633E-3</v>
      </c>
      <c r="G63" s="105">
        <v>0</v>
      </c>
      <c r="H63" s="117"/>
      <c r="I63" s="11">
        <v>2</v>
      </c>
      <c r="J63" s="11">
        <v>2</v>
      </c>
      <c r="K63" s="11">
        <v>6</v>
      </c>
    </row>
    <row r="64" spans="1:12" x14ac:dyDescent="0.25">
      <c r="A64" s="11">
        <v>3</v>
      </c>
      <c r="B64" s="4" t="s">
        <v>317</v>
      </c>
      <c r="C64" s="11" t="s">
        <v>200</v>
      </c>
      <c r="D64" s="105">
        <v>9.8434885323358604E-3</v>
      </c>
      <c r="E64" s="105">
        <v>3.1068926413247789E-3</v>
      </c>
      <c r="F64" s="105">
        <v>2.9682838866709215E-3</v>
      </c>
      <c r="G64" s="105">
        <v>1.1289230074508919E-2</v>
      </c>
      <c r="H64" s="119"/>
    </row>
    <row r="65" spans="1:13" x14ac:dyDescent="0.25">
      <c r="A65" s="11">
        <v>7</v>
      </c>
      <c r="B65" s="4" t="s">
        <v>318</v>
      </c>
      <c r="C65" s="11" t="s">
        <v>160</v>
      </c>
      <c r="D65" s="105">
        <v>2.9530465597007581E-2</v>
      </c>
      <c r="E65" s="105">
        <v>8.5439547636431412E-3</v>
      </c>
      <c r="F65" s="105">
        <v>5.9365677733418431E-3</v>
      </c>
      <c r="G65" s="105">
        <v>1.1289230074508919E-2</v>
      </c>
      <c r="H65" s="119"/>
    </row>
    <row r="66" spans="1:13" x14ac:dyDescent="0.25">
      <c r="A66" s="11">
        <v>25</v>
      </c>
      <c r="B66" s="4" t="s">
        <v>25</v>
      </c>
      <c r="C66" s="11" t="s">
        <v>200</v>
      </c>
      <c r="D66" s="105">
        <v>1.3124651376447813E-2</v>
      </c>
      <c r="E66" s="105">
        <v>2.4855141130598231E-2</v>
      </c>
      <c r="F66" s="105">
        <v>3.710354858338652E-2</v>
      </c>
      <c r="G66" s="105">
        <v>0</v>
      </c>
      <c r="H66" s="117"/>
    </row>
    <row r="67" spans="1:13" x14ac:dyDescent="0.25">
      <c r="A67" s="11">
        <v>122</v>
      </c>
      <c r="B67" s="4" t="s">
        <v>26</v>
      </c>
      <c r="C67" s="11" t="s">
        <v>200</v>
      </c>
      <c r="D67" s="105">
        <v>3.9373954129343441E-2</v>
      </c>
      <c r="E67" s="105">
        <v>2.1748248489273453E-2</v>
      </c>
      <c r="F67" s="105">
        <v>2.4735699055591011E-2</v>
      </c>
      <c r="G67" s="105">
        <v>0</v>
      </c>
      <c r="H67" s="117"/>
    </row>
    <row r="68" spans="1:13" x14ac:dyDescent="0.25">
      <c r="A68" s="11"/>
      <c r="C68" s="11"/>
      <c r="H68" s="117"/>
    </row>
    <row r="69" spans="1:13" x14ac:dyDescent="0.25">
      <c r="A69" s="11"/>
      <c r="B69" s="1" t="s">
        <v>319</v>
      </c>
      <c r="C69" s="11"/>
      <c r="H69" s="117"/>
      <c r="M69" s="1"/>
    </row>
    <row r="70" spans="1:13" x14ac:dyDescent="0.25">
      <c r="A70" s="11">
        <v>24</v>
      </c>
      <c r="B70" s="4" t="s">
        <v>28</v>
      </c>
      <c r="C70" s="11" t="s">
        <v>130</v>
      </c>
      <c r="D70" s="105">
        <v>3.2811628441119533E-3</v>
      </c>
      <c r="E70" s="105">
        <v>1.0097401084305532E-2</v>
      </c>
      <c r="F70" s="105">
        <v>6.9259957355654834E-3</v>
      </c>
      <c r="G70" s="105">
        <v>0</v>
      </c>
      <c r="H70" s="117"/>
      <c r="J70" s="11">
        <v>2</v>
      </c>
      <c r="K70" s="11">
        <v>1</v>
      </c>
    </row>
    <row r="71" spans="1:13" x14ac:dyDescent="0.25">
      <c r="A71" s="11">
        <v>108</v>
      </c>
      <c r="B71" s="4" t="s">
        <v>320</v>
      </c>
      <c r="C71" s="11" t="s">
        <v>130</v>
      </c>
      <c r="D71" s="105">
        <v>4.5936279817567351E-2</v>
      </c>
      <c r="E71" s="105">
        <v>1.0097401084305532E-2</v>
      </c>
      <c r="F71" s="105">
        <v>1.3851991471130967E-2</v>
      </c>
      <c r="G71" s="105">
        <v>1.1289230074508919E-2</v>
      </c>
      <c r="H71" s="117"/>
      <c r="I71" s="11">
        <v>2</v>
      </c>
      <c r="J71" s="11">
        <v>4</v>
      </c>
      <c r="K71" s="11">
        <v>19</v>
      </c>
    </row>
    <row r="72" spans="1:13" x14ac:dyDescent="0.25">
      <c r="A72" s="11">
        <v>21</v>
      </c>
      <c r="B72" s="4" t="s">
        <v>29</v>
      </c>
      <c r="C72" s="11" t="s">
        <v>130</v>
      </c>
      <c r="D72" s="105">
        <v>2.6249302752895626E-2</v>
      </c>
      <c r="E72" s="105">
        <v>8.7769717117425011E-2</v>
      </c>
      <c r="F72" s="105">
        <v>0.13654105878686237</v>
      </c>
      <c r="G72" s="105">
        <v>0.10160307067058026</v>
      </c>
      <c r="H72" s="117"/>
      <c r="I72" s="11">
        <v>5</v>
      </c>
      <c r="J72" s="11">
        <v>19</v>
      </c>
      <c r="K72" s="11">
        <v>94</v>
      </c>
      <c r="L72" s="11">
        <v>1</v>
      </c>
    </row>
    <row r="73" spans="1:13" x14ac:dyDescent="0.25">
      <c r="A73" s="11">
        <v>114</v>
      </c>
      <c r="B73" s="4" t="s">
        <v>321</v>
      </c>
      <c r="C73" s="11" t="s">
        <v>130</v>
      </c>
      <c r="D73" s="105">
        <v>0</v>
      </c>
      <c r="E73" s="105">
        <v>5.4370621223183632E-3</v>
      </c>
      <c r="F73" s="105">
        <v>9.8942796222364054E-3</v>
      </c>
      <c r="G73" s="105">
        <v>2.2578460149017838E-2</v>
      </c>
      <c r="H73" s="117"/>
      <c r="J73" s="11">
        <v>1</v>
      </c>
      <c r="K73" s="11">
        <v>32</v>
      </c>
      <c r="L73" s="11">
        <v>1</v>
      </c>
    </row>
    <row r="74" spans="1:13" x14ac:dyDescent="0.25">
      <c r="A74" s="11">
        <v>1</v>
      </c>
      <c r="B74" s="4" t="s">
        <v>30</v>
      </c>
      <c r="C74" s="11" t="s">
        <v>130</v>
      </c>
      <c r="D74" s="105">
        <v>3.609279128523149E-2</v>
      </c>
      <c r="E74" s="105">
        <v>5.5147344383514825E-2</v>
      </c>
      <c r="F74" s="105">
        <v>5.8376249771194787E-2</v>
      </c>
      <c r="G74" s="105">
        <v>3.3867690223526759E-2</v>
      </c>
      <c r="H74" s="119"/>
      <c r="K74" s="11">
        <v>4</v>
      </c>
    </row>
    <row r="75" spans="1:13" x14ac:dyDescent="0.25">
      <c r="A75" s="11">
        <v>4</v>
      </c>
      <c r="B75" s="4" t="s">
        <v>31</v>
      </c>
      <c r="C75" s="11" t="s">
        <v>160</v>
      </c>
      <c r="D75" s="105">
        <v>3.2811628441119533E-3</v>
      </c>
      <c r="E75" s="105">
        <v>1.8641355847948675E-2</v>
      </c>
      <c r="F75" s="105">
        <v>4.0071832470057439E-2</v>
      </c>
      <c r="G75" s="105">
        <v>9.0313840596071351E-2</v>
      </c>
      <c r="H75" s="119"/>
      <c r="J75" s="11">
        <v>5</v>
      </c>
      <c r="K75" s="11">
        <v>28</v>
      </c>
    </row>
    <row r="76" spans="1:13" x14ac:dyDescent="0.25">
      <c r="A76" s="11">
        <v>22</v>
      </c>
      <c r="B76" s="4" t="s">
        <v>32</v>
      </c>
      <c r="C76" s="11" t="s">
        <v>122</v>
      </c>
      <c r="D76" s="105">
        <v>8.5310233946910785E-2</v>
      </c>
      <c r="E76" s="105">
        <v>3.9612881176890928E-2</v>
      </c>
      <c r="F76" s="105">
        <v>2.7703982942261934E-2</v>
      </c>
      <c r="G76" s="105">
        <v>4.5156920298035676E-2</v>
      </c>
      <c r="H76" s="117"/>
      <c r="I76" s="11">
        <v>7</v>
      </c>
      <c r="J76" s="11">
        <v>13</v>
      </c>
      <c r="K76" s="11">
        <v>36</v>
      </c>
      <c r="L76" s="11">
        <v>1</v>
      </c>
    </row>
    <row r="77" spans="1:13" x14ac:dyDescent="0.25">
      <c r="A77" s="11">
        <v>106</v>
      </c>
      <c r="B77" s="4" t="s">
        <v>322</v>
      </c>
      <c r="C77" s="11" t="s">
        <v>130</v>
      </c>
      <c r="D77" s="105">
        <v>2.9530465597007581E-2</v>
      </c>
      <c r="E77" s="105">
        <v>1.0874124244636726E-2</v>
      </c>
      <c r="F77" s="105">
        <v>4.4524258300063816E-3</v>
      </c>
      <c r="G77" s="105">
        <v>0</v>
      </c>
      <c r="H77" s="117"/>
      <c r="J77" s="11">
        <v>7</v>
      </c>
      <c r="K77" s="11">
        <v>8</v>
      </c>
    </row>
    <row r="78" spans="1:13" x14ac:dyDescent="0.25">
      <c r="A78" s="11">
        <v>107</v>
      </c>
      <c r="B78" s="4" t="s">
        <v>323</v>
      </c>
      <c r="C78" s="11" t="s">
        <v>122</v>
      </c>
      <c r="D78" s="105">
        <v>2.2968139908783675E-2</v>
      </c>
      <c r="E78" s="105">
        <v>1.5534463206623894E-3</v>
      </c>
      <c r="F78" s="105">
        <v>1.4841419433354608E-3</v>
      </c>
      <c r="G78" s="105">
        <v>0</v>
      </c>
      <c r="H78" s="117"/>
      <c r="J78" s="11">
        <v>2</v>
      </c>
      <c r="K78" s="11">
        <v>2</v>
      </c>
    </row>
    <row r="79" spans="1:13" x14ac:dyDescent="0.25">
      <c r="A79" s="11">
        <v>128</v>
      </c>
      <c r="B79" s="4" t="s">
        <v>324</v>
      </c>
      <c r="C79" s="11" t="s">
        <v>122</v>
      </c>
      <c r="D79" s="105">
        <v>1.3124651376447813E-2</v>
      </c>
      <c r="E79" s="105">
        <v>6.9905084429807522E-3</v>
      </c>
      <c r="F79" s="105">
        <v>9.8942796222364036E-4</v>
      </c>
      <c r="G79" s="105">
        <v>1.1289230074508919E-2</v>
      </c>
      <c r="H79" s="117"/>
      <c r="K79" s="11">
        <v>1</v>
      </c>
    </row>
    <row r="80" spans="1:13" x14ac:dyDescent="0.25">
      <c r="A80" s="11">
        <v>8</v>
      </c>
      <c r="B80" s="4" t="s">
        <v>325</v>
      </c>
      <c r="C80" s="11" t="s">
        <v>122</v>
      </c>
      <c r="D80" s="105">
        <v>6.5623256882239066E-3</v>
      </c>
      <c r="E80" s="105">
        <v>5.4370621223183632E-3</v>
      </c>
      <c r="F80" s="105">
        <v>5.4418537922300229E-3</v>
      </c>
      <c r="G80" s="105">
        <v>0</v>
      </c>
      <c r="H80" s="119"/>
      <c r="I80" s="11">
        <v>2</v>
      </c>
      <c r="J80" s="11">
        <v>6</v>
      </c>
      <c r="K80" s="11">
        <v>13</v>
      </c>
    </row>
    <row r="81" spans="1:13" x14ac:dyDescent="0.25">
      <c r="D81" s="120"/>
      <c r="E81" s="120"/>
      <c r="F81" s="120"/>
      <c r="G81" s="120"/>
    </row>
    <row r="82" spans="1:13" x14ac:dyDescent="0.25">
      <c r="A82" s="116"/>
      <c r="B82" s="4" t="s">
        <v>142</v>
      </c>
      <c r="C82" s="116"/>
      <c r="D82" s="121">
        <v>36</v>
      </c>
      <c r="E82" s="121">
        <v>156</v>
      </c>
      <c r="F82" s="121">
        <v>189</v>
      </c>
      <c r="G82" s="121">
        <v>9</v>
      </c>
      <c r="K82" s="115"/>
      <c r="L82" s="115"/>
    </row>
    <row r="83" spans="1:13" x14ac:dyDescent="0.25">
      <c r="A83" s="116"/>
      <c r="B83" s="4" t="s">
        <v>326</v>
      </c>
      <c r="C83" s="116"/>
      <c r="D83" s="121">
        <v>30477</v>
      </c>
      <c r="E83" s="121">
        <v>128746</v>
      </c>
      <c r="F83" s="121">
        <v>202137</v>
      </c>
      <c r="G83" s="121">
        <v>8858</v>
      </c>
      <c r="H83" s="122"/>
      <c r="K83" s="115"/>
      <c r="L83" s="115"/>
    </row>
    <row r="84" spans="1:13" x14ac:dyDescent="0.25">
      <c r="A84" s="116"/>
      <c r="B84" s="4" t="s">
        <v>327</v>
      </c>
      <c r="C84" s="116"/>
      <c r="D84" s="121">
        <v>318</v>
      </c>
      <c r="E84" s="121">
        <v>1460</v>
      </c>
      <c r="F84" s="121">
        <v>2106</v>
      </c>
      <c r="G84" s="121">
        <v>8</v>
      </c>
      <c r="H84" s="122"/>
      <c r="K84" s="115"/>
      <c r="L84" s="115"/>
    </row>
    <row r="85" spans="1:13" x14ac:dyDescent="0.25">
      <c r="A85" s="110"/>
      <c r="B85" s="7" t="s">
        <v>6</v>
      </c>
      <c r="C85" s="110"/>
      <c r="D85" s="123">
        <f>SUM(D83:D84)</f>
        <v>30795</v>
      </c>
      <c r="E85" s="123">
        <f>SUM(E83:E84)</f>
        <v>130206</v>
      </c>
      <c r="F85" s="123">
        <f>SUM(F83:F84)</f>
        <v>204243</v>
      </c>
      <c r="G85" s="123">
        <f>SUM(G83:G84)</f>
        <v>8866</v>
      </c>
      <c r="H85" s="112"/>
      <c r="I85" s="113"/>
      <c r="J85" s="113"/>
      <c r="K85" s="113"/>
      <c r="L85" s="113"/>
    </row>
    <row r="86" spans="1:13" x14ac:dyDescent="0.25">
      <c r="A86" s="120"/>
      <c r="C86" s="120"/>
      <c r="D86" s="121"/>
      <c r="E86" s="121"/>
      <c r="F86" s="121"/>
      <c r="G86" s="121"/>
    </row>
    <row r="87" spans="1:13" x14ac:dyDescent="0.25">
      <c r="A87" s="104" t="s">
        <v>328</v>
      </c>
      <c r="B87" s="4" t="s">
        <v>329</v>
      </c>
      <c r="C87" s="104" t="s">
        <v>281</v>
      </c>
      <c r="D87" s="124" t="s">
        <v>330</v>
      </c>
    </row>
    <row r="88" spans="1:13" x14ac:dyDescent="0.25">
      <c r="C88" s="104" t="s">
        <v>160</v>
      </c>
      <c r="D88" s="124" t="s">
        <v>331</v>
      </c>
    </row>
    <row r="89" spans="1:13" x14ac:dyDescent="0.25">
      <c r="C89" s="104" t="s">
        <v>130</v>
      </c>
      <c r="D89" s="124" t="s">
        <v>332</v>
      </c>
    </row>
    <row r="90" spans="1:13" x14ac:dyDescent="0.25">
      <c r="C90" s="104" t="s">
        <v>122</v>
      </c>
      <c r="D90" s="124" t="s">
        <v>333</v>
      </c>
    </row>
    <row r="93" spans="1:13" x14ac:dyDescent="0.25">
      <c r="B93" s="1"/>
      <c r="I93" s="118"/>
      <c r="J93" s="118"/>
      <c r="K93" s="118"/>
      <c r="L93" s="118"/>
      <c r="M93" s="1"/>
    </row>
    <row r="94" spans="1:13" x14ac:dyDescent="0.25">
      <c r="I94" s="118"/>
      <c r="J94" s="118"/>
      <c r="K94" s="118"/>
      <c r="L94" s="118"/>
    </row>
    <row r="99" spans="9:12" x14ac:dyDescent="0.25">
      <c r="I99" s="118"/>
      <c r="J99" s="118"/>
      <c r="K99" s="118"/>
      <c r="L99" s="118"/>
    </row>
    <row r="120" spans="9:12" x14ac:dyDescent="0.25">
      <c r="I120" s="118"/>
      <c r="J120" s="118"/>
      <c r="K120" s="118"/>
      <c r="L120" s="118"/>
    </row>
  </sheetData>
  <mergeCells count="2">
    <mergeCell ref="D2:G2"/>
    <mergeCell ref="I2:L2"/>
  </mergeCells>
  <pageMargins left="1" right="0.75" top="0.75" bottom="0.75" header="0.5" footer="0.5"/>
  <pageSetup orientation="portrait" horizontalDpi="300" verticalDpi="300" r:id="rId1"/>
  <headerFooter alignWithMargins="0">
    <oddHeader>&amp;L&amp;"Times New Roman,Regular"&amp;11&amp;D&amp;C&amp;"Times New Roman,Regular"&amp;11&amp;A</oddHeader>
  </headerFooter>
  <rowBreaks count="1" manualBreakCount="1">
    <brk id="44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9"/>
  <sheetViews>
    <sheetView workbookViewId="0">
      <pane ySplit="3" topLeftCell="A50" activePane="bottomLeft" state="frozen"/>
      <selection activeCell="I9" sqref="I9"/>
      <selection pane="bottomLeft" activeCell="I9" sqref="I9"/>
    </sheetView>
  </sheetViews>
  <sheetFormatPr defaultColWidth="5" defaultRowHeight="15" x14ac:dyDescent="0.25"/>
  <cols>
    <col min="1" max="1" width="4.28515625" style="104" customWidth="1"/>
    <col min="2" max="2" width="26.28515625" style="4" customWidth="1"/>
    <col min="3" max="3" width="5.5703125" style="126" customWidth="1"/>
    <col min="4" max="5" width="4.5703125" style="126" customWidth="1"/>
    <col min="6" max="6" width="5.5703125" style="126" customWidth="1"/>
    <col min="7" max="7" width="4.5703125" style="126" customWidth="1"/>
    <col min="8" max="8" width="6" style="126" customWidth="1"/>
    <col min="9" max="13" width="4.5703125" style="126" customWidth="1"/>
    <col min="14" max="14" width="6.5703125" style="126" customWidth="1"/>
    <col min="15" max="16384" width="5" style="125"/>
  </cols>
  <sheetData>
    <row r="1" spans="1:14" x14ac:dyDescent="0.25">
      <c r="A1" s="1" t="s">
        <v>334</v>
      </c>
      <c r="B1" s="125"/>
    </row>
    <row r="3" spans="1:14" x14ac:dyDescent="0.25">
      <c r="A3" s="110" t="s">
        <v>1</v>
      </c>
      <c r="B3" s="7" t="s">
        <v>2</v>
      </c>
      <c r="C3" s="127" t="s">
        <v>335</v>
      </c>
      <c r="D3" s="128" t="s">
        <v>129</v>
      </c>
      <c r="E3" s="128" t="s">
        <v>128</v>
      </c>
      <c r="F3" s="128" t="s">
        <v>127</v>
      </c>
      <c r="G3" s="128" t="s">
        <v>124</v>
      </c>
      <c r="H3" s="128" t="s">
        <v>123</v>
      </c>
      <c r="I3" s="128" t="s">
        <v>122</v>
      </c>
      <c r="J3" s="128" t="s">
        <v>121</v>
      </c>
      <c r="K3" s="128" t="s">
        <v>120</v>
      </c>
      <c r="L3" s="128" t="s">
        <v>336</v>
      </c>
      <c r="M3" s="128" t="s">
        <v>160</v>
      </c>
      <c r="N3" s="127" t="s">
        <v>337</v>
      </c>
    </row>
    <row r="4" spans="1:14" x14ac:dyDescent="0.25">
      <c r="A4" s="120"/>
      <c r="C4" s="129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29"/>
    </row>
    <row r="5" spans="1:14" x14ac:dyDescent="0.25">
      <c r="A5" s="116"/>
      <c r="B5" s="1" t="s">
        <v>280</v>
      </c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</row>
    <row r="6" spans="1:14" x14ac:dyDescent="0.25">
      <c r="A6" s="120">
        <v>10</v>
      </c>
      <c r="B6" s="4" t="s">
        <v>8</v>
      </c>
      <c r="C6" s="131">
        <v>7</v>
      </c>
      <c r="D6" s="132"/>
      <c r="E6" s="132">
        <v>7</v>
      </c>
      <c r="F6" s="132">
        <v>28</v>
      </c>
      <c r="G6" s="132">
        <v>2</v>
      </c>
      <c r="H6" s="132">
        <v>72</v>
      </c>
      <c r="I6" s="132">
        <v>1</v>
      </c>
      <c r="J6" s="132">
        <v>2</v>
      </c>
      <c r="K6" s="132"/>
      <c r="L6" s="132"/>
      <c r="M6" s="132">
        <v>1</v>
      </c>
      <c r="N6" s="132">
        <v>120</v>
      </c>
    </row>
    <row r="7" spans="1:14" x14ac:dyDescent="0.25">
      <c r="A7" s="104">
        <v>11</v>
      </c>
      <c r="B7" s="4" t="s">
        <v>9</v>
      </c>
      <c r="C7" s="131">
        <v>105</v>
      </c>
      <c r="D7" s="132">
        <v>2</v>
      </c>
      <c r="E7" s="132">
        <v>27</v>
      </c>
      <c r="F7" s="132">
        <v>440</v>
      </c>
      <c r="G7" s="132">
        <v>31</v>
      </c>
      <c r="H7" s="132">
        <v>735</v>
      </c>
      <c r="I7" s="132">
        <v>4</v>
      </c>
      <c r="J7" s="132">
        <v>8</v>
      </c>
      <c r="K7" s="132">
        <v>10</v>
      </c>
      <c r="L7" s="132"/>
      <c r="M7" s="132">
        <v>3</v>
      </c>
      <c r="N7" s="132">
        <v>1365</v>
      </c>
    </row>
    <row r="8" spans="1:14" x14ac:dyDescent="0.25">
      <c r="C8" s="131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</row>
    <row r="9" spans="1:14" x14ac:dyDescent="0.25">
      <c r="B9" s="1" t="s">
        <v>282</v>
      </c>
    </row>
    <row r="10" spans="1:14" x14ac:dyDescent="0.25">
      <c r="A10" s="11">
        <v>29</v>
      </c>
      <c r="B10" s="4" t="s">
        <v>11</v>
      </c>
      <c r="C10" s="131">
        <v>184</v>
      </c>
      <c r="D10" s="132">
        <v>3</v>
      </c>
      <c r="E10" s="132">
        <v>2</v>
      </c>
      <c r="F10" s="132">
        <v>31</v>
      </c>
      <c r="G10" s="132">
        <v>6</v>
      </c>
      <c r="H10" s="132">
        <v>131</v>
      </c>
      <c r="I10" s="132"/>
      <c r="J10" s="132">
        <v>3</v>
      </c>
      <c r="K10" s="132"/>
      <c r="L10" s="132"/>
      <c r="M10" s="132"/>
      <c r="N10" s="132">
        <v>360</v>
      </c>
    </row>
    <row r="11" spans="1:14" x14ac:dyDescent="0.25">
      <c r="A11" s="11">
        <v>6</v>
      </c>
      <c r="B11" s="4" t="s">
        <v>13</v>
      </c>
      <c r="C11" s="131">
        <v>54</v>
      </c>
      <c r="D11" s="132"/>
      <c r="E11" s="132">
        <v>1</v>
      </c>
      <c r="F11" s="132">
        <v>19</v>
      </c>
      <c r="G11" s="132"/>
      <c r="H11" s="132">
        <v>38</v>
      </c>
      <c r="I11" s="132"/>
      <c r="J11" s="132"/>
      <c r="K11" s="132"/>
      <c r="L11" s="132"/>
      <c r="M11" s="132"/>
      <c r="N11" s="132">
        <v>112</v>
      </c>
    </row>
    <row r="12" spans="1:14" x14ac:dyDescent="0.25">
      <c r="A12" s="11">
        <v>14</v>
      </c>
      <c r="B12" s="4" t="s">
        <v>14</v>
      </c>
      <c r="C12" s="131">
        <v>20</v>
      </c>
      <c r="D12" s="132"/>
      <c r="E12" s="132">
        <v>2</v>
      </c>
      <c r="F12" s="132">
        <v>70</v>
      </c>
      <c r="G12" s="132">
        <v>25</v>
      </c>
      <c r="H12" s="132">
        <v>132</v>
      </c>
      <c r="I12" s="132"/>
      <c r="J12" s="132"/>
      <c r="K12" s="132"/>
      <c r="L12" s="132"/>
      <c r="M12" s="132"/>
      <c r="N12" s="132">
        <v>249</v>
      </c>
    </row>
    <row r="13" spans="1:14" x14ac:dyDescent="0.25">
      <c r="A13" s="11">
        <v>9</v>
      </c>
      <c r="B13" s="4" t="s">
        <v>15</v>
      </c>
      <c r="C13" s="131">
        <v>27</v>
      </c>
      <c r="D13" s="132"/>
      <c r="E13" s="132">
        <v>24</v>
      </c>
      <c r="F13" s="132">
        <v>240</v>
      </c>
      <c r="G13" s="132">
        <v>2</v>
      </c>
      <c r="H13" s="132">
        <v>251</v>
      </c>
      <c r="I13" s="132"/>
      <c r="J13" s="132"/>
      <c r="K13" s="132"/>
      <c r="L13" s="132"/>
      <c r="M13" s="132">
        <v>1</v>
      </c>
      <c r="N13" s="132">
        <v>545</v>
      </c>
    </row>
    <row r="14" spans="1:14" x14ac:dyDescent="0.25">
      <c r="A14" s="11">
        <v>12</v>
      </c>
      <c r="B14" s="4" t="s">
        <v>16</v>
      </c>
      <c r="C14" s="131">
        <v>8</v>
      </c>
      <c r="D14" s="132"/>
      <c r="E14" s="132">
        <v>11</v>
      </c>
      <c r="F14" s="132">
        <v>104</v>
      </c>
      <c r="G14" s="132">
        <v>3</v>
      </c>
      <c r="H14" s="132">
        <v>250</v>
      </c>
      <c r="I14" s="132"/>
      <c r="J14" s="132">
        <v>1</v>
      </c>
      <c r="K14" s="132"/>
      <c r="L14" s="132">
        <v>1</v>
      </c>
      <c r="M14" s="132"/>
      <c r="N14" s="132">
        <v>378</v>
      </c>
    </row>
    <row r="15" spans="1:14" x14ac:dyDescent="0.25">
      <c r="A15" s="11">
        <v>13</v>
      </c>
      <c r="B15" s="4" t="s">
        <v>283</v>
      </c>
      <c r="C15" s="131">
        <v>6</v>
      </c>
      <c r="D15" s="132"/>
      <c r="E15" s="132">
        <v>15</v>
      </c>
      <c r="F15" s="132">
        <v>43</v>
      </c>
      <c r="G15" s="132"/>
      <c r="H15" s="132">
        <v>26</v>
      </c>
      <c r="I15" s="132"/>
      <c r="J15" s="132">
        <v>1</v>
      </c>
      <c r="K15" s="132"/>
      <c r="L15" s="132"/>
      <c r="M15" s="132">
        <v>1</v>
      </c>
      <c r="N15" s="132">
        <v>92</v>
      </c>
    </row>
    <row r="16" spans="1:14" x14ac:dyDescent="0.25">
      <c r="A16" s="11">
        <v>127</v>
      </c>
      <c r="B16" s="4" t="s">
        <v>284</v>
      </c>
      <c r="C16" s="131">
        <v>3</v>
      </c>
      <c r="D16" s="132"/>
      <c r="E16" s="132"/>
      <c r="F16" s="132">
        <v>1</v>
      </c>
      <c r="G16" s="132"/>
      <c r="H16" s="132">
        <v>2</v>
      </c>
      <c r="I16" s="132"/>
      <c r="J16" s="132"/>
      <c r="K16" s="132"/>
      <c r="L16" s="132"/>
      <c r="M16" s="132"/>
      <c r="N16" s="132">
        <v>6</v>
      </c>
    </row>
    <row r="17" spans="1:14" x14ac:dyDescent="0.25">
      <c r="A17" s="11">
        <v>23</v>
      </c>
      <c r="B17" s="4" t="s">
        <v>17</v>
      </c>
      <c r="C17" s="131">
        <v>21</v>
      </c>
      <c r="D17" s="132"/>
      <c r="E17" s="132">
        <v>1</v>
      </c>
      <c r="F17" s="132">
        <v>1</v>
      </c>
      <c r="G17" s="132"/>
      <c r="H17" s="132">
        <v>8</v>
      </c>
      <c r="I17" s="132"/>
      <c r="J17" s="132"/>
      <c r="K17" s="132"/>
      <c r="L17" s="132"/>
      <c r="M17" s="132"/>
      <c r="N17" s="132">
        <v>31</v>
      </c>
    </row>
    <row r="18" spans="1:14" s="107" customFormat="1" x14ac:dyDescent="0.25">
      <c r="A18" s="11"/>
      <c r="B18" s="4"/>
      <c r="C18" s="11"/>
      <c r="D18" s="105"/>
      <c r="E18" s="105"/>
      <c r="F18" s="105"/>
      <c r="G18" s="105"/>
      <c r="H18" s="133"/>
      <c r="I18" s="105"/>
      <c r="J18" s="105"/>
      <c r="K18" s="105"/>
      <c r="L18" s="105"/>
      <c r="M18" s="105"/>
    </row>
    <row r="19" spans="1:14" s="107" customFormat="1" x14ac:dyDescent="0.25">
      <c r="A19" s="11"/>
      <c r="B19" s="1" t="s">
        <v>285</v>
      </c>
      <c r="C19" s="11"/>
      <c r="D19" s="105"/>
      <c r="E19" s="105"/>
      <c r="F19" s="105"/>
      <c r="G19" s="105"/>
      <c r="H19" s="133"/>
      <c r="I19" s="105"/>
      <c r="J19" s="105"/>
      <c r="K19" s="105"/>
      <c r="L19" s="105"/>
      <c r="M19" s="105"/>
    </row>
    <row r="20" spans="1:14" x14ac:dyDescent="0.25">
      <c r="A20" s="11">
        <v>150</v>
      </c>
      <c r="B20" s="4" t="s">
        <v>286</v>
      </c>
      <c r="C20" s="131">
        <v>4</v>
      </c>
      <c r="D20" s="132"/>
      <c r="E20" s="132">
        <v>3</v>
      </c>
      <c r="F20" s="132">
        <v>21</v>
      </c>
      <c r="G20" s="132">
        <v>1</v>
      </c>
      <c r="H20" s="132">
        <v>23</v>
      </c>
      <c r="I20" s="132"/>
      <c r="J20" s="132"/>
      <c r="K20" s="132"/>
      <c r="L20" s="132"/>
      <c r="M20" s="132"/>
      <c r="N20" s="132">
        <v>52</v>
      </c>
    </row>
    <row r="21" spans="1:14" x14ac:dyDescent="0.25">
      <c r="A21" s="11">
        <v>151</v>
      </c>
      <c r="B21" s="4" t="s">
        <v>287</v>
      </c>
      <c r="C21" s="131">
        <v>3</v>
      </c>
      <c r="D21" s="132"/>
      <c r="E21" s="132"/>
      <c r="F21" s="132">
        <v>5</v>
      </c>
      <c r="G21" s="132"/>
      <c r="H21" s="132">
        <v>6</v>
      </c>
      <c r="I21" s="132"/>
      <c r="J21" s="132">
        <v>2</v>
      </c>
      <c r="K21" s="132"/>
      <c r="L21" s="132"/>
      <c r="M21" s="132"/>
      <c r="N21" s="132">
        <v>16</v>
      </c>
    </row>
    <row r="22" spans="1:14" x14ac:dyDescent="0.25">
      <c r="A22" s="11">
        <v>162</v>
      </c>
      <c r="B22" s="4" t="s">
        <v>288</v>
      </c>
      <c r="C22" s="131">
        <v>1</v>
      </c>
      <c r="D22" s="132"/>
      <c r="E22" s="132"/>
      <c r="F22" s="132">
        <v>2</v>
      </c>
      <c r="G22" s="132"/>
      <c r="H22" s="132">
        <v>1</v>
      </c>
      <c r="I22" s="132"/>
      <c r="J22" s="132"/>
      <c r="K22" s="132"/>
      <c r="L22" s="132"/>
      <c r="M22" s="132"/>
      <c r="N22" s="132">
        <v>4</v>
      </c>
    </row>
    <row r="23" spans="1:14" x14ac:dyDescent="0.25">
      <c r="A23" s="11">
        <v>152</v>
      </c>
      <c r="B23" s="4" t="s">
        <v>289</v>
      </c>
      <c r="C23" s="131">
        <v>26</v>
      </c>
      <c r="D23" s="132"/>
      <c r="E23" s="132">
        <v>1</v>
      </c>
      <c r="F23" s="132">
        <v>13</v>
      </c>
      <c r="G23" s="132">
        <v>1</v>
      </c>
      <c r="H23" s="132">
        <v>51</v>
      </c>
      <c r="I23" s="132"/>
      <c r="J23" s="132"/>
      <c r="K23" s="132"/>
      <c r="L23" s="132"/>
      <c r="M23" s="132"/>
      <c r="N23" s="132">
        <v>92</v>
      </c>
    </row>
    <row r="24" spans="1:14" x14ac:dyDescent="0.25">
      <c r="A24" s="11">
        <v>153</v>
      </c>
      <c r="B24" s="4" t="s">
        <v>290</v>
      </c>
      <c r="C24" s="131">
        <v>3</v>
      </c>
      <c r="D24" s="132"/>
      <c r="E24" s="132"/>
      <c r="F24" s="132"/>
      <c r="G24" s="132"/>
      <c r="H24" s="132">
        <v>2</v>
      </c>
      <c r="I24" s="132"/>
      <c r="J24" s="132"/>
      <c r="K24" s="132"/>
      <c r="L24" s="132"/>
      <c r="M24" s="132"/>
      <c r="N24" s="132">
        <v>5</v>
      </c>
    </row>
    <row r="25" spans="1:14" x14ac:dyDescent="0.25">
      <c r="A25" s="11">
        <v>154</v>
      </c>
      <c r="B25" s="4" t="s">
        <v>129</v>
      </c>
      <c r="C25" s="131">
        <v>10</v>
      </c>
      <c r="D25" s="132"/>
      <c r="E25" s="132"/>
      <c r="F25" s="132">
        <v>1</v>
      </c>
      <c r="G25" s="132"/>
      <c r="H25" s="132">
        <v>10</v>
      </c>
      <c r="I25" s="132"/>
      <c r="J25" s="132"/>
      <c r="K25" s="132"/>
      <c r="L25" s="132"/>
      <c r="M25" s="132">
        <v>4</v>
      </c>
      <c r="N25" s="132">
        <v>25</v>
      </c>
    </row>
    <row r="26" spans="1:14" x14ac:dyDescent="0.25">
      <c r="A26" s="11">
        <v>155</v>
      </c>
      <c r="B26" s="4" t="s">
        <v>291</v>
      </c>
      <c r="C26" s="131">
        <v>9</v>
      </c>
      <c r="D26" s="132"/>
      <c r="E26" s="132"/>
      <c r="F26" s="132">
        <v>11</v>
      </c>
      <c r="G26" s="132">
        <v>1</v>
      </c>
      <c r="H26" s="132">
        <v>17</v>
      </c>
      <c r="I26" s="132"/>
      <c r="J26" s="132"/>
      <c r="K26" s="132"/>
      <c r="L26" s="132"/>
      <c r="M26" s="132"/>
      <c r="N26" s="132">
        <v>38</v>
      </c>
    </row>
    <row r="27" spans="1:14" x14ac:dyDescent="0.25">
      <c r="A27" s="11">
        <v>156</v>
      </c>
      <c r="B27" s="4" t="s">
        <v>292</v>
      </c>
      <c r="C27" s="131"/>
      <c r="D27" s="132"/>
      <c r="E27" s="132">
        <v>1</v>
      </c>
      <c r="F27" s="132"/>
      <c r="G27" s="132"/>
      <c r="H27" s="132">
        <v>2</v>
      </c>
      <c r="I27" s="132"/>
      <c r="J27" s="132"/>
      <c r="K27" s="132"/>
      <c r="L27" s="132"/>
      <c r="M27" s="132"/>
      <c r="N27" s="132">
        <v>3</v>
      </c>
    </row>
    <row r="28" spans="1:14" x14ac:dyDescent="0.25">
      <c r="A28" s="125"/>
      <c r="B28" s="125" t="s">
        <v>338</v>
      </c>
      <c r="C28" s="131"/>
      <c r="D28" s="132"/>
      <c r="E28" s="132">
        <v>1</v>
      </c>
      <c r="F28" s="132"/>
      <c r="G28" s="132"/>
      <c r="H28" s="132"/>
      <c r="I28" s="132"/>
      <c r="J28" s="132"/>
      <c r="K28" s="132"/>
      <c r="L28" s="132"/>
      <c r="M28" s="132"/>
      <c r="N28" s="132">
        <v>1</v>
      </c>
    </row>
    <row r="29" spans="1:14" x14ac:dyDescent="0.25">
      <c r="A29" s="11">
        <v>158</v>
      </c>
      <c r="B29" s="4" t="s">
        <v>127</v>
      </c>
      <c r="C29" s="131">
        <v>29</v>
      </c>
      <c r="D29" s="132"/>
      <c r="E29" s="132"/>
      <c r="F29" s="132">
        <v>2</v>
      </c>
      <c r="G29" s="132"/>
      <c r="H29" s="132">
        <v>6</v>
      </c>
      <c r="I29" s="132"/>
      <c r="J29" s="132">
        <v>1</v>
      </c>
      <c r="K29" s="132"/>
      <c r="L29" s="132"/>
      <c r="M29" s="132">
        <v>1</v>
      </c>
      <c r="N29" s="132">
        <v>39</v>
      </c>
    </row>
    <row r="30" spans="1:14" x14ac:dyDescent="0.25">
      <c r="A30" s="11">
        <v>159</v>
      </c>
      <c r="B30" s="4" t="s">
        <v>124</v>
      </c>
      <c r="C30" s="131">
        <v>19</v>
      </c>
      <c r="D30" s="132"/>
      <c r="E30" s="132"/>
      <c r="F30" s="132">
        <v>2</v>
      </c>
      <c r="G30" s="132"/>
      <c r="H30" s="132">
        <v>14</v>
      </c>
      <c r="I30" s="132">
        <v>2</v>
      </c>
      <c r="J30" s="132">
        <v>1</v>
      </c>
      <c r="K30" s="132"/>
      <c r="L30" s="132"/>
      <c r="M30" s="132">
        <v>3</v>
      </c>
      <c r="N30" s="132">
        <v>41</v>
      </c>
    </row>
    <row r="31" spans="1:14" x14ac:dyDescent="0.25">
      <c r="A31" s="11">
        <v>160</v>
      </c>
      <c r="B31" s="4" t="s">
        <v>293</v>
      </c>
      <c r="C31" s="131"/>
      <c r="D31" s="132"/>
      <c r="E31" s="132"/>
      <c r="F31" s="132"/>
      <c r="G31" s="132"/>
      <c r="H31" s="132">
        <v>1</v>
      </c>
      <c r="I31" s="132"/>
      <c r="J31" s="132"/>
      <c r="K31" s="132"/>
      <c r="L31" s="132"/>
      <c r="M31" s="132"/>
      <c r="N31" s="132">
        <v>1</v>
      </c>
    </row>
    <row r="32" spans="1:14" x14ac:dyDescent="0.25">
      <c r="A32" s="11">
        <v>161</v>
      </c>
      <c r="B32" s="4" t="s">
        <v>123</v>
      </c>
      <c r="C32" s="131">
        <v>5</v>
      </c>
      <c r="D32" s="132"/>
      <c r="E32" s="132"/>
      <c r="F32" s="132"/>
      <c r="G32" s="132"/>
      <c r="H32" s="132">
        <v>1</v>
      </c>
      <c r="I32" s="132"/>
      <c r="J32" s="132"/>
      <c r="K32" s="132"/>
      <c r="L32" s="132">
        <v>1</v>
      </c>
      <c r="M32" s="132"/>
      <c r="N32" s="132">
        <v>7</v>
      </c>
    </row>
    <row r="33" spans="1:14" x14ac:dyDescent="0.25">
      <c r="A33" s="11">
        <v>149</v>
      </c>
      <c r="B33" s="4" t="s">
        <v>294</v>
      </c>
      <c r="C33" s="131">
        <v>2</v>
      </c>
      <c r="D33" s="132"/>
      <c r="E33" s="132"/>
      <c r="F33" s="132">
        <v>1</v>
      </c>
      <c r="G33" s="132"/>
      <c r="H33" s="132"/>
      <c r="I33" s="132"/>
      <c r="J33" s="132"/>
      <c r="K33" s="132"/>
      <c r="L33" s="132"/>
      <c r="M33" s="132"/>
      <c r="N33" s="132">
        <v>3</v>
      </c>
    </row>
    <row r="34" spans="1:14" x14ac:dyDescent="0.25">
      <c r="A34" s="11">
        <v>16</v>
      </c>
      <c r="B34" s="4" t="s">
        <v>295</v>
      </c>
      <c r="C34" s="131">
        <v>81</v>
      </c>
      <c r="D34" s="132"/>
      <c r="E34" s="132">
        <v>3</v>
      </c>
      <c r="F34" s="132">
        <v>7</v>
      </c>
      <c r="G34" s="132">
        <v>2</v>
      </c>
      <c r="H34" s="132">
        <v>36</v>
      </c>
      <c r="I34" s="132">
        <v>3</v>
      </c>
      <c r="J34" s="132">
        <v>1</v>
      </c>
      <c r="K34" s="132"/>
      <c r="L34" s="132">
        <v>1</v>
      </c>
      <c r="M34" s="132">
        <v>5</v>
      </c>
      <c r="N34" s="132">
        <v>139</v>
      </c>
    </row>
    <row r="35" spans="1:14" s="107" customFormat="1" x14ac:dyDescent="0.25">
      <c r="A35" s="11"/>
      <c r="B35" s="4"/>
      <c r="C35" s="11"/>
      <c r="D35" s="105"/>
      <c r="E35" s="105"/>
      <c r="F35" s="105"/>
      <c r="G35" s="105"/>
      <c r="H35" s="133"/>
      <c r="I35" s="105"/>
      <c r="J35" s="105"/>
      <c r="K35" s="105"/>
      <c r="L35" s="105"/>
      <c r="M35" s="105"/>
    </row>
    <row r="36" spans="1:14" s="107" customFormat="1" x14ac:dyDescent="0.25">
      <c r="A36" s="11"/>
      <c r="B36" s="1" t="s">
        <v>296</v>
      </c>
      <c r="C36" s="11"/>
      <c r="D36" s="105"/>
      <c r="E36" s="105"/>
      <c r="F36" s="105"/>
      <c r="G36" s="105"/>
      <c r="H36" s="133"/>
      <c r="I36" s="105"/>
      <c r="J36" s="105"/>
      <c r="K36" s="105"/>
      <c r="L36" s="105"/>
      <c r="M36" s="105"/>
    </row>
    <row r="37" spans="1:14" x14ac:dyDescent="0.25">
      <c r="A37" s="11">
        <v>15</v>
      </c>
      <c r="B37" s="4" t="s">
        <v>12</v>
      </c>
      <c r="C37" s="131">
        <v>41</v>
      </c>
      <c r="D37" s="132"/>
      <c r="E37" s="132"/>
      <c r="F37" s="132">
        <v>2</v>
      </c>
      <c r="G37" s="132">
        <v>5</v>
      </c>
      <c r="H37" s="132">
        <v>10</v>
      </c>
      <c r="I37" s="132"/>
      <c r="J37" s="132">
        <v>3</v>
      </c>
      <c r="K37" s="132"/>
      <c r="L37" s="132"/>
      <c r="M37" s="132"/>
      <c r="N37" s="132">
        <v>61</v>
      </c>
    </row>
    <row r="38" spans="1:14" x14ac:dyDescent="0.25">
      <c r="A38" s="11">
        <v>121</v>
      </c>
      <c r="B38" s="4" t="s">
        <v>298</v>
      </c>
      <c r="C38" s="131">
        <v>7</v>
      </c>
      <c r="D38" s="132"/>
      <c r="E38" s="132">
        <v>3</v>
      </c>
      <c r="F38" s="132">
        <v>12</v>
      </c>
      <c r="G38" s="132"/>
      <c r="H38" s="132">
        <v>6</v>
      </c>
      <c r="I38" s="132"/>
      <c r="J38" s="132"/>
      <c r="K38" s="132"/>
      <c r="L38" s="132"/>
      <c r="M38" s="132"/>
      <c r="N38" s="132">
        <v>28</v>
      </c>
    </row>
    <row r="39" spans="1:14" x14ac:dyDescent="0.25">
      <c r="A39" s="11">
        <v>140</v>
      </c>
      <c r="B39" s="4" t="s">
        <v>300</v>
      </c>
      <c r="C39" s="131">
        <v>1</v>
      </c>
      <c r="D39" s="132"/>
      <c r="E39" s="132"/>
      <c r="F39" s="132"/>
      <c r="G39" s="132"/>
      <c r="H39" s="132">
        <v>1</v>
      </c>
      <c r="I39" s="132"/>
      <c r="J39" s="132"/>
      <c r="K39" s="132"/>
      <c r="L39" s="132"/>
      <c r="M39" s="132"/>
      <c r="N39" s="132">
        <v>2</v>
      </c>
    </row>
    <row r="40" spans="1:14" x14ac:dyDescent="0.25">
      <c r="A40" s="11">
        <v>26</v>
      </c>
      <c r="B40" s="4" t="s">
        <v>122</v>
      </c>
      <c r="C40" s="131">
        <v>1</v>
      </c>
      <c r="D40" s="132"/>
      <c r="E40" s="132"/>
      <c r="F40" s="132"/>
      <c r="G40" s="132"/>
      <c r="H40" s="132"/>
      <c r="I40" s="132"/>
      <c r="J40" s="132"/>
      <c r="K40" s="132"/>
      <c r="L40" s="132"/>
      <c r="M40" s="132"/>
      <c r="N40" s="132">
        <v>1</v>
      </c>
    </row>
    <row r="41" spans="1:14" x14ac:dyDescent="0.25">
      <c r="A41" s="11">
        <v>2</v>
      </c>
      <c r="B41" s="4" t="s">
        <v>301</v>
      </c>
      <c r="C41" s="131">
        <v>12</v>
      </c>
      <c r="D41" s="132"/>
      <c r="E41" s="132">
        <v>1</v>
      </c>
      <c r="F41" s="132">
        <v>10</v>
      </c>
      <c r="G41" s="132">
        <v>1</v>
      </c>
      <c r="H41" s="132">
        <v>10</v>
      </c>
      <c r="I41" s="132"/>
      <c r="J41" s="132">
        <v>1</v>
      </c>
      <c r="K41" s="132"/>
      <c r="L41" s="132"/>
      <c r="M41" s="132">
        <v>1</v>
      </c>
      <c r="N41" s="132">
        <v>36</v>
      </c>
    </row>
    <row r="42" spans="1:14" x14ac:dyDescent="0.25">
      <c r="A42" s="11">
        <v>17</v>
      </c>
      <c r="B42" s="4" t="s">
        <v>19</v>
      </c>
      <c r="C42" s="131">
        <v>31</v>
      </c>
      <c r="D42" s="132"/>
      <c r="E42" s="132">
        <v>10</v>
      </c>
      <c r="F42" s="132">
        <v>89</v>
      </c>
      <c r="G42" s="132">
        <v>17</v>
      </c>
      <c r="H42" s="132">
        <v>235</v>
      </c>
      <c r="I42" s="132"/>
      <c r="J42" s="132"/>
      <c r="K42" s="132">
        <v>1</v>
      </c>
      <c r="L42" s="132"/>
      <c r="M42" s="132"/>
      <c r="N42" s="132">
        <v>383</v>
      </c>
    </row>
    <row r="43" spans="1:14" x14ac:dyDescent="0.25">
      <c r="A43" s="11"/>
      <c r="C43" s="131"/>
      <c r="D43" s="132"/>
      <c r="E43" s="132"/>
      <c r="F43" s="132"/>
      <c r="G43" s="132"/>
      <c r="H43" s="132"/>
      <c r="I43" s="132"/>
      <c r="J43" s="132"/>
      <c r="K43" s="132"/>
      <c r="L43" s="132"/>
      <c r="M43" s="132"/>
      <c r="N43" s="132"/>
    </row>
    <row r="44" spans="1:14" x14ac:dyDescent="0.25">
      <c r="A44" s="125"/>
      <c r="B44" s="134" t="s">
        <v>339</v>
      </c>
      <c r="C44" s="135">
        <v>455</v>
      </c>
      <c r="D44" s="135">
        <v>2</v>
      </c>
      <c r="E44" s="135">
        <v>23</v>
      </c>
      <c r="F44" s="135">
        <v>253</v>
      </c>
      <c r="G44" s="135">
        <v>56</v>
      </c>
      <c r="H44" s="135">
        <v>484</v>
      </c>
      <c r="I44" s="135">
        <v>4</v>
      </c>
      <c r="J44" s="135">
        <v>10</v>
      </c>
      <c r="K44" s="135">
        <v>14</v>
      </c>
      <c r="L44" s="135">
        <v>1</v>
      </c>
      <c r="M44" s="135">
        <v>3</v>
      </c>
      <c r="N44" s="136">
        <v>1305</v>
      </c>
    </row>
    <row r="45" spans="1:14" x14ac:dyDescent="0.25">
      <c r="A45" s="11">
        <v>18</v>
      </c>
      <c r="B45" s="4" t="s">
        <v>21</v>
      </c>
      <c r="C45" s="131">
        <v>171</v>
      </c>
      <c r="D45" s="132">
        <v>1</v>
      </c>
      <c r="E45" s="132">
        <v>11</v>
      </c>
      <c r="F45" s="132">
        <v>162</v>
      </c>
      <c r="G45" s="132">
        <v>34</v>
      </c>
      <c r="H45" s="132">
        <v>298</v>
      </c>
      <c r="I45" s="132">
        <v>3</v>
      </c>
      <c r="J45" s="132">
        <v>6</v>
      </c>
      <c r="K45" s="132">
        <v>10</v>
      </c>
      <c r="L45" s="132">
        <v>1</v>
      </c>
      <c r="M45" s="132">
        <v>1</v>
      </c>
      <c r="N45" s="132">
        <v>698</v>
      </c>
    </row>
    <row r="46" spans="1:14" x14ac:dyDescent="0.25">
      <c r="A46" s="11">
        <v>191</v>
      </c>
      <c r="B46" s="4" t="s">
        <v>304</v>
      </c>
      <c r="C46" s="131"/>
      <c r="D46" s="132"/>
      <c r="E46" s="132"/>
      <c r="F46" s="132">
        <v>1</v>
      </c>
      <c r="G46" s="132"/>
      <c r="H46" s="132"/>
      <c r="I46" s="132"/>
      <c r="J46" s="132"/>
      <c r="K46" s="132"/>
      <c r="L46" s="132"/>
      <c r="M46" s="132"/>
      <c r="N46" s="132">
        <v>1</v>
      </c>
    </row>
    <row r="47" spans="1:14" x14ac:dyDescent="0.25">
      <c r="A47" s="11">
        <v>192</v>
      </c>
      <c r="B47" s="4" t="s">
        <v>305</v>
      </c>
      <c r="C47" s="131">
        <v>25</v>
      </c>
      <c r="D47" s="132"/>
      <c r="E47" s="132">
        <v>1</v>
      </c>
      <c r="F47" s="132">
        <v>15</v>
      </c>
      <c r="G47" s="132">
        <v>1</v>
      </c>
      <c r="H47" s="132">
        <v>24</v>
      </c>
      <c r="I47" s="132"/>
      <c r="J47" s="132">
        <v>1</v>
      </c>
      <c r="K47" s="132"/>
      <c r="L47" s="132"/>
      <c r="M47" s="132"/>
      <c r="N47" s="132">
        <v>67</v>
      </c>
    </row>
    <row r="48" spans="1:14" x14ac:dyDescent="0.25">
      <c r="A48" s="11">
        <v>193</v>
      </c>
      <c r="B48" s="4" t="s">
        <v>306</v>
      </c>
      <c r="C48" s="131">
        <v>5</v>
      </c>
      <c r="D48" s="132"/>
      <c r="E48" s="132"/>
      <c r="F48" s="132">
        <v>1</v>
      </c>
      <c r="G48" s="132"/>
      <c r="H48" s="132">
        <v>3</v>
      </c>
      <c r="I48" s="132"/>
      <c r="J48" s="132"/>
      <c r="K48" s="132"/>
      <c r="L48" s="132"/>
      <c r="M48" s="132"/>
      <c r="N48" s="132">
        <v>9</v>
      </c>
    </row>
    <row r="49" spans="1:14" x14ac:dyDescent="0.25">
      <c r="A49" s="11">
        <v>194</v>
      </c>
      <c r="B49" s="4" t="s">
        <v>307</v>
      </c>
      <c r="C49" s="131">
        <v>15</v>
      </c>
      <c r="D49" s="132"/>
      <c r="E49" s="132"/>
      <c r="F49" s="132">
        <v>11</v>
      </c>
      <c r="G49" s="132">
        <v>1</v>
      </c>
      <c r="H49" s="132">
        <v>21</v>
      </c>
      <c r="I49" s="132"/>
      <c r="J49" s="132">
        <v>1</v>
      </c>
      <c r="K49" s="132">
        <v>1</v>
      </c>
      <c r="L49" s="132"/>
      <c r="M49" s="132">
        <v>1</v>
      </c>
      <c r="N49" s="132">
        <v>51</v>
      </c>
    </row>
    <row r="50" spans="1:14" x14ac:dyDescent="0.25">
      <c r="A50" s="11">
        <v>195</v>
      </c>
      <c r="B50" s="4" t="s">
        <v>308</v>
      </c>
      <c r="C50" s="131">
        <v>16</v>
      </c>
      <c r="D50" s="132"/>
      <c r="E50" s="132">
        <v>1</v>
      </c>
      <c r="F50" s="132">
        <v>5</v>
      </c>
      <c r="G50" s="132">
        <v>3</v>
      </c>
      <c r="H50" s="132">
        <v>14</v>
      </c>
      <c r="I50" s="132"/>
      <c r="J50" s="132"/>
      <c r="K50" s="132"/>
      <c r="L50" s="132"/>
      <c r="M50" s="132"/>
      <c r="N50" s="132">
        <v>39</v>
      </c>
    </row>
    <row r="51" spans="1:14" x14ac:dyDescent="0.25">
      <c r="A51" s="11">
        <v>196</v>
      </c>
      <c r="B51" s="4" t="s">
        <v>309</v>
      </c>
      <c r="C51" s="131">
        <v>82</v>
      </c>
      <c r="D51" s="132"/>
      <c r="E51" s="132"/>
      <c r="F51" s="132">
        <v>6</v>
      </c>
      <c r="G51" s="132">
        <v>3</v>
      </c>
      <c r="H51" s="132">
        <v>15</v>
      </c>
      <c r="I51" s="132"/>
      <c r="J51" s="132">
        <v>1</v>
      </c>
      <c r="K51" s="132"/>
      <c r="L51" s="132"/>
      <c r="M51" s="132"/>
      <c r="N51" s="132">
        <v>107</v>
      </c>
    </row>
    <row r="52" spans="1:14" x14ac:dyDescent="0.25">
      <c r="A52" s="11">
        <v>197</v>
      </c>
      <c r="B52" s="4" t="s">
        <v>310</v>
      </c>
      <c r="C52" s="131">
        <v>1</v>
      </c>
      <c r="D52" s="132"/>
      <c r="E52" s="132"/>
      <c r="F52" s="132"/>
      <c r="G52" s="132">
        <v>2</v>
      </c>
      <c r="H52" s="132">
        <v>1</v>
      </c>
      <c r="I52" s="132"/>
      <c r="J52" s="132"/>
      <c r="K52" s="132"/>
      <c r="L52" s="132"/>
      <c r="M52" s="132"/>
      <c r="N52" s="132">
        <v>4</v>
      </c>
    </row>
    <row r="53" spans="1:14" x14ac:dyDescent="0.25">
      <c r="A53" s="11">
        <v>198</v>
      </c>
      <c r="B53" s="4" t="s">
        <v>311</v>
      </c>
      <c r="C53" s="131">
        <v>2</v>
      </c>
      <c r="D53" s="132"/>
      <c r="E53" s="132"/>
      <c r="F53" s="132">
        <v>1</v>
      </c>
      <c r="G53" s="132"/>
      <c r="H53" s="132">
        <v>2</v>
      </c>
      <c r="I53" s="132"/>
      <c r="J53" s="132"/>
      <c r="K53" s="132"/>
      <c r="L53" s="132"/>
      <c r="M53" s="132"/>
      <c r="N53" s="132">
        <v>5</v>
      </c>
    </row>
    <row r="54" spans="1:14" x14ac:dyDescent="0.25">
      <c r="A54" s="11">
        <v>199</v>
      </c>
      <c r="B54" s="4" t="s">
        <v>312</v>
      </c>
      <c r="C54" s="131">
        <v>3</v>
      </c>
      <c r="D54" s="132"/>
      <c r="E54" s="132"/>
      <c r="F54" s="132">
        <v>5</v>
      </c>
      <c r="G54" s="132"/>
      <c r="H54" s="132">
        <v>11</v>
      </c>
      <c r="I54" s="132"/>
      <c r="J54" s="132"/>
      <c r="K54" s="132"/>
      <c r="L54" s="132"/>
      <c r="M54" s="132"/>
      <c r="N54" s="132">
        <v>19</v>
      </c>
    </row>
    <row r="55" spans="1:14" x14ac:dyDescent="0.25">
      <c r="A55" s="11">
        <v>141</v>
      </c>
      <c r="B55" s="4" t="s">
        <v>313</v>
      </c>
      <c r="C55" s="131">
        <v>4</v>
      </c>
      <c r="D55" s="132"/>
      <c r="E55" s="132"/>
      <c r="F55" s="132"/>
      <c r="G55" s="132"/>
      <c r="H55" s="132">
        <v>2</v>
      </c>
      <c r="I55" s="132"/>
      <c r="J55" s="132"/>
      <c r="K55" s="132"/>
      <c r="L55" s="132"/>
      <c r="M55" s="132"/>
      <c r="N55" s="132">
        <v>6</v>
      </c>
    </row>
    <row r="56" spans="1:14" x14ac:dyDescent="0.25">
      <c r="A56" s="11">
        <v>142</v>
      </c>
      <c r="B56" s="4" t="s">
        <v>314</v>
      </c>
      <c r="C56" s="131">
        <v>128</v>
      </c>
      <c r="D56" s="132">
        <v>1</v>
      </c>
      <c r="E56" s="132">
        <v>10</v>
      </c>
      <c r="F56" s="132">
        <v>44</v>
      </c>
      <c r="G56" s="132">
        <v>12</v>
      </c>
      <c r="H56" s="132">
        <v>93</v>
      </c>
      <c r="I56" s="132">
        <v>1</v>
      </c>
      <c r="J56" s="132">
        <v>1</v>
      </c>
      <c r="K56" s="132">
        <v>3</v>
      </c>
      <c r="L56" s="132"/>
      <c r="M56" s="132">
        <v>1</v>
      </c>
      <c r="N56" s="132">
        <v>294</v>
      </c>
    </row>
    <row r="57" spans="1:14" s="107" customFormat="1" x14ac:dyDescent="0.25">
      <c r="A57" s="11"/>
      <c r="B57" s="4"/>
      <c r="C57" s="137"/>
      <c r="D57" s="137"/>
      <c r="E57" s="137"/>
      <c r="F57" s="137"/>
      <c r="G57" s="137"/>
      <c r="H57" s="137"/>
      <c r="I57" s="137"/>
      <c r="J57" s="137"/>
      <c r="K57" s="137"/>
      <c r="L57" s="137"/>
      <c r="M57" s="137"/>
      <c r="N57" s="137"/>
    </row>
    <row r="58" spans="1:14" s="107" customFormat="1" x14ac:dyDescent="0.25">
      <c r="A58" s="11"/>
      <c r="B58" s="1" t="s">
        <v>315</v>
      </c>
      <c r="C58" s="11"/>
      <c r="D58" s="105"/>
      <c r="E58" s="105"/>
      <c r="F58" s="105"/>
      <c r="G58" s="105"/>
      <c r="H58" s="133"/>
      <c r="I58" s="105"/>
      <c r="J58" s="105"/>
      <c r="K58" s="105"/>
      <c r="L58" s="105"/>
      <c r="M58" s="105"/>
    </row>
    <row r="59" spans="1:14" x14ac:dyDescent="0.25">
      <c r="A59" s="11">
        <v>27</v>
      </c>
      <c r="B59" s="4" t="s">
        <v>23</v>
      </c>
      <c r="C59" s="131">
        <v>3</v>
      </c>
      <c r="D59" s="132"/>
      <c r="E59" s="132">
        <v>2</v>
      </c>
      <c r="F59" s="132">
        <v>21</v>
      </c>
      <c r="G59" s="132"/>
      <c r="H59" s="132">
        <v>24</v>
      </c>
      <c r="I59" s="132"/>
      <c r="J59" s="132"/>
      <c r="K59" s="132"/>
      <c r="L59" s="132">
        <v>1</v>
      </c>
      <c r="M59" s="132"/>
      <c r="N59" s="132">
        <v>51</v>
      </c>
    </row>
    <row r="60" spans="1:14" x14ac:dyDescent="0.25">
      <c r="A60" s="11">
        <v>103</v>
      </c>
      <c r="B60" s="4" t="s">
        <v>24</v>
      </c>
      <c r="C60" s="131">
        <v>69</v>
      </c>
      <c r="D60" s="132"/>
      <c r="E60" s="132"/>
      <c r="F60" s="132">
        <v>9</v>
      </c>
      <c r="G60" s="132">
        <v>3</v>
      </c>
      <c r="H60" s="132">
        <v>27</v>
      </c>
      <c r="I60" s="132"/>
      <c r="J60" s="132">
        <v>5</v>
      </c>
      <c r="K60" s="132">
        <v>2</v>
      </c>
      <c r="L60" s="132">
        <v>3</v>
      </c>
      <c r="M60" s="132">
        <v>5</v>
      </c>
      <c r="N60" s="132">
        <v>123</v>
      </c>
    </row>
    <row r="61" spans="1:14" x14ac:dyDescent="0.25">
      <c r="A61" s="125">
        <v>49</v>
      </c>
      <c r="B61" s="125" t="s">
        <v>340</v>
      </c>
      <c r="C61" s="131">
        <v>1</v>
      </c>
      <c r="D61" s="132"/>
      <c r="E61" s="132"/>
      <c r="F61" s="132"/>
      <c r="G61" s="132"/>
      <c r="H61" s="132"/>
      <c r="I61" s="132"/>
      <c r="J61" s="132"/>
      <c r="K61" s="132"/>
      <c r="L61" s="132"/>
      <c r="M61" s="132"/>
      <c r="N61" s="132">
        <v>1</v>
      </c>
    </row>
    <row r="62" spans="1:14" x14ac:dyDescent="0.25">
      <c r="A62" s="11">
        <v>20</v>
      </c>
      <c r="B62" s="4" t="s">
        <v>41</v>
      </c>
      <c r="C62" s="131">
        <v>1</v>
      </c>
      <c r="D62" s="132"/>
      <c r="E62" s="132"/>
      <c r="F62" s="132">
        <v>1</v>
      </c>
      <c r="G62" s="132"/>
      <c r="H62" s="132"/>
      <c r="I62" s="132"/>
      <c r="J62" s="132"/>
      <c r="K62" s="132"/>
      <c r="L62" s="132"/>
      <c r="M62" s="132"/>
      <c r="N62" s="132">
        <v>2</v>
      </c>
    </row>
    <row r="63" spans="1:14" x14ac:dyDescent="0.25">
      <c r="A63" s="11">
        <v>109</v>
      </c>
      <c r="B63" s="4" t="s">
        <v>316</v>
      </c>
      <c r="C63" s="131">
        <v>25</v>
      </c>
      <c r="D63" s="132"/>
      <c r="E63" s="132"/>
      <c r="F63" s="132"/>
      <c r="G63" s="132"/>
      <c r="H63" s="132"/>
      <c r="I63" s="132"/>
      <c r="J63" s="132"/>
      <c r="K63" s="132"/>
      <c r="L63" s="132"/>
      <c r="M63" s="132"/>
      <c r="N63" s="132">
        <v>25</v>
      </c>
    </row>
    <row r="64" spans="1:14" x14ac:dyDescent="0.25">
      <c r="A64" s="11">
        <v>3</v>
      </c>
      <c r="B64" s="4" t="s">
        <v>317</v>
      </c>
      <c r="C64" s="131">
        <v>3</v>
      </c>
      <c r="D64" s="132"/>
      <c r="E64" s="132"/>
      <c r="F64" s="132">
        <v>1</v>
      </c>
      <c r="G64" s="132"/>
      <c r="H64" s="132">
        <v>1</v>
      </c>
      <c r="I64" s="132"/>
      <c r="J64" s="132"/>
      <c r="K64" s="132"/>
      <c r="L64" s="132"/>
      <c r="M64" s="132"/>
      <c r="N64" s="132">
        <v>5</v>
      </c>
    </row>
    <row r="65" spans="1:14" x14ac:dyDescent="0.25">
      <c r="A65" s="11">
        <v>7</v>
      </c>
      <c r="B65" s="4" t="s">
        <v>318</v>
      </c>
      <c r="C65" s="131">
        <v>7</v>
      </c>
      <c r="D65" s="132"/>
      <c r="E65" s="132"/>
      <c r="F65" s="132"/>
      <c r="G65" s="132"/>
      <c r="H65" s="132">
        <v>4</v>
      </c>
      <c r="I65" s="132"/>
      <c r="J65" s="132"/>
      <c r="K65" s="132"/>
      <c r="L65" s="132"/>
      <c r="M65" s="132"/>
      <c r="N65" s="132">
        <v>11</v>
      </c>
    </row>
    <row r="66" spans="1:14" x14ac:dyDescent="0.25">
      <c r="A66" s="11">
        <v>124</v>
      </c>
      <c r="B66" s="125" t="s">
        <v>341</v>
      </c>
      <c r="C66" s="131"/>
      <c r="D66" s="132"/>
      <c r="E66" s="132"/>
      <c r="F66" s="132"/>
      <c r="G66" s="132"/>
      <c r="H66" s="132"/>
      <c r="I66" s="132"/>
      <c r="J66" s="132">
        <v>1</v>
      </c>
      <c r="K66" s="132"/>
      <c r="L66" s="132"/>
      <c r="M66" s="132"/>
      <c r="N66" s="132">
        <v>1</v>
      </c>
    </row>
    <row r="67" spans="1:14" x14ac:dyDescent="0.25">
      <c r="A67" s="11">
        <v>122</v>
      </c>
      <c r="B67" s="4" t="s">
        <v>26</v>
      </c>
      <c r="C67" s="131">
        <v>8</v>
      </c>
      <c r="D67" s="132"/>
      <c r="E67" s="132">
        <v>1</v>
      </c>
      <c r="F67" s="132">
        <v>1</v>
      </c>
      <c r="G67" s="132">
        <v>1</v>
      </c>
      <c r="H67" s="132">
        <v>5</v>
      </c>
      <c r="I67" s="132"/>
      <c r="J67" s="132"/>
      <c r="K67" s="132"/>
      <c r="L67" s="132"/>
      <c r="M67" s="132"/>
      <c r="N67" s="132">
        <v>16</v>
      </c>
    </row>
    <row r="68" spans="1:14" x14ac:dyDescent="0.25">
      <c r="A68" s="11"/>
      <c r="C68" s="131"/>
      <c r="D68" s="132"/>
      <c r="E68" s="132"/>
      <c r="F68" s="132"/>
      <c r="G68" s="132"/>
      <c r="H68" s="132"/>
      <c r="I68" s="132"/>
      <c r="J68" s="132"/>
      <c r="K68" s="132"/>
      <c r="L68" s="132"/>
      <c r="M68" s="132"/>
      <c r="N68" s="132"/>
    </row>
    <row r="69" spans="1:14" x14ac:dyDescent="0.25">
      <c r="A69" s="11"/>
      <c r="B69" s="1" t="s">
        <v>319</v>
      </c>
    </row>
    <row r="70" spans="1:14" x14ac:dyDescent="0.25">
      <c r="A70" s="11">
        <v>24</v>
      </c>
      <c r="B70" s="4" t="s">
        <v>28</v>
      </c>
      <c r="C70" s="131"/>
      <c r="D70" s="132"/>
      <c r="E70" s="132">
        <v>1</v>
      </c>
      <c r="F70" s="132">
        <v>1</v>
      </c>
      <c r="G70" s="132"/>
      <c r="H70" s="132">
        <v>1</v>
      </c>
      <c r="I70" s="132"/>
      <c r="J70" s="132"/>
      <c r="K70" s="132"/>
      <c r="L70" s="132"/>
      <c r="M70" s="132"/>
      <c r="N70" s="132">
        <v>3</v>
      </c>
    </row>
    <row r="71" spans="1:14" x14ac:dyDescent="0.25">
      <c r="A71" s="11">
        <v>108</v>
      </c>
      <c r="B71" s="4" t="s">
        <v>320</v>
      </c>
      <c r="C71" s="131">
        <v>11</v>
      </c>
      <c r="D71" s="132"/>
      <c r="E71" s="132"/>
      <c r="F71" s="132">
        <v>6</v>
      </c>
      <c r="G71" s="132"/>
      <c r="H71" s="132">
        <v>10</v>
      </c>
      <c r="I71" s="132"/>
      <c r="J71" s="132"/>
      <c r="K71" s="132"/>
      <c r="L71" s="132"/>
      <c r="M71" s="132"/>
      <c r="N71" s="132">
        <v>27</v>
      </c>
    </row>
    <row r="72" spans="1:14" x14ac:dyDescent="0.25">
      <c r="A72" s="11">
        <v>21</v>
      </c>
      <c r="B72" s="4" t="s">
        <v>29</v>
      </c>
      <c r="C72" s="131">
        <v>47</v>
      </c>
      <c r="D72" s="132"/>
      <c r="E72" s="132">
        <v>2</v>
      </c>
      <c r="F72" s="132">
        <v>6</v>
      </c>
      <c r="G72" s="132"/>
      <c r="H72" s="132">
        <v>27</v>
      </c>
      <c r="I72" s="132"/>
      <c r="J72" s="132">
        <v>2</v>
      </c>
      <c r="K72" s="132">
        <v>1</v>
      </c>
      <c r="L72" s="132">
        <v>4</v>
      </c>
      <c r="M72" s="132">
        <v>20</v>
      </c>
      <c r="N72" s="132">
        <v>109</v>
      </c>
    </row>
    <row r="73" spans="1:14" x14ac:dyDescent="0.25">
      <c r="A73" s="11">
        <v>1</v>
      </c>
      <c r="B73" s="4" t="s">
        <v>30</v>
      </c>
      <c r="C73" s="131">
        <v>19</v>
      </c>
      <c r="D73" s="132"/>
      <c r="E73" s="132"/>
      <c r="F73" s="132">
        <v>1</v>
      </c>
      <c r="G73" s="132"/>
      <c r="H73" s="132">
        <v>2</v>
      </c>
      <c r="I73" s="132"/>
      <c r="J73" s="132"/>
      <c r="K73" s="132"/>
      <c r="L73" s="132"/>
      <c r="M73" s="132">
        <v>1</v>
      </c>
      <c r="N73" s="132">
        <v>23</v>
      </c>
    </row>
    <row r="74" spans="1:14" x14ac:dyDescent="0.25">
      <c r="A74" s="11">
        <v>4</v>
      </c>
      <c r="B74" s="4" t="s">
        <v>31</v>
      </c>
      <c r="C74" s="131">
        <v>22</v>
      </c>
      <c r="D74" s="132">
        <v>1</v>
      </c>
      <c r="E74" s="132">
        <v>1</v>
      </c>
      <c r="F74" s="132">
        <v>3</v>
      </c>
      <c r="G74" s="132">
        <v>3</v>
      </c>
      <c r="H74" s="132">
        <v>11</v>
      </c>
      <c r="I74" s="132">
        <v>1</v>
      </c>
      <c r="J74" s="132">
        <v>1</v>
      </c>
      <c r="K74" s="132"/>
      <c r="L74" s="132">
        <v>3</v>
      </c>
      <c r="M74" s="132">
        <v>9</v>
      </c>
      <c r="N74" s="132">
        <v>55</v>
      </c>
    </row>
    <row r="75" spans="1:14" x14ac:dyDescent="0.25">
      <c r="A75" s="11">
        <v>114</v>
      </c>
      <c r="B75" s="4" t="s">
        <v>321</v>
      </c>
      <c r="C75" s="131">
        <v>2</v>
      </c>
      <c r="D75" s="132"/>
      <c r="E75" s="132"/>
      <c r="F75" s="132"/>
      <c r="G75" s="132"/>
      <c r="H75" s="132"/>
      <c r="I75" s="132"/>
      <c r="J75" s="132"/>
      <c r="K75" s="132"/>
      <c r="L75" s="132"/>
      <c r="M75" s="132">
        <v>1</v>
      </c>
      <c r="N75" s="132">
        <v>3</v>
      </c>
    </row>
    <row r="76" spans="1:14" x14ac:dyDescent="0.25">
      <c r="A76" s="11">
        <v>22</v>
      </c>
      <c r="B76" s="4" t="s">
        <v>32</v>
      </c>
      <c r="C76" s="131">
        <v>37</v>
      </c>
      <c r="D76" s="132"/>
      <c r="E76" s="132">
        <v>2</v>
      </c>
      <c r="F76" s="132">
        <v>5</v>
      </c>
      <c r="G76" s="132"/>
      <c r="H76" s="132">
        <v>17</v>
      </c>
      <c r="I76" s="132"/>
      <c r="J76" s="132"/>
      <c r="K76" s="132">
        <v>2</v>
      </c>
      <c r="L76" s="132">
        <v>2</v>
      </c>
      <c r="M76" s="132">
        <v>1</v>
      </c>
      <c r="N76" s="132">
        <v>66</v>
      </c>
    </row>
    <row r="77" spans="1:14" x14ac:dyDescent="0.25">
      <c r="A77" s="11">
        <v>106</v>
      </c>
      <c r="B77" s="4" t="s">
        <v>33</v>
      </c>
      <c r="C77" s="131">
        <v>7</v>
      </c>
      <c r="D77" s="132"/>
      <c r="E77" s="132"/>
      <c r="F77" s="132">
        <v>2</v>
      </c>
      <c r="G77" s="132"/>
      <c r="H77" s="132">
        <v>5</v>
      </c>
      <c r="I77" s="132"/>
      <c r="J77" s="132"/>
      <c r="K77" s="132"/>
      <c r="L77" s="132">
        <v>1</v>
      </c>
      <c r="M77" s="132"/>
      <c r="N77" s="132">
        <v>15</v>
      </c>
    </row>
    <row r="78" spans="1:14" x14ac:dyDescent="0.25">
      <c r="A78" s="11">
        <v>107</v>
      </c>
      <c r="B78" s="4" t="s">
        <v>323</v>
      </c>
      <c r="C78" s="131"/>
      <c r="D78" s="132"/>
      <c r="E78" s="132">
        <v>1</v>
      </c>
      <c r="F78" s="132"/>
      <c r="G78" s="132">
        <v>1</v>
      </c>
      <c r="H78" s="132"/>
      <c r="I78" s="132"/>
      <c r="J78" s="132"/>
      <c r="K78" s="132"/>
      <c r="L78" s="132"/>
      <c r="M78" s="132">
        <v>1</v>
      </c>
      <c r="N78" s="132">
        <v>3</v>
      </c>
    </row>
    <row r="79" spans="1:14" x14ac:dyDescent="0.25">
      <c r="A79" s="11">
        <v>128</v>
      </c>
      <c r="B79" s="4" t="s">
        <v>324</v>
      </c>
      <c r="C79" s="131">
        <v>5</v>
      </c>
      <c r="D79" s="132"/>
      <c r="E79" s="132">
        <v>1</v>
      </c>
      <c r="F79" s="132">
        <v>2</v>
      </c>
      <c r="G79" s="132">
        <v>1</v>
      </c>
      <c r="H79" s="132"/>
      <c r="I79" s="132"/>
      <c r="J79" s="132">
        <v>1</v>
      </c>
      <c r="K79" s="132">
        <v>1</v>
      </c>
      <c r="L79" s="132"/>
      <c r="M79" s="132"/>
      <c r="N79" s="132">
        <v>11</v>
      </c>
    </row>
    <row r="80" spans="1:14" x14ac:dyDescent="0.25">
      <c r="A80" s="11">
        <v>8</v>
      </c>
      <c r="B80" s="4" t="s">
        <v>325</v>
      </c>
      <c r="C80" s="131">
        <v>4</v>
      </c>
      <c r="D80" s="132"/>
      <c r="E80" s="132">
        <v>1</v>
      </c>
      <c r="F80" s="132">
        <v>3</v>
      </c>
      <c r="G80" s="132">
        <v>1</v>
      </c>
      <c r="H80" s="132">
        <v>2</v>
      </c>
      <c r="I80" s="132"/>
      <c r="J80" s="132"/>
      <c r="K80" s="132"/>
      <c r="L80" s="132"/>
      <c r="M80" s="132"/>
      <c r="N80" s="132">
        <v>11</v>
      </c>
    </row>
    <row r="81" spans="1:14" x14ac:dyDescent="0.25">
      <c r="A81" s="11">
        <v>54</v>
      </c>
      <c r="B81" s="4" t="s">
        <v>342</v>
      </c>
      <c r="C81" s="131"/>
      <c r="D81" s="132"/>
      <c r="E81" s="132"/>
      <c r="F81" s="132"/>
      <c r="G81" s="132"/>
      <c r="H81" s="132">
        <v>1</v>
      </c>
      <c r="I81" s="132"/>
      <c r="J81" s="132"/>
      <c r="K81" s="132"/>
      <c r="L81" s="132"/>
      <c r="M81" s="132"/>
      <c r="N81" s="132">
        <v>1</v>
      </c>
    </row>
    <row r="82" spans="1:14" x14ac:dyDescent="0.25">
      <c r="A82" s="125"/>
      <c r="B82" s="125"/>
      <c r="C82" s="125"/>
      <c r="D82" s="132"/>
      <c r="E82" s="132"/>
      <c r="F82" s="132"/>
      <c r="G82" s="132"/>
      <c r="H82" s="132"/>
      <c r="I82" s="132"/>
      <c r="J82" s="132"/>
      <c r="K82" s="132"/>
      <c r="L82" s="132"/>
      <c r="M82" s="132"/>
      <c r="N82" s="132"/>
    </row>
    <row r="83" spans="1:14" x14ac:dyDescent="0.25">
      <c r="A83" s="138"/>
      <c r="B83" s="139" t="s">
        <v>343</v>
      </c>
      <c r="C83" s="140">
        <v>1446</v>
      </c>
      <c r="D83" s="141">
        <v>8</v>
      </c>
      <c r="E83" s="141">
        <v>148</v>
      </c>
      <c r="F83" s="141">
        <v>1470</v>
      </c>
      <c r="G83" s="141">
        <v>163</v>
      </c>
      <c r="H83" s="141">
        <v>2698</v>
      </c>
      <c r="I83" s="141">
        <v>15</v>
      </c>
      <c r="J83" s="141">
        <v>44</v>
      </c>
      <c r="K83" s="141">
        <v>31</v>
      </c>
      <c r="L83" s="141">
        <v>18</v>
      </c>
      <c r="M83" s="141">
        <v>61</v>
      </c>
      <c r="N83" s="141">
        <v>6102</v>
      </c>
    </row>
    <row r="84" spans="1:14" x14ac:dyDescent="0.25">
      <c r="A84" s="125"/>
      <c r="B84" s="125"/>
      <c r="C84" s="131"/>
      <c r="D84" s="132"/>
      <c r="E84" s="132"/>
      <c r="F84" s="132"/>
      <c r="G84" s="132"/>
      <c r="H84" s="132"/>
      <c r="I84" s="132"/>
      <c r="J84" s="132"/>
      <c r="K84" s="132"/>
      <c r="L84" s="132"/>
      <c r="M84" s="132"/>
      <c r="N84" s="132"/>
    </row>
    <row r="85" spans="1:14" x14ac:dyDescent="0.25">
      <c r="A85" s="125"/>
      <c r="B85" s="125"/>
      <c r="C85" s="131"/>
      <c r="D85" s="132"/>
      <c r="E85" s="132"/>
      <c r="F85" s="132"/>
      <c r="G85" s="132"/>
      <c r="H85" s="132"/>
      <c r="I85" s="132"/>
      <c r="J85" s="132"/>
      <c r="K85" s="132"/>
      <c r="L85" s="132"/>
      <c r="M85" s="132"/>
      <c r="N85" s="132"/>
    </row>
    <row r="86" spans="1:14" x14ac:dyDescent="0.25">
      <c r="A86" s="125"/>
      <c r="B86" s="125"/>
    </row>
    <row r="87" spans="1:14" x14ac:dyDescent="0.25">
      <c r="A87" s="11"/>
    </row>
    <row r="88" spans="1:14" x14ac:dyDescent="0.25">
      <c r="A88" s="125"/>
      <c r="B88" s="125"/>
    </row>
    <row r="89" spans="1:14" x14ac:dyDescent="0.25">
      <c r="A89" s="125"/>
      <c r="B89" s="125"/>
    </row>
    <row r="90" spans="1:14" x14ac:dyDescent="0.25">
      <c r="A90" s="125"/>
      <c r="B90" s="125"/>
    </row>
    <row r="91" spans="1:14" x14ac:dyDescent="0.25">
      <c r="A91" s="125"/>
      <c r="B91" s="125"/>
    </row>
    <row r="92" spans="1:14" x14ac:dyDescent="0.25">
      <c r="A92" s="125"/>
      <c r="B92" s="125"/>
    </row>
    <row r="93" spans="1:14" x14ac:dyDescent="0.25">
      <c r="A93" s="125"/>
      <c r="B93" s="125"/>
    </row>
    <row r="94" spans="1:14" x14ac:dyDescent="0.25">
      <c r="A94" s="125"/>
      <c r="B94" s="125"/>
    </row>
    <row r="95" spans="1:14" x14ac:dyDescent="0.25">
      <c r="A95" s="125"/>
      <c r="B95" s="125"/>
    </row>
    <row r="99" spans="2:2" x14ac:dyDescent="0.25">
      <c r="B99" s="1"/>
    </row>
  </sheetData>
  <pageMargins left="0.75" right="0.55000000000000004" top="1" bottom="0.75" header="0.5" footer="0"/>
  <pageSetup paperSize="119" firstPageNumber="0" fitToWidth="0" fitToHeight="0" orientation="portrait" r:id="rId1"/>
  <headerFooter alignWithMargins="0">
    <oddHeader>&amp;L&amp;"Times New Roman,Regular"&amp;D&amp;C&amp;"Times New Roman,Regular"&amp;A</oddHeader>
  </headerFooter>
  <rowBreaks count="1" manualBreakCount="1">
    <brk id="42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8"/>
  <sheetViews>
    <sheetView workbookViewId="0">
      <selection activeCell="I9" sqref="I9"/>
    </sheetView>
  </sheetViews>
  <sheetFormatPr defaultColWidth="4.85546875" defaultRowHeight="15" x14ac:dyDescent="0.25"/>
  <cols>
    <col min="1" max="1" width="4.85546875" style="104" customWidth="1"/>
    <col min="2" max="2" width="25.85546875" style="4" customWidth="1"/>
    <col min="3" max="3" width="4.5703125" style="104" customWidth="1"/>
    <col min="4" max="4" width="7.42578125" style="105" customWidth="1"/>
    <col min="5" max="6" width="8.140625" style="105" customWidth="1"/>
    <col min="7" max="7" width="7.42578125" style="105" customWidth="1"/>
    <col min="8" max="8" width="1.140625" style="106" customWidth="1"/>
    <col min="9" max="12" width="5" style="11" customWidth="1"/>
    <col min="13" max="13" width="1" style="4" customWidth="1"/>
    <col min="14" max="16384" width="4.85546875" style="107"/>
  </cols>
  <sheetData>
    <row r="1" spans="1:13" x14ac:dyDescent="0.25">
      <c r="A1" s="103" t="s">
        <v>344</v>
      </c>
    </row>
    <row r="2" spans="1:13" x14ac:dyDescent="0.25">
      <c r="D2" s="108" t="s">
        <v>277</v>
      </c>
      <c r="E2" s="108"/>
      <c r="F2" s="108"/>
      <c r="G2" s="108"/>
      <c r="I2" s="109" t="s">
        <v>278</v>
      </c>
      <c r="J2" s="109"/>
      <c r="K2" s="109"/>
      <c r="L2" s="109"/>
    </row>
    <row r="3" spans="1:13" x14ac:dyDescent="0.25">
      <c r="A3" s="110" t="s">
        <v>1</v>
      </c>
      <c r="B3" s="7" t="s">
        <v>2</v>
      </c>
      <c r="C3" s="110" t="s">
        <v>345</v>
      </c>
      <c r="D3" s="111" t="s">
        <v>274</v>
      </c>
      <c r="E3" s="111" t="s">
        <v>197</v>
      </c>
      <c r="F3" s="111" t="s">
        <v>211</v>
      </c>
      <c r="G3" s="111" t="s">
        <v>275</v>
      </c>
      <c r="H3" s="112"/>
      <c r="I3" s="113" t="s">
        <v>274</v>
      </c>
      <c r="J3" s="113" t="s">
        <v>197</v>
      </c>
      <c r="K3" s="114" t="s">
        <v>211</v>
      </c>
      <c r="L3" s="114" t="s">
        <v>275</v>
      </c>
    </row>
    <row r="4" spans="1:13" x14ac:dyDescent="0.25">
      <c r="K4" s="115"/>
      <c r="L4" s="115"/>
    </row>
    <row r="5" spans="1:13" x14ac:dyDescent="0.25">
      <c r="A5" s="116"/>
      <c r="B5" s="1" t="s">
        <v>34</v>
      </c>
      <c r="C5" s="116"/>
      <c r="D5" s="105">
        <v>56.682088132033996</v>
      </c>
      <c r="E5" s="105">
        <v>54.120516365556988</v>
      </c>
      <c r="F5" s="105">
        <v>55.718646264662091</v>
      </c>
      <c r="G5" s="105">
        <v>51.049898396929329</v>
      </c>
      <c r="H5" s="117"/>
      <c r="I5" s="118"/>
      <c r="J5" s="118"/>
      <c r="K5" s="118"/>
      <c r="L5" s="118"/>
      <c r="M5" s="1"/>
    </row>
    <row r="6" spans="1:13" x14ac:dyDescent="0.25">
      <c r="A6" s="11">
        <v>30</v>
      </c>
      <c r="B6" s="4" t="s">
        <v>8</v>
      </c>
      <c r="C6" s="11" t="s">
        <v>281</v>
      </c>
      <c r="D6" s="105">
        <v>12.488105784690095</v>
      </c>
      <c r="E6" s="105">
        <v>9.9063271868640577</v>
      </c>
      <c r="F6" s="105">
        <v>9.8200725250696319</v>
      </c>
      <c r="G6" s="105">
        <v>10.239331677579589</v>
      </c>
      <c r="H6" s="117"/>
    </row>
    <row r="7" spans="1:13" x14ac:dyDescent="0.25">
      <c r="A7" s="11">
        <v>31</v>
      </c>
      <c r="B7" s="4" t="s">
        <v>9</v>
      </c>
      <c r="C7" s="11" t="s">
        <v>281</v>
      </c>
      <c r="D7" s="105">
        <v>42.605899530793714</v>
      </c>
      <c r="E7" s="105">
        <v>43.055318223478785</v>
      </c>
      <c r="F7" s="105">
        <v>44.529205439874936</v>
      </c>
      <c r="G7" s="105">
        <v>39.613908331451796</v>
      </c>
      <c r="H7" s="117"/>
      <c r="I7" s="11">
        <v>7</v>
      </c>
      <c r="J7" s="11">
        <v>33</v>
      </c>
      <c r="K7" s="11">
        <v>103</v>
      </c>
    </row>
    <row r="8" spans="1:13" x14ac:dyDescent="0.25">
      <c r="A8" s="11">
        <v>143</v>
      </c>
      <c r="B8" s="4" t="s">
        <v>36</v>
      </c>
      <c r="C8" s="11" t="s">
        <v>281</v>
      </c>
      <c r="D8" s="105">
        <v>2.9530465597007581E-2</v>
      </c>
      <c r="E8" s="105">
        <v>0.16388858682988208</v>
      </c>
      <c r="F8" s="105">
        <v>0.2003591623502872</v>
      </c>
      <c r="G8" s="105">
        <v>2.2578460149017838E-2</v>
      </c>
      <c r="H8" s="117"/>
    </row>
    <row r="9" spans="1:13" x14ac:dyDescent="0.25">
      <c r="A9" s="11">
        <v>145</v>
      </c>
      <c r="B9" s="4" t="s">
        <v>37</v>
      </c>
      <c r="C9" s="11" t="s">
        <v>281</v>
      </c>
      <c r="D9" s="105">
        <v>0.19358860780260526</v>
      </c>
      <c r="E9" s="105">
        <v>0.26408587451260623</v>
      </c>
      <c r="F9" s="105">
        <v>0.41209674626614623</v>
      </c>
      <c r="G9" s="105">
        <v>0.27094152178821407</v>
      </c>
      <c r="H9" s="117"/>
      <c r="I9" s="11">
        <v>1</v>
      </c>
      <c r="J9" s="11">
        <v>2</v>
      </c>
    </row>
    <row r="10" spans="1:13" x14ac:dyDescent="0.25">
      <c r="A10" s="11">
        <v>146</v>
      </c>
      <c r="B10" s="4" t="s">
        <v>346</v>
      </c>
      <c r="C10" s="11" t="s">
        <v>281</v>
      </c>
      <c r="D10" s="105">
        <v>7.5466745414574932E-2</v>
      </c>
      <c r="E10" s="105">
        <v>0.15922824786789491</v>
      </c>
      <c r="F10" s="105">
        <v>0.27703982942261934</v>
      </c>
      <c r="G10" s="105">
        <v>0.5644615037254459</v>
      </c>
      <c r="H10" s="117"/>
      <c r="J10" s="11">
        <v>9</v>
      </c>
      <c r="K10" s="11">
        <v>6</v>
      </c>
      <c r="L10" s="11">
        <v>2</v>
      </c>
    </row>
    <row r="11" spans="1:13" x14ac:dyDescent="0.25">
      <c r="A11" s="11">
        <v>33</v>
      </c>
      <c r="B11" s="4" t="s">
        <v>38</v>
      </c>
      <c r="C11" s="11" t="s">
        <v>281</v>
      </c>
      <c r="D11" s="105">
        <v>0.51186140368146471</v>
      </c>
      <c r="E11" s="105">
        <v>0.18874372796048031</v>
      </c>
      <c r="F11" s="105">
        <v>0.10339522205237042</v>
      </c>
      <c r="G11" s="105">
        <v>6.7735380447053517E-2</v>
      </c>
      <c r="H11" s="117"/>
      <c r="I11" s="11">
        <v>10</v>
      </c>
      <c r="J11" s="11">
        <v>29</v>
      </c>
      <c r="K11" s="11">
        <v>15</v>
      </c>
    </row>
    <row r="12" spans="1:13" x14ac:dyDescent="0.25">
      <c r="A12" s="11">
        <v>34</v>
      </c>
      <c r="B12" s="4" t="s">
        <v>39</v>
      </c>
      <c r="C12" s="11" t="s">
        <v>130</v>
      </c>
      <c r="D12" s="105">
        <v>2.2968139908783675E-2</v>
      </c>
      <c r="E12" s="105">
        <v>8.0002485514113056E-2</v>
      </c>
      <c r="F12" s="105">
        <v>0.12664677916462597</v>
      </c>
      <c r="G12" s="105">
        <v>0.10160307067058026</v>
      </c>
      <c r="H12" s="117"/>
      <c r="I12" s="11">
        <v>1</v>
      </c>
      <c r="J12" s="11">
        <v>7</v>
      </c>
      <c r="K12" s="11">
        <v>21</v>
      </c>
    </row>
    <row r="13" spans="1:13" x14ac:dyDescent="0.25">
      <c r="A13" s="11">
        <v>39</v>
      </c>
      <c r="B13" s="4" t="s">
        <v>40</v>
      </c>
      <c r="C13" s="11" t="s">
        <v>160</v>
      </c>
      <c r="D13" s="105">
        <v>0.26577419037306821</v>
      </c>
      <c r="E13" s="105">
        <v>6.7574914948813944E-2</v>
      </c>
      <c r="F13" s="105">
        <v>5.9365677733418429E-2</v>
      </c>
      <c r="G13" s="105">
        <v>3.3867690223526759E-2</v>
      </c>
      <c r="H13" s="117"/>
      <c r="I13" s="11">
        <v>1</v>
      </c>
      <c r="J13" s="11">
        <v>6</v>
      </c>
      <c r="K13" s="11">
        <v>11</v>
      </c>
    </row>
    <row r="14" spans="1:13" x14ac:dyDescent="0.25">
      <c r="A14" s="11">
        <v>123</v>
      </c>
      <c r="B14" s="4" t="s">
        <v>29</v>
      </c>
      <c r="C14" s="11" t="s">
        <v>130</v>
      </c>
      <c r="D14" s="105">
        <v>9.8434885323358604E-3</v>
      </c>
      <c r="E14" s="105">
        <v>8.5439547636431412E-3</v>
      </c>
      <c r="F14" s="105">
        <v>1.1873135546683686E-2</v>
      </c>
      <c r="G14" s="105">
        <v>0</v>
      </c>
      <c r="H14" s="117"/>
      <c r="K14" s="11">
        <v>11</v>
      </c>
    </row>
    <row r="15" spans="1:13" x14ac:dyDescent="0.25">
      <c r="A15" s="11">
        <v>35</v>
      </c>
      <c r="B15" s="4" t="s">
        <v>41</v>
      </c>
      <c r="C15" s="11" t="s">
        <v>200</v>
      </c>
      <c r="D15" s="105">
        <v>0</v>
      </c>
      <c r="E15" s="105">
        <v>4.6603389619871687E-3</v>
      </c>
      <c r="F15" s="105">
        <v>4.9471398111182018E-4</v>
      </c>
      <c r="G15" s="105">
        <v>0</v>
      </c>
      <c r="H15" s="117"/>
    </row>
    <row r="16" spans="1:13" x14ac:dyDescent="0.25">
      <c r="A16" s="11">
        <v>36</v>
      </c>
      <c r="B16" s="4" t="s">
        <v>42</v>
      </c>
      <c r="C16" s="11" t="s">
        <v>200</v>
      </c>
      <c r="D16" s="105">
        <v>2.9530465597007581E-2</v>
      </c>
      <c r="E16" s="105">
        <v>6.2137852826495577E-3</v>
      </c>
      <c r="F16" s="105">
        <v>1.8304417301137348E-2</v>
      </c>
      <c r="G16" s="105">
        <v>0</v>
      </c>
      <c r="H16" s="117"/>
      <c r="I16" s="11">
        <v>1</v>
      </c>
      <c r="K16" s="11">
        <v>2</v>
      </c>
    </row>
    <row r="17" spans="1:13" x14ac:dyDescent="0.25">
      <c r="A17" s="11">
        <v>37</v>
      </c>
      <c r="B17" s="4" t="s">
        <v>347</v>
      </c>
      <c r="C17" s="11" t="s">
        <v>200</v>
      </c>
      <c r="D17" s="105">
        <v>3.2811628441119533E-3</v>
      </c>
      <c r="E17" s="105">
        <v>1.5534463206623894E-3</v>
      </c>
      <c r="F17" s="105">
        <v>1.4841419433354608E-3</v>
      </c>
      <c r="G17" s="105">
        <v>0</v>
      </c>
      <c r="H17" s="117"/>
    </row>
    <row r="18" spans="1:13" x14ac:dyDescent="0.25">
      <c r="A18" s="11">
        <v>38</v>
      </c>
      <c r="B18" s="4" t="s">
        <v>43</v>
      </c>
      <c r="C18" s="11" t="s">
        <v>200</v>
      </c>
      <c r="D18" s="105">
        <v>3.2811628441119533E-3</v>
      </c>
      <c r="E18" s="105">
        <v>8.5439547636431412E-3</v>
      </c>
      <c r="F18" s="105">
        <v>1.3357277490019146E-2</v>
      </c>
      <c r="G18" s="105">
        <v>1.1289230074508919E-2</v>
      </c>
      <c r="H18" s="117"/>
    </row>
    <row r="19" spans="1:13" x14ac:dyDescent="0.25">
      <c r="A19" s="11">
        <v>32</v>
      </c>
      <c r="B19" s="4" t="s">
        <v>25</v>
      </c>
      <c r="C19" s="11" t="s">
        <v>281</v>
      </c>
      <c r="D19" s="105">
        <v>0.44295698395511374</v>
      </c>
      <c r="E19" s="105">
        <v>0.19806440588445465</v>
      </c>
      <c r="F19" s="105">
        <v>0.13505691684352691</v>
      </c>
      <c r="G19" s="105">
        <v>0.12418153081959811</v>
      </c>
      <c r="H19" s="117"/>
    </row>
    <row r="20" spans="1:13" x14ac:dyDescent="0.25">
      <c r="A20" s="11"/>
      <c r="C20" s="11"/>
      <c r="H20" s="117"/>
    </row>
    <row r="21" spans="1:13" x14ac:dyDescent="0.25">
      <c r="A21" s="116"/>
      <c r="B21" s="4" t="s">
        <v>142</v>
      </c>
      <c r="C21" s="116"/>
      <c r="D21" s="121">
        <v>36</v>
      </c>
      <c r="E21" s="121">
        <v>156</v>
      </c>
      <c r="F21" s="121">
        <v>189</v>
      </c>
      <c r="G21" s="121">
        <v>9</v>
      </c>
      <c r="K21" s="115"/>
      <c r="L21" s="115"/>
    </row>
    <row r="22" spans="1:13" x14ac:dyDescent="0.25">
      <c r="A22" s="116"/>
      <c r="B22" s="4" t="s">
        <v>326</v>
      </c>
      <c r="C22" s="116"/>
      <c r="D22" s="121">
        <v>30477</v>
      </c>
      <c r="E22" s="121">
        <v>128746</v>
      </c>
      <c r="F22" s="121">
        <v>202137</v>
      </c>
      <c r="G22" s="121">
        <v>8858</v>
      </c>
      <c r="H22" s="122"/>
      <c r="K22" s="115"/>
      <c r="L22" s="115"/>
    </row>
    <row r="23" spans="1:13" x14ac:dyDescent="0.25">
      <c r="A23" s="116"/>
      <c r="B23" s="4" t="s">
        <v>327</v>
      </c>
      <c r="C23" s="116"/>
      <c r="D23" s="121">
        <v>318</v>
      </c>
      <c r="E23" s="121">
        <v>1460</v>
      </c>
      <c r="F23" s="121">
        <v>2106</v>
      </c>
      <c r="G23" s="121">
        <v>8</v>
      </c>
      <c r="H23" s="122"/>
      <c r="K23" s="115"/>
      <c r="L23" s="115"/>
    </row>
    <row r="24" spans="1:13" x14ac:dyDescent="0.25">
      <c r="A24" s="110"/>
      <c r="B24" s="7" t="s">
        <v>6</v>
      </c>
      <c r="C24" s="110"/>
      <c r="D24" s="123">
        <f>SUM(D22:D23)</f>
        <v>30795</v>
      </c>
      <c r="E24" s="123">
        <f>SUM(E22:E23)</f>
        <v>130206</v>
      </c>
      <c r="F24" s="123">
        <f>SUM(F22:F23)</f>
        <v>204243</v>
      </c>
      <c r="G24" s="123">
        <f>SUM(G22:G23)</f>
        <v>8866</v>
      </c>
      <c r="H24" s="112"/>
      <c r="I24" s="113"/>
      <c r="J24" s="113"/>
      <c r="K24" s="113"/>
      <c r="L24" s="113"/>
    </row>
    <row r="26" spans="1:13" x14ac:dyDescent="0.25">
      <c r="A26" s="104" t="s">
        <v>328</v>
      </c>
      <c r="B26" s="4" t="s">
        <v>329</v>
      </c>
      <c r="C26" s="104" t="s">
        <v>281</v>
      </c>
      <c r="D26" s="124" t="s">
        <v>330</v>
      </c>
    </row>
    <row r="27" spans="1:13" x14ac:dyDescent="0.25">
      <c r="C27" s="104" t="s">
        <v>160</v>
      </c>
      <c r="D27" s="124" t="s">
        <v>331</v>
      </c>
    </row>
    <row r="28" spans="1:13" x14ac:dyDescent="0.25">
      <c r="C28" s="104" t="s">
        <v>130</v>
      </c>
      <c r="D28" s="124" t="s">
        <v>332</v>
      </c>
    </row>
    <row r="29" spans="1:13" x14ac:dyDescent="0.25">
      <c r="C29" s="104" t="s">
        <v>122</v>
      </c>
      <c r="D29" s="124" t="s">
        <v>333</v>
      </c>
    </row>
    <row r="31" spans="1:13" x14ac:dyDescent="0.25">
      <c r="B31" s="1"/>
      <c r="I31" s="118"/>
      <c r="J31" s="118"/>
      <c r="K31" s="118"/>
      <c r="L31" s="118"/>
      <c r="M31" s="1"/>
    </row>
    <row r="32" spans="1:13" x14ac:dyDescent="0.25">
      <c r="I32" s="118"/>
      <c r="J32" s="118"/>
      <c r="K32" s="118"/>
      <c r="L32" s="118"/>
    </row>
    <row r="37" spans="9:12" x14ac:dyDescent="0.25">
      <c r="I37" s="118"/>
      <c r="J37" s="118"/>
      <c r="K37" s="118"/>
      <c r="L37" s="118"/>
    </row>
    <row r="58" spans="9:12" x14ac:dyDescent="0.25">
      <c r="I58" s="118"/>
      <c r="J58" s="118"/>
      <c r="K58" s="118"/>
      <c r="L58" s="118"/>
    </row>
  </sheetData>
  <mergeCells count="2">
    <mergeCell ref="D2:G2"/>
    <mergeCell ref="I2:L2"/>
  </mergeCells>
  <pageMargins left="1" right="0.75" top="1" bottom="0.75" header="0.5" footer="0.5"/>
  <pageSetup orientation="portrait" horizontalDpi="300" verticalDpi="300" r:id="rId1"/>
  <headerFooter alignWithMargins="0">
    <oddHeader>&amp;L&amp;"Times New Roman,Regular"&amp;11&amp;D&amp;C&amp;"Times New Roman,Regular"&amp;11&amp;A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6"/>
  <sheetViews>
    <sheetView zoomScaleNormal="100" workbookViewId="0">
      <pane ySplit="3" topLeftCell="A4" activePane="bottomLeft" state="frozen"/>
      <selection activeCell="I9" sqref="I9"/>
      <selection pane="bottomLeft" activeCell="I9" sqref="I9"/>
    </sheetView>
  </sheetViews>
  <sheetFormatPr defaultColWidth="5" defaultRowHeight="15" x14ac:dyDescent="0.25"/>
  <cols>
    <col min="1" max="1" width="4.28515625" style="104" customWidth="1"/>
    <col min="2" max="2" width="26.28515625" style="4" customWidth="1"/>
    <col min="3" max="3" width="5.5703125" style="126" customWidth="1"/>
    <col min="4" max="5" width="4.5703125" style="126" customWidth="1"/>
    <col min="6" max="6" width="5.5703125" style="126" customWidth="1"/>
    <col min="7" max="14" width="4.5703125" style="126" customWidth="1"/>
    <col min="15" max="15" width="6.5703125" style="126" customWidth="1"/>
    <col min="16" max="16384" width="5" style="125"/>
  </cols>
  <sheetData>
    <row r="1" spans="1:15" x14ac:dyDescent="0.25">
      <c r="A1" s="142" t="s">
        <v>348</v>
      </c>
      <c r="B1" s="125"/>
    </row>
    <row r="3" spans="1:15" x14ac:dyDescent="0.25">
      <c r="A3" s="110" t="s">
        <v>1</v>
      </c>
      <c r="B3" s="7" t="s">
        <v>2</v>
      </c>
      <c r="C3" s="127" t="s">
        <v>335</v>
      </c>
      <c r="D3" s="128" t="s">
        <v>129</v>
      </c>
      <c r="E3" s="128" t="s">
        <v>128</v>
      </c>
      <c r="F3" s="128" t="s">
        <v>127</v>
      </c>
      <c r="G3" s="128" t="s">
        <v>124</v>
      </c>
      <c r="H3" s="128" t="s">
        <v>123</v>
      </c>
      <c r="I3" s="128" t="s">
        <v>122</v>
      </c>
      <c r="J3" s="128" t="s">
        <v>121</v>
      </c>
      <c r="K3" s="128" t="s">
        <v>120</v>
      </c>
      <c r="L3" s="128" t="s">
        <v>336</v>
      </c>
      <c r="M3" s="128" t="s">
        <v>160</v>
      </c>
      <c r="N3" s="128" t="s">
        <v>96</v>
      </c>
      <c r="O3" s="127" t="s">
        <v>337</v>
      </c>
    </row>
    <row r="4" spans="1:15" x14ac:dyDescent="0.25">
      <c r="A4" s="120"/>
      <c r="C4" s="129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29"/>
    </row>
    <row r="5" spans="1:15" x14ac:dyDescent="0.25">
      <c r="A5" s="11">
        <v>30</v>
      </c>
      <c r="B5" s="4" t="s">
        <v>8</v>
      </c>
      <c r="C5" s="131">
        <v>4</v>
      </c>
      <c r="D5" s="132"/>
      <c r="E5" s="132">
        <v>1</v>
      </c>
      <c r="F5" s="132"/>
      <c r="G5" s="132"/>
      <c r="H5" s="132"/>
      <c r="I5" s="132">
        <v>12</v>
      </c>
      <c r="J5" s="132">
        <v>8</v>
      </c>
      <c r="K5" s="132">
        <v>1</v>
      </c>
      <c r="L5" s="132"/>
      <c r="M5" s="132"/>
      <c r="N5" s="132"/>
      <c r="O5" s="132">
        <v>26</v>
      </c>
    </row>
    <row r="6" spans="1:15" x14ac:dyDescent="0.25">
      <c r="A6" s="11">
        <v>31</v>
      </c>
      <c r="B6" s="4" t="s">
        <v>9</v>
      </c>
      <c r="C6" s="131">
        <v>154</v>
      </c>
      <c r="D6" s="132">
        <v>14</v>
      </c>
      <c r="E6" s="132">
        <v>33</v>
      </c>
      <c r="F6" s="132">
        <v>13</v>
      </c>
      <c r="G6" s="132">
        <v>9</v>
      </c>
      <c r="H6" s="132">
        <v>5</v>
      </c>
      <c r="I6" s="132">
        <v>782</v>
      </c>
      <c r="J6" s="132">
        <v>326</v>
      </c>
      <c r="K6" s="132">
        <v>97</v>
      </c>
      <c r="L6" s="132">
        <v>25</v>
      </c>
      <c r="M6" s="132">
        <v>132</v>
      </c>
      <c r="N6" s="132">
        <v>51</v>
      </c>
      <c r="O6" s="132">
        <v>1641</v>
      </c>
    </row>
    <row r="7" spans="1:15" x14ac:dyDescent="0.25">
      <c r="A7" s="11">
        <v>143</v>
      </c>
      <c r="B7" s="4" t="s">
        <v>36</v>
      </c>
      <c r="C7" s="131">
        <v>45</v>
      </c>
      <c r="D7" s="132">
        <v>1</v>
      </c>
      <c r="E7" s="132">
        <v>1</v>
      </c>
      <c r="F7" s="132"/>
      <c r="G7" s="132"/>
      <c r="H7" s="132"/>
      <c r="I7" s="132">
        <v>7</v>
      </c>
      <c r="J7" s="132">
        <v>1</v>
      </c>
      <c r="K7" s="132"/>
      <c r="L7" s="132"/>
      <c r="M7" s="132">
        <v>1</v>
      </c>
      <c r="N7" s="132"/>
      <c r="O7" s="132">
        <v>56</v>
      </c>
    </row>
    <row r="8" spans="1:15" x14ac:dyDescent="0.25">
      <c r="A8" s="11">
        <v>145</v>
      </c>
      <c r="B8" s="4" t="s">
        <v>37</v>
      </c>
      <c r="C8" s="131">
        <v>61</v>
      </c>
      <c r="D8" s="132"/>
      <c r="E8" s="132">
        <v>2</v>
      </c>
      <c r="F8" s="132">
        <v>2</v>
      </c>
      <c r="G8" s="132">
        <v>1</v>
      </c>
      <c r="H8" s="132">
        <v>2</v>
      </c>
      <c r="I8" s="132">
        <v>13</v>
      </c>
      <c r="J8" s="132">
        <v>2</v>
      </c>
      <c r="K8" s="132">
        <v>1</v>
      </c>
      <c r="L8" s="132"/>
      <c r="M8" s="132"/>
      <c r="N8" s="132"/>
      <c r="O8" s="132">
        <v>84</v>
      </c>
    </row>
    <row r="9" spans="1:15" x14ac:dyDescent="0.25">
      <c r="A9" s="11">
        <v>146</v>
      </c>
      <c r="B9" s="4" t="s">
        <v>346</v>
      </c>
      <c r="C9" s="131">
        <v>96</v>
      </c>
      <c r="D9" s="132">
        <v>1</v>
      </c>
      <c r="E9" s="132">
        <v>4</v>
      </c>
      <c r="F9" s="132">
        <v>1</v>
      </c>
      <c r="G9" s="132">
        <v>2</v>
      </c>
      <c r="H9" s="132"/>
      <c r="I9" s="132">
        <v>27</v>
      </c>
      <c r="J9" s="132">
        <v>5</v>
      </c>
      <c r="K9" s="132">
        <v>5</v>
      </c>
      <c r="L9" s="132">
        <v>1</v>
      </c>
      <c r="M9" s="132">
        <v>1</v>
      </c>
      <c r="N9" s="132"/>
      <c r="O9" s="132">
        <v>143</v>
      </c>
    </row>
    <row r="10" spans="1:15" x14ac:dyDescent="0.25">
      <c r="A10" s="11">
        <v>33</v>
      </c>
      <c r="B10" s="4" t="s">
        <v>38</v>
      </c>
      <c r="C10" s="131">
        <v>152</v>
      </c>
      <c r="D10" s="132">
        <v>1</v>
      </c>
      <c r="E10" s="132">
        <v>2</v>
      </c>
      <c r="F10" s="132"/>
      <c r="G10" s="132"/>
      <c r="H10" s="132"/>
      <c r="I10" s="132">
        <v>3</v>
      </c>
      <c r="J10" s="132">
        <v>4</v>
      </c>
      <c r="K10" s="132"/>
      <c r="L10" s="132"/>
      <c r="M10" s="132">
        <v>1</v>
      </c>
      <c r="N10" s="132"/>
      <c r="O10" s="132">
        <v>163</v>
      </c>
    </row>
    <row r="11" spans="1:15" x14ac:dyDescent="0.25">
      <c r="A11" s="11">
        <v>34</v>
      </c>
      <c r="B11" s="4" t="s">
        <v>39</v>
      </c>
      <c r="C11" s="131">
        <v>40</v>
      </c>
      <c r="D11" s="132">
        <v>5</v>
      </c>
      <c r="E11" s="132">
        <v>4</v>
      </c>
      <c r="F11" s="132"/>
      <c r="G11" s="132"/>
      <c r="H11" s="132">
        <v>1</v>
      </c>
      <c r="I11" s="132">
        <v>4</v>
      </c>
      <c r="J11" s="132">
        <v>1</v>
      </c>
      <c r="K11" s="132"/>
      <c r="L11" s="132"/>
      <c r="M11" s="132"/>
      <c r="N11" s="132"/>
      <c r="O11" s="132">
        <v>55</v>
      </c>
    </row>
    <row r="12" spans="1:15" x14ac:dyDescent="0.25">
      <c r="A12" s="11">
        <v>39</v>
      </c>
      <c r="B12" s="4" t="s">
        <v>40</v>
      </c>
      <c r="C12" s="131">
        <v>88</v>
      </c>
      <c r="D12" s="132"/>
      <c r="E12" s="132">
        <v>1</v>
      </c>
      <c r="F12" s="132"/>
      <c r="G12" s="132"/>
      <c r="H12" s="132"/>
      <c r="I12" s="132">
        <v>8</v>
      </c>
      <c r="J12" s="132"/>
      <c r="K12" s="132"/>
      <c r="L12" s="132"/>
      <c r="M12" s="132"/>
      <c r="N12" s="132"/>
      <c r="O12" s="132">
        <v>97</v>
      </c>
    </row>
    <row r="13" spans="1:15" x14ac:dyDescent="0.25">
      <c r="A13" s="11">
        <v>123</v>
      </c>
      <c r="B13" s="4" t="s">
        <v>29</v>
      </c>
      <c r="C13" s="131">
        <v>14</v>
      </c>
      <c r="D13" s="132"/>
      <c r="E13" s="132"/>
      <c r="F13" s="132"/>
      <c r="G13" s="132"/>
      <c r="H13" s="132"/>
      <c r="I13" s="132">
        <v>1</v>
      </c>
      <c r="J13" s="132">
        <v>1</v>
      </c>
      <c r="K13" s="132"/>
      <c r="L13" s="132"/>
      <c r="M13" s="132"/>
      <c r="N13" s="132"/>
      <c r="O13" s="132">
        <v>16</v>
      </c>
    </row>
    <row r="14" spans="1:15" x14ac:dyDescent="0.25">
      <c r="A14" s="11">
        <v>35</v>
      </c>
      <c r="B14" s="4" t="s">
        <v>41</v>
      </c>
      <c r="C14" s="131">
        <v>2</v>
      </c>
      <c r="D14" s="132"/>
      <c r="E14" s="132"/>
      <c r="F14" s="132"/>
      <c r="G14" s="132"/>
      <c r="H14" s="132"/>
      <c r="I14" s="132"/>
      <c r="J14" s="132"/>
      <c r="K14" s="132"/>
      <c r="L14" s="132"/>
      <c r="M14" s="132"/>
      <c r="N14" s="132"/>
      <c r="O14" s="132">
        <v>2</v>
      </c>
    </row>
    <row r="15" spans="1:15" x14ac:dyDescent="0.25">
      <c r="A15" s="11">
        <v>36</v>
      </c>
      <c r="B15" s="4" t="s">
        <v>42</v>
      </c>
      <c r="C15" s="131">
        <v>6</v>
      </c>
      <c r="D15" s="132"/>
      <c r="E15" s="132"/>
      <c r="F15" s="132"/>
      <c r="G15" s="132"/>
      <c r="H15" s="132"/>
      <c r="I15" s="132">
        <v>2</v>
      </c>
      <c r="J15" s="132">
        <v>1</v>
      </c>
      <c r="K15" s="132"/>
      <c r="L15" s="132"/>
      <c r="M15" s="132"/>
      <c r="N15" s="132"/>
      <c r="O15" s="132">
        <v>9</v>
      </c>
    </row>
    <row r="16" spans="1:15" x14ac:dyDescent="0.25">
      <c r="A16" s="11">
        <v>37</v>
      </c>
      <c r="B16" s="4" t="s">
        <v>347</v>
      </c>
      <c r="C16" s="131">
        <v>2</v>
      </c>
      <c r="D16" s="132"/>
      <c r="E16" s="132"/>
      <c r="F16" s="132"/>
      <c r="G16" s="132"/>
      <c r="H16" s="132"/>
      <c r="I16" s="132"/>
      <c r="J16" s="132"/>
      <c r="K16" s="132"/>
      <c r="L16" s="132"/>
      <c r="M16" s="132"/>
      <c r="N16" s="132"/>
      <c r="O16" s="132">
        <v>2</v>
      </c>
    </row>
    <row r="17" spans="1:15" x14ac:dyDescent="0.25">
      <c r="A17" s="11">
        <v>38</v>
      </c>
      <c r="B17" s="4" t="s">
        <v>43</v>
      </c>
      <c r="C17" s="131">
        <v>15</v>
      </c>
      <c r="D17" s="132"/>
      <c r="E17" s="132"/>
      <c r="F17" s="132"/>
      <c r="G17" s="132"/>
      <c r="H17" s="132"/>
      <c r="I17" s="132"/>
      <c r="J17" s="132"/>
      <c r="K17" s="132"/>
      <c r="L17" s="132"/>
      <c r="M17" s="132"/>
      <c r="N17" s="132"/>
      <c r="O17" s="132">
        <v>15</v>
      </c>
    </row>
    <row r="18" spans="1:15" x14ac:dyDescent="0.25">
      <c r="A18" s="11">
        <v>32</v>
      </c>
      <c r="B18" s="4" t="s">
        <v>25</v>
      </c>
      <c r="C18" s="131">
        <v>68</v>
      </c>
      <c r="D18" s="132"/>
      <c r="E18" s="132"/>
      <c r="F18" s="132"/>
      <c r="G18" s="132"/>
      <c r="H18" s="132"/>
      <c r="I18" s="132">
        <v>5</v>
      </c>
      <c r="J18" s="132">
        <v>1</v>
      </c>
      <c r="K18" s="132">
        <v>1</v>
      </c>
      <c r="L18" s="132"/>
      <c r="M18" s="132"/>
      <c r="N18" s="132"/>
      <c r="O18" s="132">
        <v>75</v>
      </c>
    </row>
    <row r="19" spans="1:15" x14ac:dyDescent="0.25">
      <c r="A19" s="125"/>
      <c r="B19" s="125"/>
      <c r="C19" s="125"/>
      <c r="D19" s="132"/>
      <c r="E19" s="132"/>
      <c r="F19" s="132"/>
      <c r="G19" s="132"/>
      <c r="H19" s="132"/>
      <c r="I19" s="132"/>
      <c r="J19" s="132"/>
      <c r="K19" s="132"/>
      <c r="L19" s="132"/>
      <c r="M19" s="132"/>
      <c r="N19" s="132"/>
      <c r="O19" s="132"/>
    </row>
    <row r="20" spans="1:15" x14ac:dyDescent="0.25">
      <c r="A20" s="138"/>
      <c r="B20" s="139" t="s">
        <v>343</v>
      </c>
      <c r="C20" s="140">
        <v>747</v>
      </c>
      <c r="D20" s="141">
        <v>22</v>
      </c>
      <c r="E20" s="141">
        <v>48</v>
      </c>
      <c r="F20" s="141">
        <v>16</v>
      </c>
      <c r="G20" s="141">
        <v>12</v>
      </c>
      <c r="H20" s="141">
        <v>8</v>
      </c>
      <c r="I20" s="141">
        <v>864</v>
      </c>
      <c r="J20" s="141">
        <v>350</v>
      </c>
      <c r="K20" s="141">
        <v>105</v>
      </c>
      <c r="L20" s="141">
        <v>26</v>
      </c>
      <c r="M20" s="141">
        <v>135</v>
      </c>
      <c r="N20" s="141">
        <v>51</v>
      </c>
      <c r="O20" s="141">
        <v>2384</v>
      </c>
    </row>
    <row r="21" spans="1:15" x14ac:dyDescent="0.25">
      <c r="A21" s="125"/>
      <c r="B21" s="125"/>
      <c r="C21" s="131"/>
      <c r="D21" s="132"/>
      <c r="E21" s="132"/>
      <c r="F21" s="132"/>
      <c r="G21" s="132"/>
      <c r="H21" s="132"/>
      <c r="I21" s="132"/>
      <c r="J21" s="132"/>
      <c r="K21" s="132"/>
      <c r="L21" s="132"/>
      <c r="M21" s="132"/>
      <c r="N21" s="132"/>
      <c r="O21" s="132"/>
    </row>
    <row r="22" spans="1:15" x14ac:dyDescent="0.25">
      <c r="A22" s="125"/>
      <c r="B22" s="125" t="s">
        <v>97</v>
      </c>
      <c r="C22" s="131"/>
      <c r="D22" s="132">
        <v>1.3439218081857054</v>
      </c>
      <c r="E22" s="132">
        <v>2.9321930360415394</v>
      </c>
      <c r="F22" s="132">
        <v>0.97739767868051308</v>
      </c>
      <c r="G22" s="132">
        <v>0.73304825901038484</v>
      </c>
      <c r="H22" s="132">
        <v>0.48869883934025654</v>
      </c>
      <c r="I22" s="132">
        <v>52.779474648747708</v>
      </c>
      <c r="J22" s="132">
        <v>21.380574221136225</v>
      </c>
      <c r="K22" s="132">
        <v>6.4141722663408673</v>
      </c>
      <c r="L22" s="132">
        <v>1.5882712278558337</v>
      </c>
      <c r="M22" s="132">
        <v>8.2467929138668286</v>
      </c>
      <c r="N22" s="132">
        <v>3.1154551007941356</v>
      </c>
      <c r="O22" s="132"/>
    </row>
    <row r="23" spans="1:15" x14ac:dyDescent="0.25">
      <c r="A23" s="125"/>
      <c r="B23" s="125"/>
    </row>
    <row r="24" spans="1:15" x14ac:dyDescent="0.25">
      <c r="A24" s="11"/>
    </row>
    <row r="25" spans="1:15" x14ac:dyDescent="0.25">
      <c r="A25" s="125"/>
      <c r="B25" s="125"/>
    </row>
    <row r="26" spans="1:15" x14ac:dyDescent="0.25">
      <c r="A26" s="125"/>
      <c r="B26" s="125"/>
    </row>
    <row r="27" spans="1:15" x14ac:dyDescent="0.25">
      <c r="A27" s="125"/>
      <c r="B27" s="125"/>
    </row>
    <row r="28" spans="1:15" x14ac:dyDescent="0.25">
      <c r="A28" s="125"/>
      <c r="B28" s="125"/>
    </row>
    <row r="29" spans="1:15" x14ac:dyDescent="0.25">
      <c r="A29" s="125"/>
      <c r="B29" s="125"/>
    </row>
    <row r="30" spans="1:15" x14ac:dyDescent="0.25">
      <c r="A30" s="125"/>
      <c r="B30" s="125"/>
    </row>
    <row r="31" spans="1:15" x14ac:dyDescent="0.25">
      <c r="A31" s="125"/>
      <c r="B31" s="125"/>
    </row>
    <row r="32" spans="1:15" x14ac:dyDescent="0.25">
      <c r="A32" s="125"/>
      <c r="B32" s="125"/>
    </row>
    <row r="36" spans="2:2" x14ac:dyDescent="0.25">
      <c r="B36" s="1"/>
    </row>
  </sheetData>
  <pageMargins left="0.75" right="0.55000000000000004" top="1" bottom="0.75" header="0.5" footer="0"/>
  <pageSetup paperSize="119" firstPageNumber="0" fitToWidth="0" fitToHeight="0" orientation="portrait" r:id="rId1"/>
  <headerFooter alignWithMargins="0">
    <oddHeader>&amp;L&amp;"Times New Roman,Regular"&amp;D&amp;C&amp;"Times New Roman,Regular"&amp;A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"/>
  <sheetViews>
    <sheetView workbookViewId="0">
      <selection activeCell="I9" sqref="I9"/>
    </sheetView>
  </sheetViews>
  <sheetFormatPr defaultColWidth="4.85546875" defaultRowHeight="15" x14ac:dyDescent="0.25"/>
  <cols>
    <col min="1" max="1" width="4.85546875" style="104" customWidth="1"/>
    <col min="2" max="2" width="25.85546875" style="4" customWidth="1"/>
    <col min="3" max="3" width="7.42578125" style="105" customWidth="1"/>
    <col min="4" max="5" width="8.140625" style="105" customWidth="1"/>
    <col min="6" max="6" width="7.42578125" style="105" customWidth="1"/>
    <col min="7" max="7" width="1.140625" style="106" customWidth="1"/>
    <col min="8" max="11" width="4.85546875" style="11" customWidth="1"/>
    <col min="12" max="12" width="1" style="4" customWidth="1"/>
    <col min="13" max="16384" width="4.85546875" style="107"/>
  </cols>
  <sheetData>
    <row r="1" spans="1:12" x14ac:dyDescent="0.25">
      <c r="A1" s="103" t="s">
        <v>349</v>
      </c>
    </row>
    <row r="2" spans="1:12" x14ac:dyDescent="0.25">
      <c r="C2" s="108" t="s">
        <v>277</v>
      </c>
      <c r="D2" s="108"/>
      <c r="E2" s="108"/>
      <c r="F2" s="108"/>
      <c r="H2" s="109" t="s">
        <v>278</v>
      </c>
      <c r="I2" s="109"/>
      <c r="J2" s="109"/>
      <c r="K2" s="109"/>
    </row>
    <row r="3" spans="1:12" x14ac:dyDescent="0.25">
      <c r="A3" s="110" t="s">
        <v>1</v>
      </c>
      <c r="B3" s="7" t="s">
        <v>2</v>
      </c>
      <c r="C3" s="111" t="s">
        <v>274</v>
      </c>
      <c r="D3" s="111" t="s">
        <v>197</v>
      </c>
      <c r="E3" s="111" t="s">
        <v>211</v>
      </c>
      <c r="F3" s="111" t="s">
        <v>275</v>
      </c>
      <c r="G3" s="112"/>
      <c r="H3" s="113" t="s">
        <v>274</v>
      </c>
      <c r="I3" s="113" t="s">
        <v>197</v>
      </c>
      <c r="J3" s="114" t="s">
        <v>211</v>
      </c>
      <c r="K3" s="114" t="s">
        <v>275</v>
      </c>
    </row>
    <row r="4" spans="1:12" x14ac:dyDescent="0.25">
      <c r="J4" s="115"/>
      <c r="K4" s="115"/>
    </row>
    <row r="5" spans="1:12" x14ac:dyDescent="0.25">
      <c r="A5" s="116"/>
      <c r="B5" s="1" t="s">
        <v>350</v>
      </c>
      <c r="C5" s="105">
        <v>0.36420907569642685</v>
      </c>
      <c r="D5" s="105">
        <v>0.60895095769965668</v>
      </c>
      <c r="E5" s="105">
        <v>0.57089993420304053</v>
      </c>
      <c r="F5" s="105">
        <v>0.60961842402348165</v>
      </c>
      <c r="G5" s="117"/>
      <c r="H5" s="118"/>
      <c r="I5" s="118"/>
      <c r="J5" s="118"/>
      <c r="K5" s="118"/>
      <c r="L5" s="1"/>
    </row>
    <row r="6" spans="1:12" x14ac:dyDescent="0.25">
      <c r="A6" s="11">
        <v>40</v>
      </c>
      <c r="B6" s="4" t="s">
        <v>8</v>
      </c>
      <c r="C6" s="105">
        <v>3.2811628441119533E-3</v>
      </c>
      <c r="D6" s="105">
        <v>1.0097401084305532E-2</v>
      </c>
      <c r="E6" s="105">
        <v>1.1378421565571865E-2</v>
      </c>
      <c r="F6" s="105">
        <v>0</v>
      </c>
      <c r="G6" s="117"/>
    </row>
    <row r="7" spans="1:12" x14ac:dyDescent="0.25">
      <c r="A7" s="11">
        <v>41</v>
      </c>
      <c r="B7" s="4" t="s">
        <v>9</v>
      </c>
      <c r="C7" s="105">
        <v>0.34124093578764314</v>
      </c>
      <c r="D7" s="105">
        <v>0.50409333105494536</v>
      </c>
      <c r="E7" s="105">
        <v>0.40517075053058077</v>
      </c>
      <c r="F7" s="105">
        <v>0.40641228268232105</v>
      </c>
      <c r="G7" s="117"/>
      <c r="H7" s="11">
        <v>1</v>
      </c>
      <c r="I7" s="11">
        <v>6</v>
      </c>
      <c r="J7" s="11">
        <v>20</v>
      </c>
    </row>
    <row r="8" spans="1:12" x14ac:dyDescent="0.25">
      <c r="A8" s="11">
        <v>144</v>
      </c>
      <c r="B8" s="4" t="s">
        <v>351</v>
      </c>
      <c r="C8" s="105">
        <v>9.8434885323358604E-3</v>
      </c>
      <c r="D8" s="105">
        <v>5.3593898062852439E-2</v>
      </c>
      <c r="E8" s="105">
        <v>0.13109920499463237</v>
      </c>
      <c r="F8" s="105">
        <v>0.13547076089410703</v>
      </c>
      <c r="G8" s="117"/>
      <c r="I8" s="11">
        <v>1</v>
      </c>
      <c r="J8" s="11">
        <v>4</v>
      </c>
    </row>
    <row r="9" spans="1:12" x14ac:dyDescent="0.25">
      <c r="A9" s="11">
        <v>42</v>
      </c>
      <c r="B9" s="4" t="s">
        <v>352</v>
      </c>
      <c r="C9" s="105">
        <v>9.8434885323358604E-3</v>
      </c>
      <c r="D9" s="105">
        <v>4.1166327497553321E-2</v>
      </c>
      <c r="E9" s="105">
        <v>2.127270118780827E-2</v>
      </c>
      <c r="F9" s="105">
        <v>6.7735380447053517E-2</v>
      </c>
      <c r="G9" s="117"/>
      <c r="I9" s="11">
        <v>6</v>
      </c>
      <c r="J9" s="11">
        <v>12</v>
      </c>
    </row>
    <row r="10" spans="1:12" x14ac:dyDescent="0.25">
      <c r="A10" s="11"/>
      <c r="G10" s="117"/>
    </row>
    <row r="11" spans="1:12" x14ac:dyDescent="0.25">
      <c r="A11" s="116"/>
      <c r="B11" s="1" t="s">
        <v>353</v>
      </c>
      <c r="C11" s="105">
        <v>15.214752108147128</v>
      </c>
      <c r="D11" s="105">
        <v>14.593074736302487</v>
      </c>
      <c r="E11" s="105">
        <v>12.700297323102649</v>
      </c>
      <c r="F11" s="105">
        <v>16.087152856175209</v>
      </c>
      <c r="G11" s="117"/>
      <c r="H11" s="118"/>
      <c r="I11" s="118"/>
      <c r="J11" s="118"/>
      <c r="K11" s="118"/>
      <c r="L11" s="1"/>
    </row>
    <row r="12" spans="1:12" x14ac:dyDescent="0.25">
      <c r="A12" s="11">
        <v>45</v>
      </c>
      <c r="B12" s="4" t="s">
        <v>8</v>
      </c>
      <c r="C12" s="105">
        <v>1.4273058371886997</v>
      </c>
      <c r="D12" s="105">
        <v>1.2536311807745484</v>
      </c>
      <c r="E12" s="105">
        <v>1.1205271672182728</v>
      </c>
      <c r="F12" s="105">
        <v>0.4854368932038835</v>
      </c>
      <c r="G12" s="117"/>
    </row>
    <row r="13" spans="1:12" x14ac:dyDescent="0.25">
      <c r="A13" s="11">
        <v>46</v>
      </c>
      <c r="B13" s="4" t="s">
        <v>9</v>
      </c>
      <c r="C13" s="105">
        <v>13.787446270958428</v>
      </c>
      <c r="D13" s="105">
        <v>13.339443555527938</v>
      </c>
      <c r="E13" s="105">
        <v>11.565423450432133</v>
      </c>
      <c r="F13" s="105">
        <v>15.601715962971326</v>
      </c>
      <c r="G13" s="117"/>
      <c r="H13" s="11">
        <v>15</v>
      </c>
      <c r="I13" s="11">
        <v>55</v>
      </c>
      <c r="J13" s="11">
        <v>96</v>
      </c>
    </row>
    <row r="14" spans="1:12" x14ac:dyDescent="0.25">
      <c r="A14" s="11"/>
      <c r="G14" s="117"/>
    </row>
    <row r="15" spans="1:12" x14ac:dyDescent="0.25">
      <c r="A15" s="116"/>
      <c r="B15" s="4" t="s">
        <v>142</v>
      </c>
      <c r="C15" s="121">
        <v>36</v>
      </c>
      <c r="D15" s="121">
        <v>156</v>
      </c>
      <c r="E15" s="121">
        <v>189</v>
      </c>
      <c r="F15" s="121">
        <v>9</v>
      </c>
      <c r="J15" s="115"/>
      <c r="K15" s="115"/>
    </row>
    <row r="16" spans="1:12" x14ac:dyDescent="0.25">
      <c r="A16" s="116"/>
      <c r="B16" s="4" t="s">
        <v>326</v>
      </c>
      <c r="C16" s="121">
        <v>30477</v>
      </c>
      <c r="D16" s="121">
        <v>128746</v>
      </c>
      <c r="E16" s="121">
        <v>202137</v>
      </c>
      <c r="F16" s="121">
        <v>8858</v>
      </c>
      <c r="G16" s="122"/>
      <c r="J16" s="115"/>
      <c r="K16" s="115"/>
    </row>
    <row r="17" spans="1:12" x14ac:dyDescent="0.25">
      <c r="A17" s="116"/>
      <c r="B17" s="4" t="s">
        <v>327</v>
      </c>
      <c r="C17" s="121">
        <v>318</v>
      </c>
      <c r="D17" s="121">
        <v>1460</v>
      </c>
      <c r="E17" s="121">
        <v>2106</v>
      </c>
      <c r="F17" s="121">
        <v>8</v>
      </c>
      <c r="G17" s="122"/>
      <c r="J17" s="115"/>
      <c r="K17" s="115"/>
    </row>
    <row r="18" spans="1:12" x14ac:dyDescent="0.25">
      <c r="A18" s="110"/>
      <c r="B18" s="7" t="s">
        <v>6</v>
      </c>
      <c r="C18" s="123">
        <f>SUM(C16:C17)</f>
        <v>30795</v>
      </c>
      <c r="D18" s="123">
        <f>SUM(D16:D17)</f>
        <v>130206</v>
      </c>
      <c r="E18" s="123">
        <f>SUM(E16:E17)</f>
        <v>204243</v>
      </c>
      <c r="F18" s="123">
        <f>SUM(F16:F17)</f>
        <v>8866</v>
      </c>
      <c r="G18" s="112"/>
      <c r="H18" s="113"/>
      <c r="I18" s="113"/>
      <c r="J18" s="113"/>
      <c r="K18" s="113"/>
    </row>
    <row r="25" spans="1:12" x14ac:dyDescent="0.25">
      <c r="B25" s="1"/>
      <c r="H25" s="118"/>
      <c r="I25" s="118"/>
      <c r="J25" s="118"/>
      <c r="K25" s="118"/>
      <c r="L25" s="1"/>
    </row>
    <row r="26" spans="1:12" x14ac:dyDescent="0.25">
      <c r="H26" s="118"/>
      <c r="I26" s="118"/>
      <c r="J26" s="118"/>
      <c r="K26" s="118"/>
    </row>
    <row r="31" spans="1:12" x14ac:dyDescent="0.25">
      <c r="H31" s="118"/>
      <c r="I31" s="118"/>
      <c r="J31" s="118"/>
      <c r="K31" s="118"/>
    </row>
    <row r="52" spans="8:11" x14ac:dyDescent="0.25">
      <c r="H52" s="118"/>
      <c r="I52" s="118"/>
      <c r="J52" s="118"/>
      <c r="K52" s="118"/>
    </row>
  </sheetData>
  <mergeCells count="2">
    <mergeCell ref="C2:F2"/>
    <mergeCell ref="H2:K2"/>
  </mergeCells>
  <pageMargins left="1" right="0.75" top="1" bottom="0.75" header="0.5" footer="0.5"/>
  <pageSetup orientation="portrait" horizontalDpi="300" verticalDpi="300" r:id="rId1"/>
  <headerFooter alignWithMargins="0">
    <oddHeader>&amp;L&amp;"Times New Roman,Regular"&amp;11&amp;D&amp;C&amp;"Times New Roman,Regular"&amp;11&amp;A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workbookViewId="0">
      <selection activeCell="I9" sqref="I9"/>
    </sheetView>
  </sheetViews>
  <sheetFormatPr defaultColWidth="5" defaultRowHeight="15" x14ac:dyDescent="0.25"/>
  <cols>
    <col min="1" max="1" width="4.28515625" style="104" customWidth="1"/>
    <col min="2" max="2" width="18.42578125" style="4" customWidth="1"/>
    <col min="3" max="3" width="5.5703125" style="126" customWidth="1"/>
    <col min="4" max="5" width="4.5703125" style="126" customWidth="1"/>
    <col min="6" max="6" width="5.5703125" style="126" customWidth="1"/>
    <col min="7" max="7" width="4.5703125" style="126" customWidth="1"/>
    <col min="8" max="8" width="6" style="126" customWidth="1"/>
    <col min="9" max="14" width="4.5703125" style="126" customWidth="1"/>
    <col min="15" max="15" width="6.5703125" style="126" customWidth="1"/>
    <col min="16" max="16384" width="5" style="125"/>
  </cols>
  <sheetData>
    <row r="1" spans="1:15" x14ac:dyDescent="0.25">
      <c r="A1" s="1" t="s">
        <v>354</v>
      </c>
      <c r="B1" s="125"/>
    </row>
    <row r="3" spans="1:15" x14ac:dyDescent="0.25">
      <c r="A3" s="110" t="s">
        <v>1</v>
      </c>
      <c r="B3" s="7" t="s">
        <v>2</v>
      </c>
      <c r="C3" s="127" t="s">
        <v>335</v>
      </c>
      <c r="D3" s="128" t="s">
        <v>129</v>
      </c>
      <c r="E3" s="128" t="s">
        <v>128</v>
      </c>
      <c r="F3" s="128" t="s">
        <v>127</v>
      </c>
      <c r="G3" s="128" t="s">
        <v>124</v>
      </c>
      <c r="H3" s="128" t="s">
        <v>123</v>
      </c>
      <c r="I3" s="128" t="s">
        <v>122</v>
      </c>
      <c r="J3" s="128" t="s">
        <v>121</v>
      </c>
      <c r="K3" s="128" t="s">
        <v>120</v>
      </c>
      <c r="L3" s="128" t="s">
        <v>336</v>
      </c>
      <c r="M3" s="128" t="s">
        <v>160</v>
      </c>
      <c r="N3" s="128" t="s">
        <v>96</v>
      </c>
      <c r="O3" s="127" t="s">
        <v>337</v>
      </c>
    </row>
    <row r="4" spans="1:15" x14ac:dyDescent="0.25">
      <c r="A4" s="120"/>
      <c r="C4" s="129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29"/>
    </row>
    <row r="5" spans="1:15" x14ac:dyDescent="0.25">
      <c r="A5" s="116"/>
      <c r="B5" s="1" t="s">
        <v>350</v>
      </c>
      <c r="C5" s="143"/>
      <c r="D5" s="143"/>
      <c r="E5" s="143"/>
      <c r="F5" s="143"/>
      <c r="G5" s="143"/>
      <c r="H5" s="143"/>
      <c r="I5" s="143"/>
      <c r="J5" s="143"/>
      <c r="K5" s="143"/>
      <c r="L5" s="143"/>
      <c r="M5" s="143"/>
      <c r="N5" s="143"/>
      <c r="O5" s="143"/>
    </row>
    <row r="6" spans="1:15" x14ac:dyDescent="0.25">
      <c r="A6" s="11">
        <v>40</v>
      </c>
      <c r="B6" s="4" t="s">
        <v>8</v>
      </c>
      <c r="C6" s="131"/>
      <c r="D6" s="144"/>
      <c r="E6" s="144"/>
      <c r="F6" s="144"/>
      <c r="G6" s="144"/>
      <c r="H6" s="144">
        <v>1</v>
      </c>
      <c r="I6" s="144"/>
      <c r="J6" s="144"/>
      <c r="K6" s="144"/>
      <c r="L6" s="144"/>
      <c r="M6" s="132"/>
      <c r="N6" s="132"/>
      <c r="O6" s="132">
        <v>1</v>
      </c>
    </row>
    <row r="7" spans="1:15" x14ac:dyDescent="0.25">
      <c r="A7" s="11">
        <v>41</v>
      </c>
      <c r="B7" s="4" t="s">
        <v>9</v>
      </c>
      <c r="C7" s="131">
        <v>148</v>
      </c>
      <c r="D7" s="144">
        <v>4</v>
      </c>
      <c r="E7" s="144">
        <v>20</v>
      </c>
      <c r="F7" s="144">
        <v>33</v>
      </c>
      <c r="G7" s="144">
        <v>52</v>
      </c>
      <c r="H7" s="144">
        <v>69</v>
      </c>
      <c r="I7" s="144">
        <v>59</v>
      </c>
      <c r="J7" s="144" t="s">
        <v>355</v>
      </c>
      <c r="K7" s="144"/>
      <c r="L7" s="144" t="s">
        <v>356</v>
      </c>
      <c r="M7" s="132"/>
      <c r="N7" s="132"/>
      <c r="O7" s="132">
        <v>393</v>
      </c>
    </row>
    <row r="8" spans="1:15" x14ac:dyDescent="0.25">
      <c r="A8" s="11">
        <v>144</v>
      </c>
      <c r="B8" s="4" t="s">
        <v>351</v>
      </c>
      <c r="C8" s="131">
        <v>42</v>
      </c>
      <c r="D8" s="144"/>
      <c r="E8" s="144">
        <v>21</v>
      </c>
      <c r="F8" s="144">
        <v>13</v>
      </c>
      <c r="G8" s="144">
        <v>6</v>
      </c>
      <c r="H8" s="144">
        <v>4</v>
      </c>
      <c r="I8" s="144">
        <v>4</v>
      </c>
      <c r="J8" s="144" t="s">
        <v>355</v>
      </c>
      <c r="K8" s="144"/>
      <c r="L8" s="144" t="s">
        <v>355</v>
      </c>
      <c r="M8" s="132"/>
      <c r="N8" s="132"/>
      <c r="O8" s="132">
        <v>94</v>
      </c>
    </row>
    <row r="9" spans="1:15" x14ac:dyDescent="0.25">
      <c r="A9" s="11">
        <v>42</v>
      </c>
      <c r="B9" s="4" t="s">
        <v>357</v>
      </c>
      <c r="C9" s="131">
        <v>10</v>
      </c>
      <c r="D9" s="144"/>
      <c r="E9" s="144" t="s">
        <v>358</v>
      </c>
      <c r="F9" s="144" t="s">
        <v>358</v>
      </c>
      <c r="G9" s="144" t="s">
        <v>358</v>
      </c>
      <c r="H9" s="144" t="s">
        <v>358</v>
      </c>
      <c r="I9" s="144" t="s">
        <v>358</v>
      </c>
      <c r="J9" s="144">
        <v>4</v>
      </c>
      <c r="K9" s="144">
        <v>1</v>
      </c>
      <c r="L9" s="144">
        <v>29</v>
      </c>
      <c r="M9" s="132"/>
      <c r="N9" s="132"/>
      <c r="O9" s="132">
        <v>50</v>
      </c>
    </row>
    <row r="10" spans="1:15" ht="9" customHeight="1" x14ac:dyDescent="0.25">
      <c r="A10" s="11"/>
      <c r="C10" s="131"/>
      <c r="D10" s="132"/>
      <c r="E10" s="132"/>
      <c r="F10" s="132"/>
      <c r="G10" s="132"/>
      <c r="H10" s="132"/>
      <c r="I10" s="132"/>
      <c r="J10" s="132"/>
      <c r="K10" s="132"/>
      <c r="L10" s="132"/>
      <c r="M10" s="132"/>
      <c r="N10" s="132"/>
      <c r="O10" s="132"/>
    </row>
    <row r="11" spans="1:15" x14ac:dyDescent="0.25">
      <c r="A11" s="11"/>
      <c r="B11" s="4" t="s">
        <v>359</v>
      </c>
      <c r="C11" s="131">
        <v>200</v>
      </c>
      <c r="D11" s="132">
        <v>4</v>
      </c>
      <c r="E11" s="132">
        <v>42</v>
      </c>
      <c r="F11" s="132">
        <v>47</v>
      </c>
      <c r="G11" s="132">
        <v>59</v>
      </c>
      <c r="H11" s="132">
        <v>76</v>
      </c>
      <c r="I11" s="132">
        <v>64</v>
      </c>
      <c r="J11" s="132">
        <v>8</v>
      </c>
      <c r="K11" s="132">
        <v>1</v>
      </c>
      <c r="L11" s="132">
        <v>37</v>
      </c>
      <c r="M11" s="132"/>
      <c r="N11" s="132"/>
      <c r="O11" s="132">
        <v>538</v>
      </c>
    </row>
    <row r="12" spans="1:15" x14ac:dyDescent="0.25">
      <c r="A12" s="11"/>
      <c r="B12" s="4" t="s">
        <v>97</v>
      </c>
      <c r="C12" s="131"/>
      <c r="D12" s="132">
        <f t="shared" ref="D12:L12" si="0">D11/3.38</f>
        <v>1.1834319526627219</v>
      </c>
      <c r="E12" s="132">
        <f t="shared" si="0"/>
        <v>12.42603550295858</v>
      </c>
      <c r="F12" s="132">
        <f t="shared" si="0"/>
        <v>13.905325443786984</v>
      </c>
      <c r="G12" s="132">
        <f t="shared" si="0"/>
        <v>17.45562130177515</v>
      </c>
      <c r="H12" s="132">
        <f t="shared" si="0"/>
        <v>22.485207100591715</v>
      </c>
      <c r="I12" s="132">
        <f t="shared" si="0"/>
        <v>18.934911242603551</v>
      </c>
      <c r="J12" s="132">
        <f t="shared" si="0"/>
        <v>2.3668639053254439</v>
      </c>
      <c r="K12" s="132">
        <f t="shared" si="0"/>
        <v>0.29585798816568049</v>
      </c>
      <c r="L12" s="132">
        <f t="shared" si="0"/>
        <v>10.946745562130177</v>
      </c>
      <c r="M12" s="132"/>
      <c r="N12" s="132"/>
      <c r="O12" s="132"/>
    </row>
    <row r="13" spans="1:15" x14ac:dyDescent="0.25">
      <c r="A13" s="11"/>
      <c r="C13" s="131"/>
      <c r="D13" s="132"/>
      <c r="E13" s="132"/>
      <c r="F13" s="132"/>
      <c r="G13" s="132"/>
      <c r="H13" s="132"/>
      <c r="I13" s="132"/>
      <c r="J13" s="132"/>
      <c r="K13" s="132"/>
      <c r="L13" s="132"/>
      <c r="M13" s="132"/>
      <c r="N13" s="132"/>
      <c r="O13" s="132"/>
    </row>
    <row r="14" spans="1:15" x14ac:dyDescent="0.25">
      <c r="A14" s="116"/>
      <c r="B14" s="1" t="s">
        <v>353</v>
      </c>
      <c r="C14" s="131"/>
      <c r="D14" s="131"/>
      <c r="E14" s="131"/>
      <c r="F14" s="131"/>
      <c r="G14" s="131"/>
      <c r="H14" s="131"/>
      <c r="I14" s="131"/>
      <c r="J14" s="131"/>
      <c r="K14" s="131"/>
      <c r="L14" s="131"/>
      <c r="M14" s="131"/>
      <c r="N14" s="131"/>
      <c r="O14" s="131"/>
    </row>
    <row r="15" spans="1:15" x14ac:dyDescent="0.25">
      <c r="A15" s="11">
        <v>45</v>
      </c>
      <c r="B15" s="4" t="s">
        <v>8</v>
      </c>
      <c r="C15" s="131">
        <v>7</v>
      </c>
      <c r="D15" s="132"/>
      <c r="E15" s="132"/>
      <c r="F15" s="132"/>
      <c r="G15" s="132"/>
      <c r="H15" s="132"/>
      <c r="I15" s="132"/>
      <c r="J15" s="132"/>
      <c r="K15" s="132">
        <v>1</v>
      </c>
      <c r="L15" s="132">
        <v>2</v>
      </c>
      <c r="M15" s="132"/>
      <c r="N15" s="132"/>
      <c r="O15" s="132">
        <v>10</v>
      </c>
    </row>
    <row r="16" spans="1:15" x14ac:dyDescent="0.25">
      <c r="A16" s="11">
        <v>46</v>
      </c>
      <c r="B16" s="4" t="s">
        <v>9</v>
      </c>
      <c r="C16" s="131">
        <v>332</v>
      </c>
      <c r="D16" s="132">
        <v>17</v>
      </c>
      <c r="E16" s="132">
        <v>88</v>
      </c>
      <c r="F16" s="132">
        <v>677</v>
      </c>
      <c r="G16" s="132">
        <v>133</v>
      </c>
      <c r="H16" s="132">
        <v>270</v>
      </c>
      <c r="I16" s="132">
        <v>28</v>
      </c>
      <c r="J16" s="132">
        <v>72</v>
      </c>
      <c r="K16" s="132">
        <v>172</v>
      </c>
      <c r="L16" s="132">
        <v>191</v>
      </c>
      <c r="M16" s="132">
        <v>299</v>
      </c>
      <c r="N16" s="132">
        <v>63</v>
      </c>
      <c r="O16" s="132">
        <v>2342</v>
      </c>
    </row>
    <row r="17" spans="1:15" ht="8.25" customHeight="1" x14ac:dyDescent="0.25">
      <c r="A17" s="125"/>
      <c r="B17" s="125"/>
      <c r="C17" s="125"/>
      <c r="D17" s="132"/>
      <c r="E17" s="132"/>
      <c r="F17" s="132"/>
      <c r="G17" s="132"/>
      <c r="H17" s="132"/>
      <c r="I17" s="132"/>
      <c r="J17" s="132"/>
      <c r="K17" s="132"/>
      <c r="L17" s="132"/>
      <c r="M17" s="132"/>
      <c r="N17" s="132"/>
      <c r="O17" s="132"/>
    </row>
    <row r="18" spans="1:15" x14ac:dyDescent="0.25">
      <c r="A18" s="125"/>
      <c r="B18" s="125" t="s">
        <v>360</v>
      </c>
      <c r="C18" s="126">
        <v>339</v>
      </c>
      <c r="D18" s="126">
        <v>17</v>
      </c>
      <c r="E18" s="126">
        <v>88</v>
      </c>
      <c r="F18" s="126">
        <v>677</v>
      </c>
      <c r="G18" s="126">
        <v>133</v>
      </c>
      <c r="H18" s="126">
        <v>270</v>
      </c>
      <c r="I18" s="126">
        <v>28</v>
      </c>
      <c r="J18" s="126">
        <v>72</v>
      </c>
      <c r="K18" s="126">
        <v>173</v>
      </c>
      <c r="L18" s="126">
        <v>193</v>
      </c>
      <c r="M18" s="126">
        <v>299</v>
      </c>
      <c r="N18" s="126">
        <v>63</v>
      </c>
      <c r="O18" s="126">
        <v>2352</v>
      </c>
    </row>
    <row r="19" spans="1:15" x14ac:dyDescent="0.25">
      <c r="A19" s="138"/>
      <c r="B19" s="138" t="s">
        <v>97</v>
      </c>
      <c r="C19" s="145"/>
      <c r="D19" s="145">
        <f t="shared" ref="D19:N19" si="1">D18/20.13</f>
        <v>0.84451068057625434</v>
      </c>
      <c r="E19" s="145">
        <f t="shared" si="1"/>
        <v>4.3715846994535523</v>
      </c>
      <c r="F19" s="145">
        <f t="shared" si="1"/>
        <v>33.631395926477893</v>
      </c>
      <c r="G19" s="145">
        <f t="shared" si="1"/>
        <v>6.6070541480377551</v>
      </c>
      <c r="H19" s="145">
        <f t="shared" si="1"/>
        <v>13.412816691505217</v>
      </c>
      <c r="I19" s="145">
        <f t="shared" si="1"/>
        <v>1.3909587680079485</v>
      </c>
      <c r="J19" s="145">
        <f t="shared" si="1"/>
        <v>3.5767511177347244</v>
      </c>
      <c r="K19" s="145">
        <f t="shared" si="1"/>
        <v>8.5941381023348242</v>
      </c>
      <c r="L19" s="145">
        <f t="shared" si="1"/>
        <v>9.5876800794833592</v>
      </c>
      <c r="M19" s="145">
        <f t="shared" si="1"/>
        <v>14.853452558370591</v>
      </c>
      <c r="N19" s="145">
        <f t="shared" si="1"/>
        <v>3.129657228017884</v>
      </c>
      <c r="O19" s="135"/>
    </row>
    <row r="20" spans="1:15" x14ac:dyDescent="0.25">
      <c r="A20" s="125"/>
      <c r="B20" s="125"/>
    </row>
    <row r="21" spans="1:15" x14ac:dyDescent="0.25">
      <c r="A21" s="146" t="s">
        <v>361</v>
      </c>
    </row>
    <row r="23" spans="1:15" x14ac:dyDescent="0.25">
      <c r="A23" s="125"/>
      <c r="B23" s="125"/>
    </row>
    <row r="24" spans="1:15" x14ac:dyDescent="0.25">
      <c r="A24" s="125"/>
      <c r="B24" s="125"/>
    </row>
    <row r="25" spans="1:15" x14ac:dyDescent="0.25">
      <c r="A25" s="125"/>
      <c r="B25" s="125"/>
    </row>
    <row r="26" spans="1:15" x14ac:dyDescent="0.25">
      <c r="A26" s="125"/>
      <c r="B26" s="125"/>
    </row>
    <row r="30" spans="1:15" x14ac:dyDescent="0.25">
      <c r="B30" s="1"/>
    </row>
  </sheetData>
  <pageMargins left="0.75" right="0.55000000000000004" top="1" bottom="0.75" header="0.5" footer="0"/>
  <pageSetup firstPageNumber="0" fitToWidth="0" fitToHeight="0" orientation="portrait" r:id="rId1"/>
  <headerFooter alignWithMargins="0">
    <oddHeader>&amp;L&amp;"Times New Roman,Regular"&amp;D&amp;C&amp;"Times New Roman,Regular"&amp;A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7"/>
  <sheetViews>
    <sheetView workbookViewId="0"/>
  </sheetViews>
  <sheetFormatPr defaultColWidth="4.85546875" defaultRowHeight="15" x14ac:dyDescent="0.25"/>
  <cols>
    <col min="1" max="1" width="4.85546875" style="104" customWidth="1"/>
    <col min="2" max="2" width="27.85546875" style="4" customWidth="1"/>
    <col min="3" max="3" width="4.5703125" style="104" customWidth="1"/>
    <col min="4" max="4" width="7.42578125" style="105" customWidth="1"/>
    <col min="5" max="6" width="8.140625" style="105" customWidth="1"/>
    <col min="7" max="7" width="7.42578125" style="105" customWidth="1"/>
    <col min="8" max="8" width="1.140625" style="106" customWidth="1"/>
    <col min="9" max="12" width="5.140625" style="11" customWidth="1"/>
    <col min="13" max="13" width="1" style="4" customWidth="1"/>
    <col min="14" max="16384" width="4.85546875" style="107"/>
  </cols>
  <sheetData>
    <row r="1" spans="1:13" x14ac:dyDescent="0.25">
      <c r="A1" s="103" t="s">
        <v>362</v>
      </c>
    </row>
    <row r="2" spans="1:13" x14ac:dyDescent="0.25">
      <c r="D2" s="108" t="s">
        <v>277</v>
      </c>
      <c r="E2" s="108"/>
      <c r="F2" s="108"/>
      <c r="G2" s="108"/>
      <c r="I2" s="109" t="s">
        <v>278</v>
      </c>
      <c r="J2" s="109"/>
      <c r="K2" s="109"/>
      <c r="L2" s="109"/>
    </row>
    <row r="3" spans="1:13" x14ac:dyDescent="0.25">
      <c r="A3" s="110" t="s">
        <v>1</v>
      </c>
      <c r="B3" s="7" t="s">
        <v>2</v>
      </c>
      <c r="C3" s="110" t="s">
        <v>345</v>
      </c>
      <c r="D3" s="111" t="s">
        <v>274</v>
      </c>
      <c r="E3" s="111" t="s">
        <v>197</v>
      </c>
      <c r="F3" s="111" t="s">
        <v>211</v>
      </c>
      <c r="G3" s="111" t="s">
        <v>275</v>
      </c>
      <c r="H3" s="112"/>
      <c r="I3" s="113" t="s">
        <v>274</v>
      </c>
      <c r="J3" s="113" t="s">
        <v>197</v>
      </c>
      <c r="K3" s="114" t="s">
        <v>211</v>
      </c>
      <c r="L3" s="114" t="s">
        <v>275</v>
      </c>
    </row>
    <row r="4" spans="1:13" x14ac:dyDescent="0.25">
      <c r="K4" s="115"/>
      <c r="L4" s="115"/>
    </row>
    <row r="5" spans="1:13" x14ac:dyDescent="0.25">
      <c r="A5" s="147" t="s">
        <v>363</v>
      </c>
      <c r="C5" s="116"/>
      <c r="D5" s="105">
        <v>2.5035272500574206</v>
      </c>
      <c r="E5" s="105">
        <v>3.0338806642536467</v>
      </c>
      <c r="F5" s="105">
        <v>3.1122456551744611</v>
      </c>
      <c r="G5" s="105">
        <v>4.4479566493565139</v>
      </c>
      <c r="H5" s="117"/>
      <c r="I5" s="118"/>
      <c r="J5" s="118"/>
      <c r="K5" s="118"/>
      <c r="L5" s="118"/>
      <c r="M5" s="1"/>
    </row>
    <row r="6" spans="1:13" x14ac:dyDescent="0.25">
      <c r="A6" s="11">
        <v>60</v>
      </c>
      <c r="B6" s="4" t="s">
        <v>48</v>
      </c>
      <c r="C6" s="11" t="s">
        <v>281</v>
      </c>
      <c r="D6" s="105">
        <v>7.5466745414574932E-2</v>
      </c>
      <c r="E6" s="105">
        <v>5.8254237024839603E-2</v>
      </c>
      <c r="F6" s="105">
        <v>7.5196525128996675E-2</v>
      </c>
      <c r="G6" s="105">
        <v>0.12418153081959811</v>
      </c>
      <c r="H6" s="117"/>
      <c r="J6" s="11">
        <v>2</v>
      </c>
      <c r="K6" s="11">
        <v>9</v>
      </c>
    </row>
    <row r="7" spans="1:13" x14ac:dyDescent="0.25">
      <c r="A7" s="147" t="s">
        <v>364</v>
      </c>
      <c r="C7" s="11"/>
      <c r="H7" s="117"/>
    </row>
    <row r="8" spans="1:13" x14ac:dyDescent="0.25">
      <c r="A8" s="11">
        <v>68</v>
      </c>
      <c r="B8" s="4" t="s">
        <v>365</v>
      </c>
      <c r="C8" s="11" t="s">
        <v>130</v>
      </c>
      <c r="D8" s="105">
        <v>1.1779374610361912</v>
      </c>
      <c r="E8" s="105">
        <v>1.0617805601727432</v>
      </c>
      <c r="F8" s="105">
        <v>0.70249385317878477</v>
      </c>
      <c r="G8" s="105">
        <v>0.58703996387446378</v>
      </c>
      <c r="H8" s="117"/>
      <c r="I8" s="11">
        <v>4</v>
      </c>
      <c r="J8" s="11">
        <v>14</v>
      </c>
      <c r="K8" s="11">
        <v>75</v>
      </c>
    </row>
    <row r="9" spans="1:13" x14ac:dyDescent="0.25">
      <c r="A9" s="11">
        <v>61</v>
      </c>
      <c r="B9" s="4" t="s">
        <v>366</v>
      </c>
      <c r="C9" s="11" t="s">
        <v>130</v>
      </c>
      <c r="D9" s="105">
        <v>6.5623256882239066E-3</v>
      </c>
      <c r="E9" s="105">
        <v>1.5534463206623895E-2</v>
      </c>
      <c r="F9" s="105">
        <v>3.0177552847821035E-2</v>
      </c>
      <c r="G9" s="105">
        <v>5.6446150372544593E-2</v>
      </c>
      <c r="H9" s="117"/>
      <c r="I9" s="11">
        <v>2</v>
      </c>
      <c r="J9" s="11">
        <v>5</v>
      </c>
      <c r="K9" s="11">
        <v>26</v>
      </c>
    </row>
    <row r="10" spans="1:13" x14ac:dyDescent="0.25">
      <c r="A10" s="11">
        <v>139</v>
      </c>
      <c r="B10" s="4" t="s">
        <v>51</v>
      </c>
      <c r="C10" s="11" t="s">
        <v>130</v>
      </c>
      <c r="E10" s="105">
        <v>7.7672316033119472E-4</v>
      </c>
      <c r="F10" s="105">
        <v>4.9471398111182018E-4</v>
      </c>
      <c r="H10" s="117"/>
      <c r="J10" s="11">
        <v>1</v>
      </c>
      <c r="K10" s="11">
        <v>14</v>
      </c>
    </row>
    <row r="11" spans="1:13" x14ac:dyDescent="0.25">
      <c r="A11" s="11">
        <v>62</v>
      </c>
      <c r="B11" s="4" t="s">
        <v>52</v>
      </c>
      <c r="C11" s="11" t="s">
        <v>281</v>
      </c>
      <c r="D11" s="105">
        <v>6.5623256882239066E-3</v>
      </c>
      <c r="E11" s="105">
        <v>1.0874124244636726E-2</v>
      </c>
      <c r="F11" s="105">
        <v>7.9154236977891229E-3</v>
      </c>
      <c r="G11" s="105">
        <v>6.7735380447053517E-2</v>
      </c>
      <c r="H11" s="117"/>
      <c r="J11" s="11">
        <v>1</v>
      </c>
    </row>
    <row r="12" spans="1:13" x14ac:dyDescent="0.25">
      <c r="A12" s="147" t="s">
        <v>367</v>
      </c>
      <c r="C12" s="11"/>
      <c r="H12" s="117"/>
    </row>
    <row r="13" spans="1:13" x14ac:dyDescent="0.25">
      <c r="A13" s="11">
        <v>63</v>
      </c>
      <c r="B13" s="4" t="s">
        <v>53</v>
      </c>
      <c r="C13" s="11" t="s">
        <v>303</v>
      </c>
      <c r="D13" s="105">
        <v>5.9060931194015162E-2</v>
      </c>
      <c r="E13" s="105">
        <v>0.13981016885961506</v>
      </c>
      <c r="F13" s="105">
        <v>0.14594062442798697</v>
      </c>
      <c r="G13" s="105">
        <v>0.16933845111763379</v>
      </c>
      <c r="H13" s="117"/>
      <c r="I13" s="11">
        <v>1</v>
      </c>
      <c r="J13" s="11">
        <v>22</v>
      </c>
      <c r="K13" s="11">
        <v>65</v>
      </c>
    </row>
    <row r="14" spans="1:13" x14ac:dyDescent="0.25">
      <c r="A14" s="11">
        <v>64</v>
      </c>
      <c r="B14" s="4" t="s">
        <v>368</v>
      </c>
      <c r="C14" s="11" t="s">
        <v>303</v>
      </c>
      <c r="D14" s="105">
        <v>0.30514814450241168</v>
      </c>
      <c r="E14" s="105">
        <v>0.38059434856228541</v>
      </c>
      <c r="F14" s="105">
        <v>0.29732310264820394</v>
      </c>
      <c r="G14" s="105">
        <v>0.22578460149017837</v>
      </c>
      <c r="H14" s="117"/>
      <c r="I14" s="11">
        <v>5</v>
      </c>
      <c r="J14" s="11">
        <v>8</v>
      </c>
      <c r="K14" s="11">
        <v>43</v>
      </c>
    </row>
    <row r="15" spans="1:13" x14ac:dyDescent="0.25">
      <c r="A15" s="11">
        <v>79</v>
      </c>
      <c r="B15" s="4" t="s">
        <v>369</v>
      </c>
      <c r="C15" s="11" t="s">
        <v>130</v>
      </c>
      <c r="F15" s="105">
        <v>5.4418537922300229E-3</v>
      </c>
      <c r="H15" s="117"/>
    </row>
    <row r="16" spans="1:13" x14ac:dyDescent="0.25">
      <c r="A16" s="11">
        <v>101</v>
      </c>
      <c r="B16" s="4" t="s">
        <v>55</v>
      </c>
      <c r="C16" s="11" t="s">
        <v>303</v>
      </c>
      <c r="D16" s="105">
        <v>0.28546116743773997</v>
      </c>
      <c r="E16" s="105">
        <v>0.17786960371584359</v>
      </c>
      <c r="F16" s="105">
        <v>9.3500942430134029E-2</v>
      </c>
      <c r="G16" s="105">
        <v>5.6446150372544593E-2</v>
      </c>
      <c r="H16" s="117"/>
      <c r="I16" s="11">
        <v>7</v>
      </c>
      <c r="J16" s="11">
        <v>15</v>
      </c>
      <c r="K16" s="11">
        <v>18</v>
      </c>
    </row>
    <row r="17" spans="1:12" x14ac:dyDescent="0.25">
      <c r="A17" s="11">
        <v>65</v>
      </c>
      <c r="B17" s="4" t="s">
        <v>56</v>
      </c>
      <c r="C17" s="11" t="s">
        <v>281</v>
      </c>
      <c r="D17" s="105">
        <v>0.13780883945270206</v>
      </c>
      <c r="E17" s="105">
        <v>0.10252745716371771</v>
      </c>
      <c r="F17" s="105">
        <v>0.14544591044687516</v>
      </c>
      <c r="G17" s="105">
        <v>9.0313840596071351E-2</v>
      </c>
      <c r="H17" s="117"/>
      <c r="I17" s="11">
        <v>3</v>
      </c>
      <c r="J17" s="11">
        <v>8</v>
      </c>
      <c r="K17" s="11">
        <v>65</v>
      </c>
      <c r="L17" s="11">
        <v>1</v>
      </c>
    </row>
    <row r="18" spans="1:12" x14ac:dyDescent="0.25">
      <c r="A18" s="147" t="s">
        <v>370</v>
      </c>
      <c r="C18" s="11"/>
      <c r="H18" s="117"/>
    </row>
    <row r="19" spans="1:12" x14ac:dyDescent="0.25">
      <c r="A19" s="11">
        <v>66</v>
      </c>
      <c r="B19" s="4" t="s">
        <v>57</v>
      </c>
      <c r="C19" s="11" t="s">
        <v>281</v>
      </c>
      <c r="D19" s="105">
        <v>0.1903074449584933</v>
      </c>
      <c r="E19" s="105">
        <v>0.566231183881441</v>
      </c>
      <c r="F19" s="105">
        <v>0.56397393846747501</v>
      </c>
      <c r="G19" s="105">
        <v>0.50801535335290138</v>
      </c>
      <c r="H19" s="117"/>
      <c r="I19" s="11">
        <v>1</v>
      </c>
      <c r="J19" s="11">
        <v>27</v>
      </c>
      <c r="K19" s="11">
        <v>159</v>
      </c>
    </row>
    <row r="20" spans="1:12" x14ac:dyDescent="0.25">
      <c r="A20" s="11">
        <v>67</v>
      </c>
      <c r="B20" s="4" t="s">
        <v>58</v>
      </c>
      <c r="C20" s="11" t="s">
        <v>130</v>
      </c>
      <c r="D20" s="105">
        <v>1.6405814220559766E-2</v>
      </c>
      <c r="E20" s="105">
        <v>7.9225762353781856E-2</v>
      </c>
      <c r="F20" s="105">
        <v>0.13307806091907964</v>
      </c>
      <c r="G20" s="105">
        <v>9.0313840596071351E-2</v>
      </c>
      <c r="H20" s="117"/>
      <c r="J20" s="11">
        <v>8</v>
      </c>
      <c r="K20" s="11">
        <v>126</v>
      </c>
    </row>
    <row r="21" spans="1:12" x14ac:dyDescent="0.25">
      <c r="A21" s="11">
        <v>73</v>
      </c>
      <c r="B21" s="4" t="s">
        <v>371</v>
      </c>
      <c r="C21" s="11" t="s">
        <v>281</v>
      </c>
      <c r="E21" s="105">
        <v>1.1650847404967921E-2</v>
      </c>
      <c r="F21" s="105">
        <v>4.4524258300063816E-3</v>
      </c>
      <c r="H21" s="117"/>
      <c r="K21" s="11">
        <v>3</v>
      </c>
    </row>
    <row r="22" spans="1:12" x14ac:dyDescent="0.25">
      <c r="A22" s="147" t="s">
        <v>372</v>
      </c>
      <c r="C22" s="11"/>
      <c r="H22" s="117"/>
    </row>
    <row r="23" spans="1:12" x14ac:dyDescent="0.25">
      <c r="A23" s="11">
        <v>69</v>
      </c>
      <c r="B23" s="4" t="s">
        <v>59</v>
      </c>
      <c r="C23" s="11" t="s">
        <v>281</v>
      </c>
      <c r="D23" s="105">
        <v>0.12796535092036618</v>
      </c>
      <c r="E23" s="105">
        <v>0.17087909527286285</v>
      </c>
      <c r="F23" s="105">
        <v>0.47393599390512375</v>
      </c>
      <c r="G23" s="105">
        <v>1.6708060510273199</v>
      </c>
      <c r="H23" s="117"/>
      <c r="I23" s="11">
        <v>2</v>
      </c>
      <c r="J23" s="11">
        <v>5</v>
      </c>
      <c r="K23" s="11">
        <v>50</v>
      </c>
      <c r="L23" s="11">
        <v>1</v>
      </c>
    </row>
    <row r="24" spans="1:12" x14ac:dyDescent="0.25">
      <c r="A24" s="11">
        <v>72</v>
      </c>
      <c r="B24" s="4" t="s">
        <v>373</v>
      </c>
      <c r="C24" s="11" t="s">
        <v>281</v>
      </c>
      <c r="D24" s="105">
        <v>3.2811628441119533E-3</v>
      </c>
      <c r="E24" s="105">
        <v>1.2427570565299115E-2</v>
      </c>
      <c r="F24" s="105">
        <v>1.3357277490019146E-2</v>
      </c>
      <c r="G24" s="105">
        <v>4.5156920298035676E-2</v>
      </c>
      <c r="H24" s="117"/>
      <c r="J24" s="11">
        <v>1</v>
      </c>
      <c r="K24" s="11">
        <v>1</v>
      </c>
    </row>
    <row r="25" spans="1:12" x14ac:dyDescent="0.25">
      <c r="A25" s="11">
        <v>111</v>
      </c>
      <c r="B25" s="4" t="s">
        <v>374</v>
      </c>
      <c r="C25" s="11" t="s">
        <v>281</v>
      </c>
      <c r="D25" s="105">
        <v>3.2811628441119533E-3</v>
      </c>
      <c r="E25" s="105">
        <v>3.8836158016559738E-3</v>
      </c>
      <c r="F25" s="105">
        <v>1.0388993603348225E-2</v>
      </c>
      <c r="H25" s="117"/>
      <c r="J25" s="11">
        <v>4</v>
      </c>
      <c r="K25" s="11">
        <v>5</v>
      </c>
    </row>
    <row r="26" spans="1:12" x14ac:dyDescent="0.25">
      <c r="A26" s="11">
        <v>112</v>
      </c>
      <c r="B26" s="4" t="s">
        <v>375</v>
      </c>
      <c r="C26" s="11" t="s">
        <v>281</v>
      </c>
      <c r="D26" s="105">
        <v>3.2811628441119533E-3</v>
      </c>
      <c r="E26" s="105">
        <v>2.5631864290929427E-2</v>
      </c>
      <c r="F26" s="105">
        <v>2.275684313114373E-2</v>
      </c>
      <c r="G26" s="105">
        <v>2.2578460149017838E-2</v>
      </c>
      <c r="H26" s="117"/>
      <c r="J26" s="11">
        <v>6</v>
      </c>
      <c r="K26" s="11">
        <v>20</v>
      </c>
    </row>
    <row r="27" spans="1:12" x14ac:dyDescent="0.25">
      <c r="A27" s="11">
        <v>110</v>
      </c>
      <c r="B27" s="4" t="s">
        <v>376</v>
      </c>
      <c r="C27" s="11" t="s">
        <v>122</v>
      </c>
      <c r="E27" s="105">
        <v>3.1068926413247789E-3</v>
      </c>
      <c r="F27" s="105">
        <v>9.8942796222364054E-3</v>
      </c>
      <c r="G27" s="105">
        <v>1.1289230074508919E-2</v>
      </c>
      <c r="H27" s="117"/>
      <c r="K27" s="11">
        <v>16</v>
      </c>
    </row>
    <row r="28" spans="1:12" x14ac:dyDescent="0.25">
      <c r="A28" s="11">
        <v>70</v>
      </c>
      <c r="B28" s="4" t="s">
        <v>60</v>
      </c>
      <c r="C28" s="11" t="s">
        <v>281</v>
      </c>
      <c r="D28" s="105">
        <v>2.9530465597007581E-2</v>
      </c>
      <c r="E28" s="105">
        <v>9.0099886598418583E-2</v>
      </c>
      <c r="F28" s="105">
        <v>0.13258334693796783</v>
      </c>
      <c r="G28" s="105">
        <v>0.16933845111763379</v>
      </c>
      <c r="H28" s="117"/>
      <c r="J28" s="11">
        <v>2</v>
      </c>
      <c r="K28" s="11">
        <v>40</v>
      </c>
    </row>
    <row r="29" spans="1:12" x14ac:dyDescent="0.25">
      <c r="A29" s="11">
        <v>113</v>
      </c>
      <c r="B29" s="4" t="s">
        <v>377</v>
      </c>
      <c r="C29" s="11" t="s">
        <v>281</v>
      </c>
      <c r="E29" s="105">
        <v>3.8836158016559738E-3</v>
      </c>
      <c r="F29" s="105">
        <v>5.0955540054517481E-2</v>
      </c>
      <c r="G29" s="105">
        <v>5.6446150372544593E-2</v>
      </c>
      <c r="H29" s="117"/>
      <c r="J29" s="11">
        <v>3</v>
      </c>
      <c r="K29" s="11">
        <v>33</v>
      </c>
    </row>
    <row r="30" spans="1:12" x14ac:dyDescent="0.25">
      <c r="A30" s="11">
        <v>129</v>
      </c>
      <c r="B30" s="4" t="s">
        <v>378</v>
      </c>
      <c r="C30" s="11" t="s">
        <v>130</v>
      </c>
      <c r="H30" s="117"/>
      <c r="J30" s="11">
        <v>2</v>
      </c>
      <c r="K30" s="11">
        <v>4</v>
      </c>
    </row>
    <row r="31" spans="1:12" x14ac:dyDescent="0.25">
      <c r="A31" s="147" t="s">
        <v>379</v>
      </c>
      <c r="C31" s="11"/>
      <c r="H31" s="117"/>
    </row>
    <row r="32" spans="1:12" x14ac:dyDescent="0.25">
      <c r="A32" s="11">
        <v>71</v>
      </c>
      <c r="B32" s="4" t="s">
        <v>61</v>
      </c>
      <c r="C32" s="11" t="s">
        <v>281</v>
      </c>
      <c r="D32" s="105">
        <v>5.5779768349903211E-2</v>
      </c>
      <c r="E32" s="105">
        <v>7.37887002314635E-2</v>
      </c>
      <c r="F32" s="105">
        <v>0.11328950167460683</v>
      </c>
      <c r="G32" s="105">
        <v>0.16933845111763379</v>
      </c>
      <c r="H32" s="117"/>
      <c r="J32" s="11">
        <v>6</v>
      </c>
      <c r="K32" s="11">
        <v>29</v>
      </c>
    </row>
    <row r="33" spans="1:12" x14ac:dyDescent="0.25">
      <c r="A33" s="11">
        <v>75</v>
      </c>
      <c r="B33" s="4" t="s">
        <v>380</v>
      </c>
      <c r="C33" s="11" t="s">
        <v>281</v>
      </c>
      <c r="E33" s="105">
        <v>1.5534463206623894E-3</v>
      </c>
      <c r="H33" s="117"/>
    </row>
    <row r="34" spans="1:12" x14ac:dyDescent="0.25">
      <c r="A34" s="11">
        <v>76</v>
      </c>
      <c r="B34" s="4" t="s">
        <v>381</v>
      </c>
      <c r="C34" s="11" t="s">
        <v>281</v>
      </c>
      <c r="D34" s="105">
        <v>3.2811628441119533E-3</v>
      </c>
      <c r="E34" s="105">
        <v>5.4370621223183632E-3</v>
      </c>
      <c r="F34" s="105">
        <v>4.4524258300063816E-3</v>
      </c>
      <c r="H34" s="117"/>
      <c r="J34" s="11">
        <v>3</v>
      </c>
      <c r="K34" s="11">
        <v>7</v>
      </c>
      <c r="L34" s="11">
        <v>10</v>
      </c>
    </row>
    <row r="35" spans="1:12" x14ac:dyDescent="0.25">
      <c r="A35" s="11">
        <v>77</v>
      </c>
      <c r="B35" s="4" t="s">
        <v>62</v>
      </c>
      <c r="C35" s="11" t="s">
        <v>281</v>
      </c>
      <c r="D35" s="105">
        <v>9.8434885323358604E-3</v>
      </c>
      <c r="E35" s="105">
        <v>3.1068926413247789E-3</v>
      </c>
      <c r="F35" s="105">
        <v>1.9788559244472807E-3</v>
      </c>
      <c r="H35" s="117"/>
      <c r="I35" s="11">
        <v>1</v>
      </c>
      <c r="J35" s="11">
        <v>2</v>
      </c>
      <c r="K35" s="11">
        <v>6</v>
      </c>
    </row>
    <row r="36" spans="1:12" x14ac:dyDescent="0.25">
      <c r="A36" s="11">
        <v>100</v>
      </c>
      <c r="B36" s="4" t="s">
        <v>63</v>
      </c>
      <c r="C36" s="11" t="s">
        <v>281</v>
      </c>
      <c r="D36" s="105">
        <v>6.5623256882239066E-3</v>
      </c>
      <c r="E36" s="105">
        <v>1.5534463206623895E-2</v>
      </c>
      <c r="F36" s="105">
        <v>4.6008400243399278E-2</v>
      </c>
      <c r="G36" s="105">
        <v>6.7735380447053517E-2</v>
      </c>
      <c r="H36" s="117"/>
      <c r="J36" s="11">
        <v>3</v>
      </c>
      <c r="K36" s="11">
        <v>27</v>
      </c>
      <c r="L36" s="11">
        <v>1</v>
      </c>
    </row>
    <row r="37" spans="1:12" x14ac:dyDescent="0.25">
      <c r="A37" s="11">
        <v>115</v>
      </c>
      <c r="B37" s="4" t="s">
        <v>64</v>
      </c>
      <c r="C37" s="11" t="s">
        <v>281</v>
      </c>
      <c r="E37" s="105">
        <v>1.5534463206623894E-3</v>
      </c>
      <c r="F37" s="105">
        <v>4.9471398111182027E-3</v>
      </c>
      <c r="G37" s="105">
        <v>1.1289230074508919E-2</v>
      </c>
      <c r="H37" s="117"/>
      <c r="K37" s="11">
        <v>5</v>
      </c>
    </row>
    <row r="38" spans="1:12" x14ac:dyDescent="0.25">
      <c r="A38" s="11">
        <v>74</v>
      </c>
      <c r="B38" s="4" t="s">
        <v>382</v>
      </c>
      <c r="C38" s="11" t="s">
        <v>281</v>
      </c>
      <c r="E38" s="105">
        <v>1.631118636695509E-2</v>
      </c>
      <c r="F38" s="105">
        <v>2.0777987206696449E-2</v>
      </c>
      <c r="G38" s="105">
        <v>0.24836306163919622</v>
      </c>
      <c r="H38" s="117"/>
      <c r="J38" s="11">
        <v>2</v>
      </c>
      <c r="K38" s="11">
        <v>7</v>
      </c>
      <c r="L38" s="11">
        <v>10</v>
      </c>
    </row>
    <row r="39" spans="1:12" x14ac:dyDescent="0.25">
      <c r="A39" s="11"/>
      <c r="C39" s="11"/>
      <c r="H39" s="117"/>
    </row>
    <row r="40" spans="1:12" x14ac:dyDescent="0.25">
      <c r="A40" s="116"/>
      <c r="B40" s="4" t="s">
        <v>142</v>
      </c>
      <c r="C40" s="116"/>
      <c r="D40" s="121">
        <v>36</v>
      </c>
      <c r="E40" s="121">
        <v>156</v>
      </c>
      <c r="F40" s="121">
        <v>189</v>
      </c>
      <c r="G40" s="121">
        <v>9</v>
      </c>
      <c r="K40" s="115"/>
      <c r="L40" s="115"/>
    </row>
    <row r="41" spans="1:12" x14ac:dyDescent="0.25">
      <c r="A41" s="116"/>
      <c r="B41" s="4" t="s">
        <v>326</v>
      </c>
      <c r="C41" s="116"/>
      <c r="D41" s="121">
        <v>30477</v>
      </c>
      <c r="E41" s="121">
        <v>128746</v>
      </c>
      <c r="F41" s="121">
        <v>202137</v>
      </c>
      <c r="G41" s="121">
        <v>8858</v>
      </c>
      <c r="H41" s="122"/>
      <c r="K41" s="115"/>
      <c r="L41" s="115"/>
    </row>
    <row r="42" spans="1:12" x14ac:dyDescent="0.25">
      <c r="A42" s="116"/>
      <c r="B42" s="4" t="s">
        <v>327</v>
      </c>
      <c r="C42" s="116"/>
      <c r="D42" s="121">
        <v>318</v>
      </c>
      <c r="E42" s="121">
        <v>1460</v>
      </c>
      <c r="F42" s="121">
        <v>2106</v>
      </c>
      <c r="G42" s="121">
        <v>8</v>
      </c>
      <c r="H42" s="122"/>
      <c r="K42" s="115"/>
      <c r="L42" s="115"/>
    </row>
    <row r="43" spans="1:12" x14ac:dyDescent="0.25">
      <c r="A43" s="110"/>
      <c r="B43" s="7" t="s">
        <v>6</v>
      </c>
      <c r="C43" s="110"/>
      <c r="D43" s="123">
        <f>SUM(D41:D42)</f>
        <v>30795</v>
      </c>
      <c r="E43" s="123">
        <f>SUM(E41:E42)</f>
        <v>130206</v>
      </c>
      <c r="F43" s="123">
        <f>SUM(F41:F42)</f>
        <v>204243</v>
      </c>
      <c r="G43" s="123">
        <f>SUM(G41:G42)</f>
        <v>8866</v>
      </c>
      <c r="H43" s="112"/>
      <c r="I43" s="113"/>
      <c r="J43" s="113"/>
      <c r="K43" s="113"/>
      <c r="L43" s="113"/>
    </row>
    <row r="45" spans="1:12" x14ac:dyDescent="0.25">
      <c r="A45" s="104" t="s">
        <v>328</v>
      </c>
      <c r="B45" s="4" t="s">
        <v>329</v>
      </c>
      <c r="C45" s="104" t="s">
        <v>281</v>
      </c>
      <c r="D45" s="124" t="s">
        <v>330</v>
      </c>
    </row>
    <row r="46" spans="1:12" x14ac:dyDescent="0.25">
      <c r="C46" s="104" t="s">
        <v>160</v>
      </c>
      <c r="D46" s="124" t="s">
        <v>331</v>
      </c>
    </row>
    <row r="47" spans="1:12" x14ac:dyDescent="0.25">
      <c r="C47" s="104" t="s">
        <v>130</v>
      </c>
      <c r="D47" s="124" t="s">
        <v>332</v>
      </c>
    </row>
    <row r="48" spans="1:12" x14ac:dyDescent="0.25">
      <c r="C48" s="104" t="s">
        <v>122</v>
      </c>
      <c r="D48" s="124" t="s">
        <v>333</v>
      </c>
    </row>
    <row r="50" spans="2:13" x14ac:dyDescent="0.25">
      <c r="B50" s="1"/>
      <c r="I50" s="118"/>
      <c r="J50" s="118"/>
      <c r="K50" s="118"/>
      <c r="L50" s="118"/>
      <c r="M50" s="1"/>
    </row>
    <row r="51" spans="2:13" x14ac:dyDescent="0.25">
      <c r="I51" s="118"/>
      <c r="J51" s="118"/>
      <c r="K51" s="118"/>
      <c r="L51" s="118"/>
    </row>
    <row r="56" spans="2:13" x14ac:dyDescent="0.25">
      <c r="I56" s="118"/>
      <c r="J56" s="118"/>
      <c r="K56" s="118"/>
      <c r="L56" s="118"/>
    </row>
    <row r="77" spans="9:12" x14ac:dyDescent="0.25">
      <c r="I77" s="118"/>
      <c r="J77" s="118"/>
      <c r="K77" s="118"/>
      <c r="L77" s="118"/>
    </row>
  </sheetData>
  <mergeCells count="2">
    <mergeCell ref="D2:G2"/>
    <mergeCell ref="I2:L2"/>
  </mergeCells>
  <pageMargins left="0.75" right="0.5" top="0.75" bottom="0.5" header="0.5" footer="0.5"/>
  <pageSetup orientation="portrait" horizontalDpi="300" verticalDpi="300" r:id="rId1"/>
  <headerFooter alignWithMargins="0">
    <oddHeader>&amp;L&amp;"Times New Roman,Regular"&amp;11&amp;D&amp;C&amp;"Times New Roman,Regular"&amp;11&amp;A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0"/>
  <sheetViews>
    <sheetView topLeftCell="A20" workbookViewId="0"/>
  </sheetViews>
  <sheetFormatPr defaultColWidth="4.85546875" defaultRowHeight="15" x14ac:dyDescent="0.25"/>
  <cols>
    <col min="1" max="1" width="4.85546875" style="104" customWidth="1"/>
    <col min="2" max="2" width="25.85546875" style="4" customWidth="1"/>
    <col min="3" max="3" width="4.5703125" style="104" customWidth="1"/>
    <col min="4" max="4" width="7.42578125" style="105" customWidth="1"/>
    <col min="5" max="6" width="8.140625" style="105" customWidth="1"/>
    <col min="7" max="7" width="7.42578125" style="105" customWidth="1"/>
    <col min="8" max="8" width="1.140625" style="106" customWidth="1"/>
    <col min="9" max="12" width="4.85546875" style="11" customWidth="1"/>
    <col min="13" max="13" width="1" style="4" customWidth="1"/>
    <col min="14" max="16384" width="4.85546875" style="107"/>
  </cols>
  <sheetData>
    <row r="1" spans="1:13" x14ac:dyDescent="0.25">
      <c r="A1" s="103" t="s">
        <v>383</v>
      </c>
    </row>
    <row r="2" spans="1:13" x14ac:dyDescent="0.25">
      <c r="D2" s="108" t="s">
        <v>277</v>
      </c>
      <c r="E2" s="108"/>
      <c r="F2" s="108"/>
      <c r="G2" s="108"/>
      <c r="I2" s="109" t="s">
        <v>278</v>
      </c>
      <c r="J2" s="109"/>
      <c r="K2" s="109"/>
      <c r="L2" s="109"/>
    </row>
    <row r="3" spans="1:13" x14ac:dyDescent="0.25">
      <c r="A3" s="110" t="s">
        <v>1</v>
      </c>
      <c r="B3" s="7" t="s">
        <v>2</v>
      </c>
      <c r="C3" s="110" t="s">
        <v>345</v>
      </c>
      <c r="D3" s="111" t="s">
        <v>274</v>
      </c>
      <c r="E3" s="111" t="s">
        <v>197</v>
      </c>
      <c r="F3" s="111" t="s">
        <v>211</v>
      </c>
      <c r="G3" s="111" t="s">
        <v>275</v>
      </c>
      <c r="H3" s="112"/>
      <c r="I3" s="113" t="s">
        <v>274</v>
      </c>
      <c r="J3" s="113" t="s">
        <v>197</v>
      </c>
      <c r="K3" s="114" t="s">
        <v>211</v>
      </c>
      <c r="L3" s="114" t="s">
        <v>275</v>
      </c>
    </row>
    <row r="4" spans="1:13" ht="7.9" customHeight="1" x14ac:dyDescent="0.25">
      <c r="K4" s="115"/>
      <c r="L4" s="115"/>
    </row>
    <row r="5" spans="1:13" x14ac:dyDescent="0.25">
      <c r="A5" s="147" t="s">
        <v>384</v>
      </c>
      <c r="C5" s="116"/>
      <c r="D5" s="105">
        <v>0.75794861698986127</v>
      </c>
      <c r="E5" s="105">
        <v>0.62836903670793653</v>
      </c>
      <c r="F5" s="105">
        <v>0.65945373682205632</v>
      </c>
      <c r="G5" s="105">
        <v>0.55317227365093702</v>
      </c>
      <c r="H5" s="117"/>
      <c r="I5" s="118"/>
      <c r="J5" s="118"/>
      <c r="K5" s="118"/>
      <c r="L5" s="118"/>
      <c r="M5" s="1"/>
    </row>
    <row r="6" spans="1:13" x14ac:dyDescent="0.25">
      <c r="A6" s="11">
        <v>80</v>
      </c>
      <c r="B6" s="4" t="s">
        <v>48</v>
      </c>
      <c r="C6" s="11" t="s">
        <v>281</v>
      </c>
      <c r="D6" s="105">
        <v>0.12468418807625423</v>
      </c>
      <c r="E6" s="105">
        <v>7.0681807590138715E-2</v>
      </c>
      <c r="F6" s="105">
        <v>9.2016800486798556E-2</v>
      </c>
      <c r="G6" s="105">
        <v>1.1289230074508919E-2</v>
      </c>
      <c r="H6" s="117"/>
      <c r="I6" s="11">
        <v>2</v>
      </c>
      <c r="J6" s="11">
        <v>3</v>
      </c>
      <c r="K6" s="11">
        <v>35</v>
      </c>
    </row>
    <row r="7" spans="1:13" x14ac:dyDescent="0.25">
      <c r="A7" s="147" t="s">
        <v>385</v>
      </c>
      <c r="C7" s="11"/>
      <c r="H7" s="117"/>
    </row>
    <row r="8" spans="1:13" x14ac:dyDescent="0.25">
      <c r="A8" s="11">
        <v>81</v>
      </c>
      <c r="B8" s="4" t="s">
        <v>66</v>
      </c>
      <c r="C8" s="11" t="s">
        <v>281</v>
      </c>
      <c r="D8" s="105">
        <v>9.5153722479246652E-2</v>
      </c>
      <c r="E8" s="105">
        <v>0.10951796560669846</v>
      </c>
      <c r="F8" s="105">
        <v>0.11131064575015955</v>
      </c>
      <c r="G8" s="105">
        <v>0.14675999096861594</v>
      </c>
      <c r="H8" s="117"/>
      <c r="J8" s="11">
        <v>1</v>
      </c>
      <c r="K8" s="11">
        <v>43</v>
      </c>
    </row>
    <row r="9" spans="1:13" x14ac:dyDescent="0.25">
      <c r="A9" s="11">
        <v>82</v>
      </c>
      <c r="B9" s="4" t="s">
        <v>67</v>
      </c>
      <c r="C9" s="11" t="s">
        <v>281</v>
      </c>
      <c r="D9" s="105">
        <v>3.2811628441119533E-3</v>
      </c>
      <c r="E9" s="105">
        <v>6.9905084429807522E-3</v>
      </c>
      <c r="F9" s="105">
        <v>5.4418537922300229E-3</v>
      </c>
      <c r="H9" s="117"/>
      <c r="K9" s="11">
        <v>4</v>
      </c>
    </row>
    <row r="10" spans="1:13" x14ac:dyDescent="0.25">
      <c r="A10" s="104">
        <v>93</v>
      </c>
      <c r="B10" s="4" t="s">
        <v>386</v>
      </c>
      <c r="C10" s="104" t="s">
        <v>281</v>
      </c>
      <c r="I10" s="11">
        <v>2</v>
      </c>
      <c r="J10" s="11">
        <v>1</v>
      </c>
      <c r="K10" s="11">
        <v>4</v>
      </c>
      <c r="L10" s="11">
        <v>7</v>
      </c>
    </row>
    <row r="11" spans="1:13" x14ac:dyDescent="0.25">
      <c r="A11" s="147" t="s">
        <v>387</v>
      </c>
    </row>
    <row r="12" spans="1:13" x14ac:dyDescent="0.25">
      <c r="A12" s="11">
        <v>83</v>
      </c>
      <c r="B12" s="4" t="s">
        <v>68</v>
      </c>
      <c r="C12" s="11" t="s">
        <v>281</v>
      </c>
      <c r="D12" s="105">
        <v>2.6249302752895626E-2</v>
      </c>
      <c r="E12" s="105">
        <v>2.0194802168611064E-2</v>
      </c>
      <c r="F12" s="105">
        <v>1.3357277490019146E-2</v>
      </c>
      <c r="G12" s="105">
        <v>2.2578460149017838E-2</v>
      </c>
      <c r="H12" s="117"/>
      <c r="J12" s="11">
        <v>4</v>
      </c>
      <c r="K12" s="11">
        <v>17</v>
      </c>
    </row>
    <row r="13" spans="1:13" x14ac:dyDescent="0.25">
      <c r="A13" s="11">
        <v>91</v>
      </c>
      <c r="B13" s="4" t="s">
        <v>388</v>
      </c>
      <c r="C13" s="11" t="s">
        <v>281</v>
      </c>
      <c r="E13" s="105">
        <v>3.1068926413247789E-3</v>
      </c>
      <c r="F13" s="105">
        <v>4.9471398111182018E-4</v>
      </c>
      <c r="H13" s="117"/>
      <c r="J13" s="11">
        <v>1</v>
      </c>
      <c r="K13" s="11">
        <v>4</v>
      </c>
      <c r="L13" s="11">
        <v>1</v>
      </c>
    </row>
    <row r="14" spans="1:13" x14ac:dyDescent="0.25">
      <c r="A14" s="11">
        <v>92</v>
      </c>
      <c r="B14" s="4" t="s">
        <v>69</v>
      </c>
      <c r="C14" s="11" t="s">
        <v>281</v>
      </c>
      <c r="D14" s="105">
        <v>3.9373954129343441E-2</v>
      </c>
      <c r="E14" s="105">
        <v>2.2524971649604646E-2</v>
      </c>
      <c r="F14" s="105">
        <v>9.3995656411245843E-3</v>
      </c>
      <c r="G14" s="105">
        <v>1.1289230074508919E-2</v>
      </c>
      <c r="H14" s="117"/>
      <c r="I14" s="11">
        <v>1</v>
      </c>
      <c r="J14" s="11">
        <v>10</v>
      </c>
      <c r="K14" s="11">
        <v>13</v>
      </c>
      <c r="L14" s="11">
        <v>1</v>
      </c>
    </row>
    <row r="15" spans="1:13" x14ac:dyDescent="0.25">
      <c r="A15" s="11">
        <v>86</v>
      </c>
      <c r="B15" s="4" t="s">
        <v>389</v>
      </c>
      <c r="C15" s="11" t="s">
        <v>281</v>
      </c>
      <c r="D15" s="105">
        <v>0.20343209633494111</v>
      </c>
      <c r="E15" s="105">
        <v>0.12116881301166638</v>
      </c>
      <c r="F15" s="105">
        <v>0.10388993603348225</v>
      </c>
      <c r="G15" s="105">
        <v>3.3867690223526759E-2</v>
      </c>
      <c r="H15" s="117"/>
      <c r="I15" s="11">
        <v>16</v>
      </c>
      <c r="J15" s="11">
        <v>15</v>
      </c>
      <c r="K15" s="11">
        <v>64</v>
      </c>
    </row>
    <row r="16" spans="1:13" x14ac:dyDescent="0.25">
      <c r="A16" s="147" t="s">
        <v>390</v>
      </c>
      <c r="C16" s="11"/>
      <c r="H16" s="117"/>
    </row>
    <row r="17" spans="1:12" x14ac:dyDescent="0.25">
      <c r="A17" s="11">
        <v>88</v>
      </c>
      <c r="B17" s="4" t="s">
        <v>391</v>
      </c>
      <c r="C17" s="11" t="s">
        <v>281</v>
      </c>
      <c r="D17" s="105">
        <v>3.2811628441119533E-3</v>
      </c>
      <c r="E17" s="105">
        <v>3.1068926413247789E-3</v>
      </c>
      <c r="F17" s="105">
        <v>8.9048516600127633E-3</v>
      </c>
      <c r="H17" s="117"/>
      <c r="I17" s="11">
        <v>1</v>
      </c>
      <c r="J17" s="11">
        <v>2</v>
      </c>
      <c r="K17" s="11">
        <v>23</v>
      </c>
    </row>
    <row r="18" spans="1:12" x14ac:dyDescent="0.25">
      <c r="A18" s="11">
        <v>89</v>
      </c>
      <c r="B18" s="4" t="s">
        <v>392</v>
      </c>
      <c r="C18" s="11" t="s">
        <v>281</v>
      </c>
      <c r="D18" s="105">
        <v>1.3124651376447813E-2</v>
      </c>
      <c r="E18" s="105">
        <v>3.8836158016559738E-3</v>
      </c>
      <c r="F18" s="105">
        <v>8.9048516600127633E-3</v>
      </c>
      <c r="G18" s="105">
        <v>1.1289230074508919E-2</v>
      </c>
      <c r="H18" s="117"/>
      <c r="I18" s="11">
        <v>4</v>
      </c>
      <c r="J18" s="11">
        <v>2</v>
      </c>
      <c r="K18" s="11">
        <v>14</v>
      </c>
    </row>
    <row r="19" spans="1:12" x14ac:dyDescent="0.25">
      <c r="A19" s="11">
        <v>126</v>
      </c>
      <c r="B19" s="4" t="s">
        <v>71</v>
      </c>
      <c r="C19" s="11" t="s">
        <v>281</v>
      </c>
      <c r="E19" s="105">
        <v>6.9905084429807522E-3</v>
      </c>
      <c r="F19" s="105">
        <v>9.3995656411245843E-3</v>
      </c>
      <c r="H19" s="117"/>
    </row>
    <row r="20" spans="1:12" x14ac:dyDescent="0.25">
      <c r="A20" s="11">
        <v>147</v>
      </c>
      <c r="B20" s="4" t="s">
        <v>393</v>
      </c>
      <c r="C20" s="11" t="s">
        <v>281</v>
      </c>
      <c r="E20" s="105">
        <v>1.5534463206623894E-3</v>
      </c>
      <c r="H20" s="117"/>
      <c r="J20" s="11">
        <v>4</v>
      </c>
      <c r="K20" s="11">
        <v>9</v>
      </c>
    </row>
    <row r="21" spans="1:12" x14ac:dyDescent="0.25">
      <c r="A21" s="147" t="s">
        <v>394</v>
      </c>
      <c r="C21" s="11"/>
      <c r="H21" s="117"/>
    </row>
    <row r="22" spans="1:12" x14ac:dyDescent="0.25">
      <c r="A22" s="11">
        <v>95</v>
      </c>
      <c r="B22" s="4" t="s">
        <v>395</v>
      </c>
      <c r="C22" s="11" t="s">
        <v>303</v>
      </c>
      <c r="E22" s="105">
        <v>7.7672316033119472E-4</v>
      </c>
      <c r="F22" s="105">
        <v>9.8942796222364036E-4</v>
      </c>
      <c r="H22" s="117"/>
    </row>
    <row r="23" spans="1:12" x14ac:dyDescent="0.25">
      <c r="A23" s="11">
        <v>97</v>
      </c>
      <c r="B23" s="4" t="s">
        <v>396</v>
      </c>
      <c r="C23" s="11" t="s">
        <v>303</v>
      </c>
      <c r="E23" s="105">
        <v>1.5534463206623894E-3</v>
      </c>
      <c r="H23" s="117"/>
    </row>
    <row r="24" spans="1:12" x14ac:dyDescent="0.25">
      <c r="A24" s="11">
        <v>125</v>
      </c>
      <c r="B24" s="4" t="s">
        <v>397</v>
      </c>
      <c r="C24" s="11" t="s">
        <v>281</v>
      </c>
      <c r="E24" s="105">
        <v>1.5534463206623894E-3</v>
      </c>
      <c r="H24" s="117"/>
    </row>
    <row r="25" spans="1:12" x14ac:dyDescent="0.25">
      <c r="A25" s="147" t="s">
        <v>398</v>
      </c>
      <c r="C25" s="11"/>
      <c r="H25" s="117"/>
    </row>
    <row r="26" spans="1:12" x14ac:dyDescent="0.25">
      <c r="A26" s="11">
        <v>102</v>
      </c>
      <c r="B26" s="4" t="s">
        <v>399</v>
      </c>
      <c r="C26" s="11" t="s">
        <v>303</v>
      </c>
      <c r="D26" s="105">
        <v>9.8434885323358604E-3</v>
      </c>
      <c r="E26" s="105">
        <v>6.2137852826495577E-3</v>
      </c>
      <c r="F26" s="105">
        <v>8.410137678900944E-3</v>
      </c>
      <c r="G26" s="105">
        <v>1.1289230074508919E-2</v>
      </c>
      <c r="H26" s="117"/>
      <c r="I26" s="11">
        <v>3</v>
      </c>
      <c r="J26" s="11">
        <v>4</v>
      </c>
      <c r="K26" s="11">
        <v>44</v>
      </c>
    </row>
    <row r="27" spans="1:12" x14ac:dyDescent="0.25">
      <c r="A27" s="11">
        <v>104</v>
      </c>
      <c r="B27" s="4" t="s">
        <v>400</v>
      </c>
      <c r="C27" s="11" t="s">
        <v>303</v>
      </c>
      <c r="E27" s="105">
        <v>3.8836158016559738E-3</v>
      </c>
      <c r="F27" s="105">
        <v>2.4735699055591013E-3</v>
      </c>
      <c r="H27" s="117"/>
      <c r="J27" s="11">
        <v>1</v>
      </c>
      <c r="K27" s="11">
        <v>7</v>
      </c>
    </row>
    <row r="28" spans="1:12" x14ac:dyDescent="0.25">
      <c r="A28" s="11">
        <v>130</v>
      </c>
      <c r="B28" s="4" t="s">
        <v>401</v>
      </c>
      <c r="C28" s="11" t="s">
        <v>303</v>
      </c>
      <c r="E28" s="105">
        <v>7.7672316033119472E-4</v>
      </c>
      <c r="H28" s="117"/>
      <c r="J28" s="11">
        <v>1</v>
      </c>
      <c r="K28" s="11">
        <v>4</v>
      </c>
    </row>
    <row r="29" spans="1:12" x14ac:dyDescent="0.25">
      <c r="A29" s="147" t="s">
        <v>402</v>
      </c>
      <c r="C29" s="11"/>
      <c r="H29" s="117"/>
    </row>
    <row r="30" spans="1:12" x14ac:dyDescent="0.25">
      <c r="A30" s="11">
        <v>84</v>
      </c>
      <c r="B30" s="4" t="s">
        <v>403</v>
      </c>
      <c r="C30" s="11" t="s">
        <v>281</v>
      </c>
      <c r="D30" s="105">
        <v>0.1837451192702694</v>
      </c>
      <c r="E30" s="105">
        <v>0.19884112904478585</v>
      </c>
      <c r="F30" s="105">
        <v>0.22905257325477277</v>
      </c>
      <c r="G30" s="105">
        <v>0.29351998193723189</v>
      </c>
      <c r="H30" s="117"/>
      <c r="I30" s="11">
        <v>7</v>
      </c>
      <c r="J30" s="11">
        <v>15</v>
      </c>
      <c r="K30" s="11">
        <v>52</v>
      </c>
      <c r="L30" s="11">
        <v>1</v>
      </c>
    </row>
    <row r="31" spans="1:12" x14ac:dyDescent="0.25">
      <c r="A31" s="147" t="s">
        <v>404</v>
      </c>
      <c r="C31" s="11"/>
      <c r="H31" s="117"/>
    </row>
    <row r="32" spans="1:12" x14ac:dyDescent="0.25">
      <c r="A32" s="11">
        <v>85</v>
      </c>
      <c r="B32" s="4" t="s">
        <v>405</v>
      </c>
      <c r="C32" s="11" t="s">
        <v>281</v>
      </c>
      <c r="D32" s="105">
        <v>3.2811628441119533E-3</v>
      </c>
      <c r="E32" s="105">
        <v>7.7672316033119476E-3</v>
      </c>
      <c r="F32" s="105">
        <v>4.4524258300063816E-3</v>
      </c>
      <c r="H32" s="117"/>
      <c r="I32" s="11">
        <v>2</v>
      </c>
      <c r="J32" s="11">
        <v>9</v>
      </c>
      <c r="K32" s="11">
        <v>32</v>
      </c>
    </row>
    <row r="33" spans="1:12" x14ac:dyDescent="0.25">
      <c r="A33" s="11">
        <v>87</v>
      </c>
      <c r="B33" s="4" t="s">
        <v>406</v>
      </c>
      <c r="C33" s="11" t="s">
        <v>281</v>
      </c>
      <c r="F33" s="105">
        <v>9.8942796222364036E-4</v>
      </c>
      <c r="H33" s="117"/>
      <c r="K33" s="11">
        <v>3</v>
      </c>
    </row>
    <row r="34" spans="1:12" x14ac:dyDescent="0.25">
      <c r="A34" s="11">
        <v>94</v>
      </c>
      <c r="B34" s="4" t="s">
        <v>407</v>
      </c>
      <c r="C34" s="11" t="s">
        <v>281</v>
      </c>
      <c r="F34" s="105">
        <v>9.8942796222364036E-4</v>
      </c>
      <c r="H34" s="117"/>
      <c r="J34" s="11">
        <v>3</v>
      </c>
      <c r="K34" s="11">
        <v>12</v>
      </c>
    </row>
    <row r="35" spans="1:12" x14ac:dyDescent="0.25">
      <c r="A35" s="147" t="s">
        <v>408</v>
      </c>
      <c r="C35" s="11"/>
      <c r="H35" s="117"/>
    </row>
    <row r="36" spans="1:12" x14ac:dyDescent="0.25">
      <c r="A36" s="11">
        <v>99</v>
      </c>
      <c r="B36" s="4" t="s">
        <v>409</v>
      </c>
      <c r="C36" s="11" t="s">
        <v>303</v>
      </c>
      <c r="D36" s="105">
        <v>6.5623256882239066E-3</v>
      </c>
      <c r="E36" s="105">
        <v>3.1068926413247789E-3</v>
      </c>
      <c r="F36" s="105">
        <v>1.8304417301137348E-2</v>
      </c>
      <c r="H36" s="117"/>
    </row>
    <row r="37" spans="1:12" x14ac:dyDescent="0.25">
      <c r="A37" s="11">
        <v>105</v>
      </c>
      <c r="B37" s="4" t="s">
        <v>410</v>
      </c>
      <c r="C37" s="11" t="s">
        <v>281</v>
      </c>
      <c r="E37" s="105">
        <v>7.7672316033119472E-4</v>
      </c>
      <c r="F37" s="105">
        <v>1.4841419433354608E-3</v>
      </c>
      <c r="H37" s="117"/>
    </row>
    <row r="38" spans="1:12" x14ac:dyDescent="0.25">
      <c r="A38" s="147" t="s">
        <v>411</v>
      </c>
      <c r="C38" s="11"/>
      <c r="H38" s="117"/>
    </row>
    <row r="39" spans="1:12" x14ac:dyDescent="0.25">
      <c r="A39" s="11">
        <v>90</v>
      </c>
      <c r="B39" s="4" t="s">
        <v>412</v>
      </c>
      <c r="C39" s="11" t="s">
        <v>281</v>
      </c>
      <c r="D39" s="105">
        <v>9.8434885323358604E-3</v>
      </c>
      <c r="E39" s="105">
        <v>1.0097401084305532E-2</v>
      </c>
      <c r="F39" s="105">
        <v>8.9048516600127633E-3</v>
      </c>
      <c r="G39" s="105">
        <v>1.1289230074508919E-2</v>
      </c>
      <c r="H39" s="117"/>
      <c r="I39" s="11">
        <v>2</v>
      </c>
      <c r="J39" s="11">
        <v>11</v>
      </c>
      <c r="K39" s="11">
        <v>43</v>
      </c>
      <c r="L39" s="11">
        <v>1</v>
      </c>
    </row>
    <row r="40" spans="1:12" x14ac:dyDescent="0.25">
      <c r="A40" s="11">
        <v>98</v>
      </c>
      <c r="B40" s="4" t="s">
        <v>413</v>
      </c>
      <c r="C40" s="11" t="s">
        <v>303</v>
      </c>
      <c r="D40" s="105">
        <v>3.2811628441119533E-3</v>
      </c>
      <c r="E40" s="105">
        <v>1.631118636695509E-2</v>
      </c>
      <c r="F40" s="105">
        <v>2.5230413036702832E-2</v>
      </c>
      <c r="H40" s="117"/>
      <c r="K40" s="11">
        <v>2</v>
      </c>
    </row>
    <row r="41" spans="1:12" x14ac:dyDescent="0.25">
      <c r="A41" s="11">
        <v>96</v>
      </c>
      <c r="B41" s="4" t="s">
        <v>100</v>
      </c>
      <c r="C41" s="11" t="s">
        <v>281</v>
      </c>
      <c r="D41" s="105">
        <v>2.9530465597007581E-2</v>
      </c>
      <c r="E41" s="105">
        <v>5.4370621223183632E-3</v>
      </c>
      <c r="F41" s="105">
        <v>8.9048516600127633E-3</v>
      </c>
      <c r="H41" s="117"/>
      <c r="K41" s="11">
        <v>1</v>
      </c>
    </row>
    <row r="42" spans="1:12" x14ac:dyDescent="0.25">
      <c r="A42" s="11"/>
      <c r="C42" s="11"/>
      <c r="H42" s="117"/>
    </row>
    <row r="43" spans="1:12" x14ac:dyDescent="0.25">
      <c r="A43" s="116"/>
      <c r="B43" s="4" t="s">
        <v>142</v>
      </c>
      <c r="C43" s="116"/>
      <c r="D43" s="121">
        <v>36</v>
      </c>
      <c r="E43" s="121">
        <v>156</v>
      </c>
      <c r="F43" s="121">
        <v>189</v>
      </c>
      <c r="G43" s="121">
        <v>9</v>
      </c>
      <c r="K43" s="115"/>
      <c r="L43" s="115"/>
    </row>
    <row r="44" spans="1:12" x14ac:dyDescent="0.25">
      <c r="A44" s="116"/>
      <c r="B44" s="4" t="s">
        <v>326</v>
      </c>
      <c r="C44" s="116"/>
      <c r="D44" s="121">
        <v>30477</v>
      </c>
      <c r="E44" s="121">
        <v>128746</v>
      </c>
      <c r="F44" s="121">
        <v>202137</v>
      </c>
      <c r="G44" s="121">
        <v>8858</v>
      </c>
      <c r="H44" s="122"/>
      <c r="K44" s="115"/>
      <c r="L44" s="115"/>
    </row>
    <row r="45" spans="1:12" x14ac:dyDescent="0.25">
      <c r="A45" s="116"/>
      <c r="B45" s="4" t="s">
        <v>327</v>
      </c>
      <c r="C45" s="116"/>
      <c r="D45" s="121">
        <v>318</v>
      </c>
      <c r="E45" s="121">
        <v>1460</v>
      </c>
      <c r="F45" s="121">
        <v>2106</v>
      </c>
      <c r="G45" s="121">
        <v>8</v>
      </c>
      <c r="H45" s="122"/>
      <c r="K45" s="115"/>
      <c r="L45" s="115"/>
    </row>
    <row r="46" spans="1:12" x14ac:dyDescent="0.25">
      <c r="A46" s="110"/>
      <c r="B46" s="7" t="s">
        <v>6</v>
      </c>
      <c r="C46" s="110"/>
      <c r="D46" s="123">
        <f>SUM(D44:D45)</f>
        <v>30795</v>
      </c>
      <c r="E46" s="123">
        <f>SUM(E44:E45)</f>
        <v>130206</v>
      </c>
      <c r="F46" s="123">
        <f>SUM(F44:F45)</f>
        <v>204243</v>
      </c>
      <c r="G46" s="123">
        <f>SUM(G44:G45)</f>
        <v>8866</v>
      </c>
      <c r="H46" s="112"/>
      <c r="I46" s="113"/>
      <c r="J46" s="113"/>
      <c r="K46" s="113"/>
      <c r="L46" s="113"/>
    </row>
    <row r="48" spans="1:12" x14ac:dyDescent="0.25">
      <c r="A48" s="104" t="s">
        <v>328</v>
      </c>
      <c r="B48" s="4" t="s">
        <v>329</v>
      </c>
      <c r="C48" s="148" t="s">
        <v>414</v>
      </c>
      <c r="D48" s="124"/>
    </row>
    <row r="49" spans="2:13" x14ac:dyDescent="0.25">
      <c r="D49" s="124"/>
    </row>
    <row r="50" spans="2:13" x14ac:dyDescent="0.25">
      <c r="D50" s="124"/>
    </row>
    <row r="51" spans="2:13" x14ac:dyDescent="0.25">
      <c r="D51" s="124"/>
    </row>
    <row r="53" spans="2:13" x14ac:dyDescent="0.25">
      <c r="B53" s="1"/>
      <c r="I53" s="118"/>
      <c r="J53" s="118"/>
      <c r="K53" s="118"/>
      <c r="L53" s="118"/>
      <c r="M53" s="1"/>
    </row>
    <row r="54" spans="2:13" x14ac:dyDescent="0.25">
      <c r="I54" s="118"/>
      <c r="J54" s="118"/>
      <c r="K54" s="118"/>
      <c r="L54" s="118"/>
    </row>
    <row r="59" spans="2:13" x14ac:dyDescent="0.25">
      <c r="I59" s="118"/>
      <c r="J59" s="118"/>
      <c r="K59" s="118"/>
      <c r="L59" s="118"/>
    </row>
    <row r="80" spans="9:12" x14ac:dyDescent="0.25">
      <c r="I80" s="118"/>
      <c r="J80" s="118"/>
      <c r="K80" s="118"/>
      <c r="L80" s="118"/>
    </row>
  </sheetData>
  <mergeCells count="2">
    <mergeCell ref="D2:G2"/>
    <mergeCell ref="I2:L2"/>
  </mergeCells>
  <pageMargins left="0.75" right="0.5" top="0.75" bottom="0.5" header="0.5" footer="0.5"/>
  <pageSetup orientation="portrait" horizontalDpi="300" verticalDpi="300" r:id="rId1"/>
  <headerFooter alignWithMargins="0">
    <oddHeader>&amp;L&amp;"Times New Roman,Regular"&amp;11&amp;D&amp;C&amp;"Times New Roman,Regular"&amp;11&amp;A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1"/>
  <sheetViews>
    <sheetView workbookViewId="0"/>
  </sheetViews>
  <sheetFormatPr defaultColWidth="9.140625" defaultRowHeight="14.25" customHeight="1" x14ac:dyDescent="0.25"/>
  <cols>
    <col min="1" max="1" width="4.85546875" style="151" customWidth="1"/>
    <col min="2" max="2" width="18.28515625" style="150" customWidth="1"/>
    <col min="3" max="3" width="4.85546875" style="151" customWidth="1"/>
    <col min="4" max="4" width="16.85546875" style="150" customWidth="1"/>
    <col min="5" max="5" width="4.85546875" style="151" customWidth="1"/>
    <col min="6" max="6" width="17.140625" style="150" customWidth="1"/>
    <col min="7" max="7" width="4.85546875" style="151" customWidth="1"/>
    <col min="8" max="8" width="16" style="150" customWidth="1"/>
    <col min="9" max="9" width="6" style="151" customWidth="1"/>
    <col min="10" max="10" width="9.140625" style="152" customWidth="1"/>
    <col min="11" max="11" width="6.7109375" style="151" customWidth="1"/>
    <col min="12" max="12" width="9.140625" style="152" customWidth="1"/>
    <col min="13" max="13" width="6.28515625" style="151" customWidth="1"/>
    <col min="14" max="16384" width="9.140625" style="152"/>
  </cols>
  <sheetData>
    <row r="1" spans="1:16" ht="14.25" customHeight="1" x14ac:dyDescent="0.25">
      <c r="A1" s="149" t="s">
        <v>415</v>
      </c>
    </row>
    <row r="3" spans="1:16" s="154" customFormat="1" ht="14.25" customHeight="1" x14ac:dyDescent="0.2">
      <c r="A3" s="153" t="s">
        <v>416</v>
      </c>
      <c r="B3" s="149" t="s">
        <v>417</v>
      </c>
      <c r="C3" s="153" t="s">
        <v>418</v>
      </c>
      <c r="D3" s="149" t="s">
        <v>2</v>
      </c>
      <c r="E3" s="153" t="s">
        <v>419</v>
      </c>
      <c r="F3" s="149" t="s">
        <v>420</v>
      </c>
      <c r="G3" s="153" t="s">
        <v>421</v>
      </c>
      <c r="H3" s="149" t="s">
        <v>422</v>
      </c>
    </row>
    <row r="4" spans="1:16" ht="14.25" customHeight="1" x14ac:dyDescent="0.25">
      <c r="A4" s="151">
        <v>0</v>
      </c>
      <c r="B4" s="150" t="s">
        <v>423</v>
      </c>
      <c r="C4" s="151">
        <v>0</v>
      </c>
      <c r="D4" s="150" t="s">
        <v>423</v>
      </c>
      <c r="E4" s="151">
        <v>1</v>
      </c>
      <c r="F4" s="150" t="s">
        <v>424</v>
      </c>
      <c r="G4" s="151">
        <v>1</v>
      </c>
      <c r="H4" s="150" t="s">
        <v>425</v>
      </c>
      <c r="I4" s="152"/>
      <c r="K4" s="152"/>
      <c r="M4" s="152"/>
    </row>
    <row r="5" spans="1:16" ht="14.25" customHeight="1" x14ac:dyDescent="0.25">
      <c r="A5" s="151">
        <v>1</v>
      </c>
      <c r="B5" s="150" t="s">
        <v>426</v>
      </c>
      <c r="C5" s="151">
        <v>1</v>
      </c>
      <c r="D5" s="150" t="s">
        <v>427</v>
      </c>
      <c r="E5" s="151">
        <v>2</v>
      </c>
      <c r="F5" s="150" t="s">
        <v>428</v>
      </c>
      <c r="G5" s="151">
        <v>2</v>
      </c>
      <c r="H5" s="150" t="s">
        <v>429</v>
      </c>
      <c r="I5" s="152"/>
      <c r="K5" s="152"/>
      <c r="M5" s="152"/>
    </row>
    <row r="6" spans="1:16" ht="14.25" customHeight="1" x14ac:dyDescent="0.25">
      <c r="A6" s="151">
        <v>2</v>
      </c>
      <c r="B6" s="150" t="s">
        <v>430</v>
      </c>
      <c r="C6" s="151">
        <v>2</v>
      </c>
      <c r="D6" s="150" t="s">
        <v>431</v>
      </c>
      <c r="E6" s="151">
        <v>3</v>
      </c>
      <c r="G6" s="151">
        <v>3</v>
      </c>
      <c r="H6" s="150" t="s">
        <v>90</v>
      </c>
      <c r="I6" s="152"/>
      <c r="K6" s="152"/>
      <c r="M6" s="152"/>
    </row>
    <row r="7" spans="1:16" ht="14.25" customHeight="1" x14ac:dyDescent="0.25">
      <c r="A7" s="151">
        <v>3</v>
      </c>
      <c r="B7" s="150" t="s">
        <v>432</v>
      </c>
      <c r="C7" s="151">
        <v>3</v>
      </c>
      <c r="D7" s="150" t="s">
        <v>433</v>
      </c>
      <c r="E7" s="151">
        <v>4</v>
      </c>
      <c r="F7" s="150" t="s">
        <v>434</v>
      </c>
      <c r="G7" s="151">
        <v>4</v>
      </c>
      <c r="H7" s="150" t="s">
        <v>435</v>
      </c>
      <c r="I7" s="152"/>
      <c r="K7" s="152"/>
      <c r="M7" s="152"/>
    </row>
    <row r="8" spans="1:16" ht="14.25" customHeight="1" x14ac:dyDescent="0.25">
      <c r="A8" s="151">
        <v>4</v>
      </c>
      <c r="B8" s="150" t="s">
        <v>436</v>
      </c>
      <c r="C8" s="151">
        <v>4</v>
      </c>
      <c r="D8" s="150" t="s">
        <v>437</v>
      </c>
      <c r="E8" s="151">
        <v>5</v>
      </c>
      <c r="F8" s="150" t="s">
        <v>438</v>
      </c>
      <c r="G8" s="151">
        <v>5</v>
      </c>
      <c r="H8" s="150" t="s">
        <v>439</v>
      </c>
      <c r="I8" s="152"/>
      <c r="K8" s="152"/>
      <c r="M8" s="152"/>
    </row>
    <row r="9" spans="1:16" ht="14.25" customHeight="1" x14ac:dyDescent="0.25">
      <c r="A9" s="151">
        <v>5</v>
      </c>
      <c r="B9" s="150" t="s">
        <v>440</v>
      </c>
      <c r="C9" s="151">
        <v>5</v>
      </c>
      <c r="D9" s="150" t="s">
        <v>71</v>
      </c>
      <c r="E9" s="151">
        <v>6</v>
      </c>
      <c r="F9" s="150" t="s">
        <v>441</v>
      </c>
      <c r="I9" s="152"/>
      <c r="K9" s="152"/>
      <c r="M9" s="152"/>
    </row>
    <row r="10" spans="1:16" ht="14.25" customHeight="1" x14ac:dyDescent="0.25">
      <c r="A10" s="151">
        <v>6</v>
      </c>
      <c r="B10" s="150" t="s">
        <v>442</v>
      </c>
      <c r="C10" s="151">
        <v>6</v>
      </c>
      <c r="D10" s="150" t="s">
        <v>443</v>
      </c>
      <c r="E10" s="151">
        <v>7</v>
      </c>
      <c r="F10" s="150" t="s">
        <v>444</v>
      </c>
      <c r="I10" s="152"/>
      <c r="K10" s="152"/>
      <c r="M10" s="152"/>
    </row>
    <row r="11" spans="1:16" ht="14.25" customHeight="1" x14ac:dyDescent="0.25">
      <c r="A11" s="151">
        <v>7</v>
      </c>
      <c r="B11" s="150" t="s">
        <v>445</v>
      </c>
      <c r="C11" s="151">
        <v>7</v>
      </c>
      <c r="D11" s="150" t="s">
        <v>446</v>
      </c>
      <c r="I11" s="152"/>
      <c r="K11" s="152"/>
      <c r="M11" s="152"/>
    </row>
    <row r="12" spans="1:16" ht="14.25" customHeight="1" x14ac:dyDescent="0.25">
      <c r="A12" s="151">
        <v>8</v>
      </c>
      <c r="B12" s="150" t="s">
        <v>447</v>
      </c>
      <c r="C12" s="151">
        <v>8</v>
      </c>
      <c r="D12" s="150" t="s">
        <v>448</v>
      </c>
      <c r="I12" s="152"/>
      <c r="K12" s="152"/>
      <c r="M12" s="152"/>
    </row>
    <row r="13" spans="1:16" ht="14.25" customHeight="1" x14ac:dyDescent="0.25">
      <c r="A13" s="151">
        <v>9</v>
      </c>
      <c r="B13" s="150" t="s">
        <v>449</v>
      </c>
      <c r="C13" s="151">
        <v>9</v>
      </c>
      <c r="D13" s="150" t="s">
        <v>450</v>
      </c>
      <c r="I13" s="152"/>
      <c r="K13" s="152"/>
      <c r="M13" s="152"/>
    </row>
    <row r="14" spans="1:16" ht="14.25" customHeight="1" x14ac:dyDescent="0.25">
      <c r="A14" s="151">
        <v>10</v>
      </c>
      <c r="B14" s="150" t="s">
        <v>451</v>
      </c>
      <c r="C14" s="151">
        <v>10</v>
      </c>
      <c r="D14" s="150" t="s">
        <v>452</v>
      </c>
      <c r="I14" s="152"/>
      <c r="K14" s="152"/>
      <c r="M14" s="152"/>
    </row>
    <row r="15" spans="1:16" ht="14.25" customHeight="1" x14ac:dyDescent="0.25">
      <c r="A15" s="151">
        <v>11</v>
      </c>
      <c r="B15" s="150" t="s">
        <v>453</v>
      </c>
      <c r="I15" s="152"/>
      <c r="J15" s="151"/>
      <c r="K15" s="150"/>
      <c r="L15" s="151"/>
      <c r="M15" s="152"/>
      <c r="N15" s="151"/>
      <c r="P15" s="151"/>
    </row>
    <row r="16" spans="1:16" ht="14.25" customHeight="1" x14ac:dyDescent="0.25">
      <c r="A16" s="151">
        <v>12</v>
      </c>
      <c r="B16" s="150" t="s">
        <v>454</v>
      </c>
      <c r="I16" s="152"/>
    </row>
    <row r="17" spans="1:16" s="154" customFormat="1" ht="14.25" customHeight="1" x14ac:dyDescent="0.2"/>
    <row r="18" spans="1:16" ht="14.25" customHeight="1" x14ac:dyDescent="0.25">
      <c r="A18" s="153" t="s">
        <v>455</v>
      </c>
      <c r="B18" s="154" t="s">
        <v>456</v>
      </c>
      <c r="C18" s="153" t="s">
        <v>457</v>
      </c>
      <c r="D18" s="154" t="s">
        <v>458</v>
      </c>
      <c r="E18" s="153" t="s">
        <v>459</v>
      </c>
      <c r="F18" s="154" t="s">
        <v>460</v>
      </c>
      <c r="G18" s="153" t="s">
        <v>461</v>
      </c>
      <c r="H18" s="154" t="s">
        <v>462</v>
      </c>
      <c r="I18" s="152"/>
    </row>
    <row r="19" spans="1:16" ht="14.25" customHeight="1" x14ac:dyDescent="0.25">
      <c r="A19" s="151">
        <v>1</v>
      </c>
      <c r="B19" s="152" t="s">
        <v>463</v>
      </c>
      <c r="C19" s="151">
        <v>1</v>
      </c>
      <c r="D19" s="152" t="s">
        <v>464</v>
      </c>
      <c r="E19" s="151">
        <v>0</v>
      </c>
      <c r="F19" s="152" t="s">
        <v>465</v>
      </c>
      <c r="G19" s="151">
        <v>1</v>
      </c>
      <c r="H19" s="152" t="s">
        <v>466</v>
      </c>
      <c r="I19" s="152"/>
    </row>
    <row r="20" spans="1:16" ht="14.25" customHeight="1" x14ac:dyDescent="0.25">
      <c r="A20" s="151">
        <v>2</v>
      </c>
      <c r="B20" s="152" t="s">
        <v>467</v>
      </c>
      <c r="C20" s="151">
        <v>2</v>
      </c>
      <c r="D20" s="152" t="s">
        <v>468</v>
      </c>
      <c r="E20" s="151">
        <v>1</v>
      </c>
      <c r="F20" s="152" t="s">
        <v>469</v>
      </c>
      <c r="G20" s="151">
        <v>2</v>
      </c>
      <c r="H20" s="152" t="s">
        <v>470</v>
      </c>
      <c r="I20" s="152"/>
    </row>
    <row r="21" spans="1:16" ht="14.25" customHeight="1" x14ac:dyDescent="0.25">
      <c r="A21" s="151">
        <v>3</v>
      </c>
      <c r="B21" s="152" t="s">
        <v>471</v>
      </c>
      <c r="C21" s="151">
        <v>3</v>
      </c>
      <c r="D21" s="152" t="s">
        <v>472</v>
      </c>
      <c r="E21" s="151">
        <v>2</v>
      </c>
      <c r="F21" s="152" t="s">
        <v>473</v>
      </c>
      <c r="H21" s="152"/>
      <c r="I21" s="152"/>
      <c r="J21" s="151"/>
      <c r="K21" s="150"/>
      <c r="L21" s="151"/>
      <c r="M21" s="152"/>
      <c r="N21" s="151"/>
      <c r="P21" s="151"/>
    </row>
    <row r="22" spans="1:16" ht="14.25" customHeight="1" x14ac:dyDescent="0.25">
      <c r="A22" s="151">
        <v>4</v>
      </c>
      <c r="B22" s="152" t="s">
        <v>474</v>
      </c>
      <c r="C22" s="151">
        <v>4</v>
      </c>
      <c r="D22" s="152" t="s">
        <v>475</v>
      </c>
      <c r="E22" s="151">
        <v>3</v>
      </c>
      <c r="F22" s="152" t="s">
        <v>476</v>
      </c>
      <c r="H22" s="152"/>
      <c r="I22" s="152"/>
      <c r="K22" s="152"/>
      <c r="M22" s="152"/>
    </row>
    <row r="23" spans="1:16" ht="14.25" customHeight="1" x14ac:dyDescent="0.25">
      <c r="A23" s="151">
        <v>5</v>
      </c>
      <c r="B23" s="152" t="s">
        <v>477</v>
      </c>
      <c r="C23" s="151">
        <v>5</v>
      </c>
      <c r="D23" s="152" t="s">
        <v>478</v>
      </c>
      <c r="F23" s="152"/>
      <c r="H23" s="152"/>
      <c r="I23" s="152"/>
    </row>
    <row r="24" spans="1:16" s="154" customFormat="1" ht="14.25" customHeight="1" x14ac:dyDescent="0.25">
      <c r="A24" s="151">
        <v>6</v>
      </c>
      <c r="B24" s="152" t="s">
        <v>479</v>
      </c>
      <c r="C24" s="151">
        <v>6</v>
      </c>
      <c r="D24" s="152" t="s">
        <v>480</v>
      </c>
      <c r="E24" s="151"/>
      <c r="F24" s="152"/>
      <c r="G24" s="151"/>
      <c r="H24" s="152"/>
      <c r="K24" s="155"/>
      <c r="M24" s="155"/>
    </row>
    <row r="25" spans="1:16" s="154" customFormat="1" ht="14.25" customHeight="1" x14ac:dyDescent="0.25">
      <c r="A25" s="151">
        <v>7</v>
      </c>
      <c r="B25" s="152" t="s">
        <v>481</v>
      </c>
      <c r="C25" s="151">
        <v>7</v>
      </c>
      <c r="D25" s="152" t="s">
        <v>482</v>
      </c>
      <c r="K25" s="155"/>
      <c r="M25" s="155"/>
    </row>
    <row r="26" spans="1:16" ht="14.25" customHeight="1" x14ac:dyDescent="0.25">
      <c r="A26" s="151">
        <v>8</v>
      </c>
      <c r="B26" s="152" t="s">
        <v>483</v>
      </c>
      <c r="C26" s="151">
        <v>8</v>
      </c>
      <c r="D26" s="152" t="s">
        <v>484</v>
      </c>
      <c r="E26" s="153" t="s">
        <v>485</v>
      </c>
      <c r="F26" s="154" t="s">
        <v>486</v>
      </c>
      <c r="G26" s="153" t="s">
        <v>487</v>
      </c>
      <c r="H26" s="154" t="s">
        <v>488</v>
      </c>
    </row>
    <row r="27" spans="1:16" ht="14.25" customHeight="1" x14ac:dyDescent="0.25">
      <c r="A27" s="151">
        <v>9</v>
      </c>
      <c r="B27" s="152" t="s">
        <v>489</v>
      </c>
      <c r="C27" s="151">
        <v>9</v>
      </c>
      <c r="D27" s="152" t="s">
        <v>490</v>
      </c>
      <c r="E27" s="151">
        <v>1</v>
      </c>
      <c r="F27" s="152" t="s">
        <v>491</v>
      </c>
      <c r="G27" s="151">
        <v>1</v>
      </c>
      <c r="H27" s="152" t="s">
        <v>492</v>
      </c>
    </row>
    <row r="28" spans="1:16" ht="14.25" customHeight="1" x14ac:dyDescent="0.25">
      <c r="A28" s="151">
        <v>11</v>
      </c>
      <c r="B28" s="152" t="s">
        <v>493</v>
      </c>
      <c r="C28" s="151">
        <v>10</v>
      </c>
      <c r="D28" s="152" t="s">
        <v>494</v>
      </c>
      <c r="E28" s="151">
        <v>2</v>
      </c>
      <c r="F28" s="152" t="s">
        <v>495</v>
      </c>
      <c r="H28" s="152"/>
    </row>
    <row r="29" spans="1:16" ht="14.25" customHeight="1" x14ac:dyDescent="0.25">
      <c r="A29" s="151">
        <v>12</v>
      </c>
      <c r="B29" s="152" t="s">
        <v>496</v>
      </c>
      <c r="C29" s="151">
        <v>11</v>
      </c>
      <c r="D29" s="152" t="s">
        <v>497</v>
      </c>
      <c r="E29" s="151">
        <v>3</v>
      </c>
      <c r="F29" s="152" t="s">
        <v>498</v>
      </c>
      <c r="H29" s="152"/>
    </row>
    <row r="30" spans="1:16" ht="14.25" customHeight="1" x14ac:dyDescent="0.25">
      <c r="A30" s="151">
        <v>13</v>
      </c>
      <c r="B30" s="150" t="s">
        <v>499</v>
      </c>
      <c r="C30" s="151">
        <v>12</v>
      </c>
      <c r="D30" s="150" t="s">
        <v>481</v>
      </c>
      <c r="I30" s="152"/>
    </row>
    <row r="31" spans="1:16" ht="14.25" customHeight="1" x14ac:dyDescent="0.25">
      <c r="A31" s="151">
        <v>14</v>
      </c>
      <c r="B31" s="150" t="s">
        <v>500</v>
      </c>
      <c r="C31" s="151">
        <v>13</v>
      </c>
      <c r="D31" s="150" t="s">
        <v>501</v>
      </c>
      <c r="E31" s="152"/>
      <c r="F31" s="152"/>
      <c r="G31" s="152"/>
      <c r="H31" s="152"/>
      <c r="I31" s="152"/>
    </row>
    <row r="32" spans="1:16" ht="14.25" customHeight="1" x14ac:dyDescent="0.25">
      <c r="A32" s="151">
        <v>15</v>
      </c>
      <c r="B32" s="150" t="s">
        <v>502</v>
      </c>
      <c r="C32" s="151">
        <v>14</v>
      </c>
      <c r="D32" s="150" t="s">
        <v>503</v>
      </c>
      <c r="E32" s="152"/>
      <c r="F32" s="152"/>
      <c r="G32" s="152"/>
      <c r="H32" s="152"/>
    </row>
    <row r="33" spans="1:8" ht="14.25" customHeight="1" x14ac:dyDescent="0.25">
      <c r="A33" s="151">
        <v>16</v>
      </c>
      <c r="B33" s="150" t="s">
        <v>504</v>
      </c>
      <c r="C33" s="151">
        <v>15</v>
      </c>
      <c r="D33" s="150" t="s">
        <v>505</v>
      </c>
      <c r="E33" s="153" t="s">
        <v>506</v>
      </c>
      <c r="F33" s="154" t="s">
        <v>507</v>
      </c>
      <c r="G33" s="153" t="s">
        <v>508</v>
      </c>
      <c r="H33" s="154" t="s">
        <v>509</v>
      </c>
    </row>
    <row r="34" spans="1:8" ht="14.25" customHeight="1" x14ac:dyDescent="0.25">
      <c r="A34" s="151">
        <v>17</v>
      </c>
      <c r="B34" s="150" t="s">
        <v>510</v>
      </c>
      <c r="C34" s="151">
        <v>16</v>
      </c>
      <c r="D34" s="150" t="s">
        <v>511</v>
      </c>
      <c r="E34" s="151">
        <v>1</v>
      </c>
      <c r="F34" s="150" t="s">
        <v>428</v>
      </c>
      <c r="H34" s="150" t="s">
        <v>512</v>
      </c>
    </row>
    <row r="35" spans="1:8" ht="14.25" customHeight="1" x14ac:dyDescent="0.25">
      <c r="A35" s="151">
        <v>18</v>
      </c>
      <c r="B35" s="156" t="s">
        <v>513</v>
      </c>
      <c r="D35" s="156"/>
      <c r="E35" s="151">
        <v>2</v>
      </c>
      <c r="F35" s="150" t="s">
        <v>514</v>
      </c>
      <c r="G35" s="151">
        <v>1</v>
      </c>
      <c r="H35" s="150" t="s">
        <v>515</v>
      </c>
    </row>
    <row r="36" spans="1:8" ht="14.25" customHeight="1" x14ac:dyDescent="0.25">
      <c r="A36" s="151">
        <v>19</v>
      </c>
      <c r="B36" s="150" t="s">
        <v>516</v>
      </c>
      <c r="E36" s="151">
        <v>3</v>
      </c>
      <c r="F36" s="156" t="s">
        <v>517</v>
      </c>
      <c r="G36" s="151">
        <v>2</v>
      </c>
      <c r="H36" s="156" t="s">
        <v>518</v>
      </c>
    </row>
    <row r="37" spans="1:8" ht="14.25" customHeight="1" x14ac:dyDescent="0.25">
      <c r="A37" s="151">
        <v>20</v>
      </c>
      <c r="B37" s="156" t="s">
        <v>519</v>
      </c>
      <c r="D37" s="156"/>
      <c r="E37" s="151">
        <v>4</v>
      </c>
      <c r="F37" s="150" t="s">
        <v>520</v>
      </c>
      <c r="G37" s="151">
        <v>3</v>
      </c>
      <c r="H37" s="150" t="s">
        <v>521</v>
      </c>
    </row>
    <row r="38" spans="1:8" ht="14.25" customHeight="1" x14ac:dyDescent="0.25">
      <c r="A38" s="151">
        <v>21</v>
      </c>
      <c r="B38" s="156" t="s">
        <v>522</v>
      </c>
      <c r="D38" s="156"/>
      <c r="E38" s="151">
        <v>5</v>
      </c>
      <c r="F38" s="156" t="s">
        <v>523</v>
      </c>
      <c r="G38" s="152"/>
      <c r="H38" s="152"/>
    </row>
    <row r="39" spans="1:8" ht="14.25" customHeight="1" x14ac:dyDescent="0.25">
      <c r="A39" s="151">
        <v>22</v>
      </c>
      <c r="B39" s="156" t="s">
        <v>524</v>
      </c>
      <c r="D39" s="156"/>
      <c r="E39" s="151">
        <v>6</v>
      </c>
      <c r="F39" s="156" t="s">
        <v>525</v>
      </c>
      <c r="H39" s="156"/>
    </row>
    <row r="40" spans="1:8" ht="14.25" customHeight="1" x14ac:dyDescent="0.25">
      <c r="A40" s="151">
        <v>23</v>
      </c>
      <c r="B40" s="156" t="s">
        <v>526</v>
      </c>
      <c r="D40" s="156"/>
      <c r="E40" s="151">
        <v>7</v>
      </c>
      <c r="F40" s="156" t="s">
        <v>527</v>
      </c>
      <c r="H40" s="156"/>
    </row>
    <row r="41" spans="1:8" ht="14.25" customHeight="1" x14ac:dyDescent="0.25">
      <c r="A41" s="151">
        <v>24</v>
      </c>
      <c r="B41" s="156" t="s">
        <v>528</v>
      </c>
      <c r="D41" s="156"/>
      <c r="E41" s="152"/>
      <c r="F41" s="152"/>
      <c r="H41" s="156"/>
    </row>
    <row r="43" spans="1:8" ht="14.25" customHeight="1" x14ac:dyDescent="0.25">
      <c r="B43" s="157" t="s">
        <v>529</v>
      </c>
      <c r="D43" s="149"/>
      <c r="F43" s="149"/>
      <c r="H43" s="149"/>
    </row>
    <row r="44" spans="1:8" ht="14.25" customHeight="1" x14ac:dyDescent="0.25">
      <c r="B44" s="152" t="s">
        <v>530</v>
      </c>
      <c r="C44" s="156" t="s">
        <v>531</v>
      </c>
      <c r="D44" s="152"/>
      <c r="E44" s="149"/>
      <c r="F44" s="151"/>
      <c r="G44" s="150"/>
      <c r="H44" s="152"/>
    </row>
    <row r="45" spans="1:8" ht="14.25" customHeight="1" x14ac:dyDescent="0.25">
      <c r="B45" s="150" t="s">
        <v>532</v>
      </c>
      <c r="C45" s="156" t="s">
        <v>533</v>
      </c>
      <c r="D45" s="152"/>
      <c r="E45" s="149"/>
      <c r="F45" s="151"/>
      <c r="G45" s="150"/>
    </row>
    <row r="46" spans="1:8" ht="14.25" customHeight="1" x14ac:dyDescent="0.25">
      <c r="B46" s="150" t="s">
        <v>534</v>
      </c>
      <c r="C46" s="156" t="s">
        <v>535</v>
      </c>
      <c r="D46" s="152"/>
      <c r="E46" s="150"/>
      <c r="F46" s="151"/>
      <c r="G46" s="150"/>
    </row>
    <row r="47" spans="1:8" ht="14.25" customHeight="1" x14ac:dyDescent="0.25">
      <c r="B47" s="150" t="s">
        <v>536</v>
      </c>
      <c r="C47" s="156" t="s">
        <v>537</v>
      </c>
      <c r="D47" s="152"/>
    </row>
    <row r="48" spans="1:8" ht="14.25" customHeight="1" x14ac:dyDescent="0.25">
      <c r="B48" s="150" t="s">
        <v>538</v>
      </c>
      <c r="C48" s="156" t="s">
        <v>539</v>
      </c>
      <c r="D48" s="152"/>
    </row>
    <row r="49" spans="2:8" ht="14.25" customHeight="1" x14ac:dyDescent="0.25">
      <c r="B49" s="150" t="s">
        <v>540</v>
      </c>
      <c r="C49" s="150" t="s">
        <v>541</v>
      </c>
      <c r="D49" s="152"/>
    </row>
    <row r="50" spans="2:8" ht="14.25" customHeight="1" x14ac:dyDescent="0.25">
      <c r="B50" s="152"/>
      <c r="D50" s="152"/>
      <c r="F50" s="152"/>
      <c r="H50" s="152"/>
    </row>
    <row r="51" spans="2:8" ht="14.25" customHeight="1" x14ac:dyDescent="0.25">
      <c r="B51" s="152"/>
      <c r="D51" s="152"/>
      <c r="F51" s="152"/>
      <c r="H51" s="152"/>
    </row>
    <row r="52" spans="2:8" ht="14.25" customHeight="1" x14ac:dyDescent="0.25">
      <c r="B52" s="152"/>
      <c r="D52" s="152"/>
      <c r="F52" s="152"/>
      <c r="H52" s="152"/>
    </row>
    <row r="53" spans="2:8" ht="14.25" customHeight="1" x14ac:dyDescent="0.25">
      <c r="B53" s="152"/>
      <c r="D53" s="152"/>
      <c r="F53" s="152"/>
      <c r="H53" s="152"/>
    </row>
    <row r="54" spans="2:8" ht="14.25" customHeight="1" x14ac:dyDescent="0.25">
      <c r="B54" s="152"/>
      <c r="D54" s="152"/>
      <c r="F54" s="152"/>
      <c r="H54" s="152"/>
    </row>
    <row r="55" spans="2:8" ht="14.25" customHeight="1" x14ac:dyDescent="0.25">
      <c r="B55" s="152"/>
      <c r="D55" s="152"/>
      <c r="F55" s="152"/>
      <c r="H55" s="152"/>
    </row>
    <row r="56" spans="2:8" ht="14.25" customHeight="1" x14ac:dyDescent="0.25">
      <c r="B56" s="152"/>
      <c r="D56" s="152"/>
      <c r="F56" s="152"/>
      <c r="H56" s="152"/>
    </row>
    <row r="57" spans="2:8" ht="14.25" customHeight="1" x14ac:dyDescent="0.25">
      <c r="B57" s="152"/>
      <c r="D57" s="152"/>
      <c r="F57" s="152"/>
      <c r="H57" s="152"/>
    </row>
    <row r="58" spans="2:8" ht="14.25" customHeight="1" x14ac:dyDescent="0.25">
      <c r="B58" s="152"/>
      <c r="D58" s="152"/>
      <c r="F58" s="152"/>
      <c r="H58" s="152"/>
    </row>
    <row r="59" spans="2:8" ht="14.25" customHeight="1" x14ac:dyDescent="0.25">
      <c r="B59" s="152"/>
      <c r="D59" s="152"/>
      <c r="F59" s="152"/>
      <c r="H59" s="152"/>
    </row>
    <row r="60" spans="2:8" ht="14.25" customHeight="1" x14ac:dyDescent="0.25">
      <c r="B60" s="152"/>
      <c r="D60" s="152"/>
      <c r="F60" s="152"/>
      <c r="H60" s="152"/>
    </row>
    <row r="61" spans="2:8" ht="14.25" customHeight="1" x14ac:dyDescent="0.25">
      <c r="B61" s="152"/>
      <c r="D61" s="152"/>
      <c r="F61" s="152"/>
      <c r="H61" s="152"/>
    </row>
  </sheetData>
  <pageMargins left="0.75" right="0.5" top="0.75" bottom="0.5" header="0.4" footer="0.5"/>
  <pageSetup orientation="portrait" horizontalDpi="360" verticalDpi="360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40"/>
  <sheetViews>
    <sheetView workbookViewId="0">
      <pane ySplit="3" topLeftCell="A163" activePane="bottomLeft" state="frozen"/>
      <selection pane="bottomLeft"/>
    </sheetView>
  </sheetViews>
  <sheetFormatPr defaultColWidth="4.5703125" defaultRowHeight="12.75" x14ac:dyDescent="0.2"/>
  <cols>
    <col min="1" max="1" width="6.140625" style="187" customWidth="1"/>
    <col min="2" max="2" width="3.140625" style="187" customWidth="1"/>
    <col min="3" max="3" width="4.28515625" style="188" customWidth="1"/>
    <col min="4" max="5" width="3.85546875" style="189" customWidth="1"/>
    <col min="6" max="6" width="6.28515625" style="189" customWidth="1"/>
    <col min="7" max="7" width="3.42578125" style="188" customWidth="1"/>
    <col min="8" max="8" width="3.5703125" style="188" customWidth="1"/>
    <col min="9" max="11" width="2.7109375" style="188" customWidth="1"/>
    <col min="12" max="21" width="2.7109375" style="178" customWidth="1"/>
    <col min="22" max="22" width="17.7109375" style="174" customWidth="1"/>
    <col min="23" max="23" width="7.5703125" style="187" customWidth="1"/>
    <col min="24" max="24" width="4.85546875" style="187" customWidth="1"/>
    <col min="25" max="16384" width="4.5703125" style="174"/>
  </cols>
  <sheetData>
    <row r="1" spans="1:24" s="163" customFormat="1" ht="17.25" customHeight="1" x14ac:dyDescent="0.25">
      <c r="A1" s="158" t="s">
        <v>542</v>
      </c>
      <c r="B1" s="159"/>
      <c r="C1" s="160"/>
      <c r="D1" s="161"/>
      <c r="E1" s="161"/>
      <c r="F1" s="161"/>
      <c r="G1" s="160"/>
      <c r="H1" s="160"/>
      <c r="I1" s="160"/>
      <c r="J1" s="160"/>
      <c r="K1" s="160"/>
      <c r="L1" s="162"/>
      <c r="M1" s="162"/>
      <c r="N1" s="162"/>
      <c r="O1" s="162"/>
      <c r="P1" s="162"/>
      <c r="Q1" s="162"/>
      <c r="R1" s="162"/>
      <c r="S1" s="162"/>
      <c r="T1" s="162"/>
      <c r="U1" s="162"/>
      <c r="W1" s="159"/>
      <c r="X1" s="159"/>
    </row>
    <row r="3" spans="1:24" x14ac:dyDescent="0.2">
      <c r="A3" s="164" t="s">
        <v>543</v>
      </c>
      <c r="B3" s="164"/>
      <c r="C3" s="165" t="s">
        <v>544</v>
      </c>
      <c r="D3" s="166" t="s">
        <v>416</v>
      </c>
      <c r="E3" s="166" t="s">
        <v>418</v>
      </c>
      <c r="F3" s="167" t="s">
        <v>189</v>
      </c>
      <c r="G3" s="168" t="s">
        <v>188</v>
      </c>
      <c r="H3" s="169"/>
      <c r="I3" s="169"/>
      <c r="J3" s="169"/>
      <c r="K3" s="166"/>
      <c r="L3" s="170" t="s">
        <v>419</v>
      </c>
      <c r="M3" s="170" t="s">
        <v>421</v>
      </c>
      <c r="N3" s="170" t="s">
        <v>455</v>
      </c>
      <c r="O3" s="170" t="s">
        <v>457</v>
      </c>
      <c r="P3" s="170" t="s">
        <v>459</v>
      </c>
      <c r="Q3" s="170" t="s">
        <v>461</v>
      </c>
      <c r="R3" s="170" t="s">
        <v>485</v>
      </c>
      <c r="S3" s="170" t="s">
        <v>487</v>
      </c>
      <c r="T3" s="170" t="s">
        <v>506</v>
      </c>
      <c r="U3" s="170" t="s">
        <v>508</v>
      </c>
      <c r="V3" s="171" t="s">
        <v>545</v>
      </c>
      <c r="W3" s="172"/>
      <c r="X3" s="173"/>
    </row>
    <row r="4" spans="1:24" x14ac:dyDescent="0.2">
      <c r="A4" s="172" t="s">
        <v>546</v>
      </c>
      <c r="B4" s="173" t="s">
        <v>126</v>
      </c>
      <c r="C4" s="175">
        <v>509</v>
      </c>
      <c r="D4" s="176">
        <v>1</v>
      </c>
      <c r="E4" s="176">
        <v>1</v>
      </c>
      <c r="F4" s="177" t="s">
        <v>211</v>
      </c>
      <c r="G4" s="175">
        <v>506</v>
      </c>
      <c r="H4" s="175">
        <v>13</v>
      </c>
      <c r="I4" s="175">
        <v>4</v>
      </c>
      <c r="J4" s="175">
        <v>7</v>
      </c>
      <c r="K4" s="175"/>
      <c r="N4" s="179">
        <v>6</v>
      </c>
      <c r="S4" s="176">
        <v>1</v>
      </c>
      <c r="W4" s="172"/>
      <c r="X4" s="173"/>
    </row>
    <row r="5" spans="1:24" x14ac:dyDescent="0.2">
      <c r="A5" s="172" t="s">
        <v>546</v>
      </c>
      <c r="B5" s="173" t="s">
        <v>132</v>
      </c>
      <c r="C5" s="175">
        <v>808</v>
      </c>
      <c r="D5" s="176">
        <v>1</v>
      </c>
      <c r="E5" s="176">
        <v>2</v>
      </c>
      <c r="F5" s="177" t="s">
        <v>211</v>
      </c>
      <c r="G5" s="175">
        <v>506</v>
      </c>
      <c r="H5" s="175">
        <v>54</v>
      </c>
      <c r="I5" s="175">
        <v>4</v>
      </c>
      <c r="J5" s="175">
        <v>2</v>
      </c>
      <c r="K5" s="175"/>
      <c r="L5" s="179">
        <v>2</v>
      </c>
      <c r="M5" s="179">
        <v>1</v>
      </c>
      <c r="O5" s="176">
        <v>3</v>
      </c>
      <c r="P5" s="179">
        <v>0</v>
      </c>
      <c r="V5" s="180" t="s">
        <v>547</v>
      </c>
      <c r="W5" s="174"/>
      <c r="X5" s="174"/>
    </row>
    <row r="6" spans="1:24" x14ac:dyDescent="0.2">
      <c r="A6" s="172" t="s">
        <v>546</v>
      </c>
      <c r="B6" s="173" t="s">
        <v>130</v>
      </c>
      <c r="C6" s="175">
        <v>43</v>
      </c>
      <c r="D6" s="176">
        <v>2</v>
      </c>
      <c r="E6" s="176">
        <v>1</v>
      </c>
      <c r="F6" s="177" t="s">
        <v>211</v>
      </c>
      <c r="G6" s="175">
        <v>501</v>
      </c>
      <c r="H6" s="175">
        <v>16</v>
      </c>
      <c r="I6" s="175">
        <v>1</v>
      </c>
      <c r="J6" s="175">
        <v>2</v>
      </c>
      <c r="K6" s="175"/>
      <c r="L6" s="179">
        <v>1</v>
      </c>
      <c r="N6" s="179">
        <v>5</v>
      </c>
      <c r="S6" s="176">
        <v>1</v>
      </c>
      <c r="W6" s="174"/>
      <c r="X6" s="174"/>
    </row>
    <row r="7" spans="1:24" x14ac:dyDescent="0.2">
      <c r="A7" s="172" t="s">
        <v>546</v>
      </c>
      <c r="B7" s="173" t="s">
        <v>129</v>
      </c>
      <c r="C7" s="175">
        <v>515</v>
      </c>
      <c r="D7" s="176">
        <v>2</v>
      </c>
      <c r="E7" s="176">
        <v>1</v>
      </c>
      <c r="F7" s="177" t="s">
        <v>211</v>
      </c>
      <c r="G7" s="175">
        <v>506</v>
      </c>
      <c r="H7" s="175">
        <v>25</v>
      </c>
      <c r="I7" s="175">
        <v>4</v>
      </c>
      <c r="J7" s="175">
        <v>1</v>
      </c>
      <c r="K7" s="175"/>
      <c r="L7" s="179">
        <v>1</v>
      </c>
      <c r="N7" s="179">
        <v>18</v>
      </c>
      <c r="S7" s="176">
        <v>1</v>
      </c>
      <c r="W7" s="174"/>
      <c r="X7" s="174"/>
    </row>
    <row r="8" spans="1:24" x14ac:dyDescent="0.2">
      <c r="A8" s="172" t="s">
        <v>546</v>
      </c>
      <c r="B8" s="173" t="s">
        <v>128</v>
      </c>
      <c r="C8" s="175">
        <v>1414</v>
      </c>
      <c r="D8" s="176">
        <v>2</v>
      </c>
      <c r="E8" s="176">
        <v>1</v>
      </c>
      <c r="F8" s="177" t="s">
        <v>548</v>
      </c>
      <c r="G8" s="175">
        <v>506</v>
      </c>
      <c r="H8" s="175">
        <v>3</v>
      </c>
      <c r="I8" s="175">
        <v>4</v>
      </c>
      <c r="J8" s="175">
        <v>1</v>
      </c>
      <c r="K8" s="175"/>
      <c r="L8" s="179">
        <v>2</v>
      </c>
      <c r="N8" s="179">
        <v>18</v>
      </c>
      <c r="R8" s="176">
        <v>2</v>
      </c>
      <c r="S8" s="176">
        <v>1</v>
      </c>
      <c r="V8" s="180" t="s">
        <v>549</v>
      </c>
      <c r="W8" s="172"/>
      <c r="X8" s="173"/>
    </row>
    <row r="9" spans="1:24" x14ac:dyDescent="0.2">
      <c r="A9" s="172" t="s">
        <v>546</v>
      </c>
      <c r="B9" s="173" t="s">
        <v>127</v>
      </c>
      <c r="C9" s="175">
        <v>923</v>
      </c>
      <c r="D9" s="176">
        <v>2</v>
      </c>
      <c r="E9" s="176">
        <v>1</v>
      </c>
      <c r="F9" s="177" t="s">
        <v>548</v>
      </c>
      <c r="G9" s="175">
        <v>508</v>
      </c>
      <c r="H9" s="175">
        <v>22</v>
      </c>
      <c r="I9" s="175">
        <v>4</v>
      </c>
      <c r="J9" s="175">
        <v>2</v>
      </c>
      <c r="K9" s="175"/>
      <c r="L9" s="179">
        <v>2</v>
      </c>
      <c r="P9" s="179">
        <v>1</v>
      </c>
      <c r="V9" s="180" t="s">
        <v>549</v>
      </c>
      <c r="W9" s="172"/>
      <c r="X9" s="173"/>
    </row>
    <row r="10" spans="1:24" x14ac:dyDescent="0.2">
      <c r="A10" s="172" t="s">
        <v>546</v>
      </c>
      <c r="B10" s="173" t="s">
        <v>124</v>
      </c>
      <c r="C10" s="175">
        <v>1401</v>
      </c>
      <c r="D10" s="176">
        <v>2</v>
      </c>
      <c r="E10" s="176">
        <v>1</v>
      </c>
      <c r="F10" s="177" t="s">
        <v>211</v>
      </c>
      <c r="G10" s="175">
        <v>506</v>
      </c>
      <c r="H10" s="175">
        <v>60</v>
      </c>
      <c r="I10" s="175">
        <v>4</v>
      </c>
      <c r="J10" s="175">
        <v>6</v>
      </c>
      <c r="K10" s="175"/>
      <c r="L10" s="179">
        <v>2</v>
      </c>
      <c r="P10" s="179">
        <v>1</v>
      </c>
      <c r="R10" s="176">
        <v>2</v>
      </c>
      <c r="S10" s="176">
        <v>1</v>
      </c>
      <c r="W10" s="172"/>
      <c r="X10" s="173"/>
    </row>
    <row r="11" spans="1:24" x14ac:dyDescent="0.2">
      <c r="A11" s="172" t="s">
        <v>546</v>
      </c>
      <c r="B11" s="173" t="s">
        <v>123</v>
      </c>
      <c r="C11" s="175">
        <v>1377</v>
      </c>
      <c r="D11" s="176">
        <v>2</v>
      </c>
      <c r="E11" s="176">
        <v>1</v>
      </c>
      <c r="F11" s="177" t="s">
        <v>211</v>
      </c>
      <c r="G11" s="175">
        <v>512</v>
      </c>
      <c r="H11" s="175">
        <v>9</v>
      </c>
      <c r="I11" s="175">
        <v>4</v>
      </c>
      <c r="J11" s="175">
        <v>4</v>
      </c>
      <c r="K11" s="175"/>
      <c r="L11" s="179">
        <v>2</v>
      </c>
      <c r="M11" s="179">
        <v>1</v>
      </c>
      <c r="O11" s="176">
        <v>11</v>
      </c>
      <c r="S11" s="176">
        <v>1</v>
      </c>
      <c r="W11" s="174"/>
      <c r="X11" s="174"/>
    </row>
    <row r="12" spans="1:24" x14ac:dyDescent="0.2">
      <c r="A12" s="172" t="s">
        <v>546</v>
      </c>
      <c r="B12" s="173" t="s">
        <v>121</v>
      </c>
      <c r="C12" s="175">
        <v>1282</v>
      </c>
      <c r="D12" s="176">
        <v>3</v>
      </c>
      <c r="E12" s="176">
        <v>1</v>
      </c>
      <c r="F12" s="177" t="s">
        <v>197</v>
      </c>
      <c r="G12" s="175">
        <v>508</v>
      </c>
      <c r="H12" s="175">
        <v>39</v>
      </c>
      <c r="I12" s="175">
        <v>7</v>
      </c>
      <c r="J12" s="175">
        <v>1</v>
      </c>
      <c r="K12" s="175"/>
      <c r="L12" s="179">
        <v>5</v>
      </c>
      <c r="M12" s="179">
        <v>1</v>
      </c>
      <c r="N12" s="179">
        <v>6</v>
      </c>
      <c r="P12" s="179">
        <v>1</v>
      </c>
      <c r="W12" s="174"/>
      <c r="X12" s="174"/>
    </row>
    <row r="13" spans="1:24" x14ac:dyDescent="0.2">
      <c r="A13" s="172" t="s">
        <v>546</v>
      </c>
      <c r="B13" s="173" t="s">
        <v>120</v>
      </c>
      <c r="C13" s="175">
        <v>790</v>
      </c>
      <c r="D13" s="176">
        <v>3</v>
      </c>
      <c r="E13" s="176">
        <v>1</v>
      </c>
      <c r="F13" s="177" t="s">
        <v>211</v>
      </c>
      <c r="G13" s="175">
        <v>506</v>
      </c>
      <c r="H13" s="175">
        <v>18</v>
      </c>
      <c r="I13" s="175">
        <v>4</v>
      </c>
      <c r="J13" s="175">
        <v>3</v>
      </c>
      <c r="K13" s="175"/>
      <c r="L13" s="179">
        <v>1</v>
      </c>
      <c r="N13" s="179">
        <v>7</v>
      </c>
      <c r="V13" s="180" t="s">
        <v>550</v>
      </c>
      <c r="W13" s="172"/>
      <c r="X13" s="173"/>
    </row>
    <row r="14" spans="1:24" x14ac:dyDescent="0.2">
      <c r="A14" s="172" t="s">
        <v>546</v>
      </c>
      <c r="B14" s="173" t="s">
        <v>336</v>
      </c>
      <c r="C14" s="175">
        <v>898</v>
      </c>
      <c r="D14" s="176">
        <v>3</v>
      </c>
      <c r="E14" s="176">
        <v>1</v>
      </c>
      <c r="F14" s="177" t="s">
        <v>211</v>
      </c>
      <c r="G14" s="175">
        <v>506</v>
      </c>
      <c r="H14" s="175">
        <v>60</v>
      </c>
      <c r="I14" s="175">
        <v>4</v>
      </c>
      <c r="J14" s="175">
        <v>1</v>
      </c>
      <c r="K14" s="175"/>
      <c r="L14" s="179">
        <v>2</v>
      </c>
      <c r="M14" s="179">
        <v>2</v>
      </c>
      <c r="P14" s="179">
        <v>1</v>
      </c>
      <c r="V14" s="180" t="s">
        <v>549</v>
      </c>
      <c r="W14" s="174"/>
      <c r="X14" s="174"/>
    </row>
    <row r="15" spans="1:24" x14ac:dyDescent="0.2">
      <c r="A15" s="172" t="s">
        <v>546</v>
      </c>
      <c r="B15" s="173" t="s">
        <v>160</v>
      </c>
      <c r="C15" s="175">
        <v>1371</v>
      </c>
      <c r="D15" s="176">
        <v>3</v>
      </c>
      <c r="E15" s="176">
        <v>1</v>
      </c>
      <c r="F15" s="177" t="s">
        <v>211</v>
      </c>
      <c r="G15" s="175">
        <v>512</v>
      </c>
      <c r="H15" s="175">
        <v>7</v>
      </c>
      <c r="I15" s="175">
        <v>4</v>
      </c>
      <c r="J15" s="175">
        <v>4</v>
      </c>
      <c r="K15" s="175"/>
      <c r="L15" s="179">
        <v>5</v>
      </c>
      <c r="M15" s="179">
        <v>4</v>
      </c>
      <c r="N15" s="179">
        <v>2</v>
      </c>
      <c r="P15" s="179">
        <v>2</v>
      </c>
      <c r="Q15" s="176">
        <v>1</v>
      </c>
      <c r="V15" s="181" t="s">
        <v>551</v>
      </c>
      <c r="W15" s="174"/>
      <c r="X15" s="174"/>
    </row>
    <row r="16" spans="1:24" x14ac:dyDescent="0.2">
      <c r="A16" s="172" t="s">
        <v>546</v>
      </c>
      <c r="B16" s="173" t="s">
        <v>96</v>
      </c>
      <c r="C16" s="175">
        <v>1384</v>
      </c>
      <c r="D16" s="176">
        <v>3</v>
      </c>
      <c r="E16" s="176">
        <v>1</v>
      </c>
      <c r="F16" s="177" t="s">
        <v>211</v>
      </c>
      <c r="G16" s="175">
        <v>506</v>
      </c>
      <c r="H16" s="175">
        <v>60</v>
      </c>
      <c r="I16" s="175">
        <v>4</v>
      </c>
      <c r="J16" s="175">
        <v>6</v>
      </c>
      <c r="K16" s="175"/>
      <c r="L16" s="179">
        <v>5</v>
      </c>
      <c r="M16" s="179">
        <v>2</v>
      </c>
      <c r="P16" s="179">
        <v>0</v>
      </c>
      <c r="V16" s="180" t="s">
        <v>552</v>
      </c>
      <c r="W16" s="174"/>
      <c r="X16" s="174"/>
    </row>
    <row r="17" spans="1:24" x14ac:dyDescent="0.2">
      <c r="A17" s="172" t="s">
        <v>546</v>
      </c>
      <c r="B17" s="173" t="s">
        <v>553</v>
      </c>
      <c r="C17" s="175">
        <v>1365</v>
      </c>
      <c r="D17" s="176">
        <v>3</v>
      </c>
      <c r="E17" s="176">
        <v>1</v>
      </c>
      <c r="F17" s="177" t="s">
        <v>211</v>
      </c>
      <c r="G17" s="175">
        <v>506</v>
      </c>
      <c r="H17" s="175">
        <v>67</v>
      </c>
      <c r="I17" s="175">
        <v>7</v>
      </c>
      <c r="J17" s="175">
        <v>1</v>
      </c>
      <c r="K17" s="175"/>
      <c r="L17" s="179">
        <v>2</v>
      </c>
      <c r="M17" s="179">
        <v>4</v>
      </c>
      <c r="P17" s="179">
        <v>1</v>
      </c>
      <c r="V17" s="180" t="s">
        <v>534</v>
      </c>
      <c r="W17" s="174"/>
      <c r="X17" s="174"/>
    </row>
    <row r="18" spans="1:24" x14ac:dyDescent="0.2">
      <c r="A18" s="172" t="s">
        <v>546</v>
      </c>
      <c r="B18" s="173" t="s">
        <v>554</v>
      </c>
      <c r="C18" s="175">
        <v>666</v>
      </c>
      <c r="D18" s="176">
        <v>3</v>
      </c>
      <c r="E18" s="176">
        <v>2</v>
      </c>
      <c r="F18" s="177" t="s">
        <v>211</v>
      </c>
      <c r="G18" s="175">
        <v>506</v>
      </c>
      <c r="H18" s="175">
        <v>13</v>
      </c>
      <c r="I18" s="175">
        <v>4</v>
      </c>
      <c r="J18" s="175">
        <v>10</v>
      </c>
      <c r="K18" s="175"/>
      <c r="L18" s="179">
        <v>5</v>
      </c>
      <c r="M18" s="179">
        <v>4</v>
      </c>
      <c r="N18" s="179">
        <v>7</v>
      </c>
      <c r="P18" s="179">
        <v>1</v>
      </c>
      <c r="Q18" s="176">
        <v>1</v>
      </c>
      <c r="R18" s="176">
        <v>2</v>
      </c>
      <c r="V18" s="180" t="s">
        <v>555</v>
      </c>
      <c r="W18" s="174"/>
      <c r="X18" s="174"/>
    </row>
    <row r="19" spans="1:24" x14ac:dyDescent="0.2">
      <c r="A19" s="172" t="s">
        <v>556</v>
      </c>
      <c r="B19" s="173" t="s">
        <v>126</v>
      </c>
      <c r="C19" s="175">
        <v>509</v>
      </c>
      <c r="D19" s="176">
        <v>1</v>
      </c>
      <c r="E19" s="176">
        <v>1</v>
      </c>
      <c r="F19" s="177" t="s">
        <v>211</v>
      </c>
      <c r="G19" s="175">
        <v>506</v>
      </c>
      <c r="H19" s="175">
        <v>13</v>
      </c>
      <c r="I19" s="175">
        <v>4</v>
      </c>
      <c r="J19" s="175">
        <v>7</v>
      </c>
      <c r="K19" s="175"/>
      <c r="L19" s="179"/>
      <c r="N19" s="179">
        <v>6</v>
      </c>
      <c r="S19" s="178">
        <v>1</v>
      </c>
      <c r="W19" s="172"/>
      <c r="X19" s="173"/>
    </row>
    <row r="20" spans="1:24" x14ac:dyDescent="0.2">
      <c r="A20" s="172" t="s">
        <v>556</v>
      </c>
      <c r="B20" s="173" t="s">
        <v>132</v>
      </c>
      <c r="C20" s="175">
        <v>540</v>
      </c>
      <c r="D20" s="176">
        <v>1</v>
      </c>
      <c r="E20" s="176">
        <v>1</v>
      </c>
      <c r="F20" s="177" t="s">
        <v>211</v>
      </c>
      <c r="G20" s="175">
        <v>506</v>
      </c>
      <c r="H20" s="175">
        <v>38</v>
      </c>
      <c r="I20" s="175">
        <v>4</v>
      </c>
      <c r="J20" s="175">
        <v>1</v>
      </c>
      <c r="K20" s="175"/>
      <c r="L20" s="179">
        <v>1</v>
      </c>
      <c r="N20" s="179">
        <v>5</v>
      </c>
      <c r="S20" s="178">
        <v>1</v>
      </c>
      <c r="W20" s="172"/>
      <c r="X20" s="173"/>
    </row>
    <row r="21" spans="1:24" x14ac:dyDescent="0.2">
      <c r="A21" s="172" t="s">
        <v>556</v>
      </c>
      <c r="B21" s="173" t="s">
        <v>130</v>
      </c>
      <c r="C21" s="175">
        <v>541</v>
      </c>
      <c r="D21" s="176">
        <v>1</v>
      </c>
      <c r="E21" s="176">
        <v>1</v>
      </c>
      <c r="F21" s="177" t="s">
        <v>211</v>
      </c>
      <c r="G21" s="175">
        <v>506</v>
      </c>
      <c r="H21" s="175">
        <v>38</v>
      </c>
      <c r="I21" s="175">
        <v>4</v>
      </c>
      <c r="J21" s="175">
        <v>1</v>
      </c>
      <c r="K21" s="175"/>
      <c r="L21" s="179">
        <v>2</v>
      </c>
      <c r="M21" s="178">
        <v>1</v>
      </c>
      <c r="N21" s="179"/>
      <c r="O21" s="178">
        <v>11</v>
      </c>
      <c r="W21" s="172"/>
      <c r="X21" s="173"/>
    </row>
    <row r="22" spans="1:24" x14ac:dyDescent="0.2">
      <c r="A22" s="172" t="s">
        <v>556</v>
      </c>
      <c r="B22" s="173" t="s">
        <v>129</v>
      </c>
      <c r="C22" s="175">
        <v>571</v>
      </c>
      <c r="D22" s="176">
        <v>1</v>
      </c>
      <c r="E22" s="176">
        <v>1</v>
      </c>
      <c r="F22" s="177" t="s">
        <v>548</v>
      </c>
      <c r="G22" s="175">
        <v>506</v>
      </c>
      <c r="H22" s="175">
        <v>39</v>
      </c>
      <c r="I22" s="175">
        <v>4</v>
      </c>
      <c r="J22" s="175">
        <v>1</v>
      </c>
      <c r="K22" s="175"/>
      <c r="L22" s="179">
        <v>2</v>
      </c>
      <c r="M22" s="178">
        <v>1</v>
      </c>
      <c r="N22" s="179"/>
      <c r="O22" s="178">
        <v>11</v>
      </c>
      <c r="W22" s="172"/>
      <c r="X22" s="173"/>
    </row>
    <row r="23" spans="1:24" x14ac:dyDescent="0.2">
      <c r="A23" s="172" t="s">
        <v>556</v>
      </c>
      <c r="B23" s="173" t="s">
        <v>128</v>
      </c>
      <c r="C23" s="175">
        <v>785</v>
      </c>
      <c r="D23" s="176">
        <v>1</v>
      </c>
      <c r="E23" s="176">
        <v>4</v>
      </c>
      <c r="F23" s="177" t="s">
        <v>211</v>
      </c>
      <c r="G23" s="175">
        <v>506</v>
      </c>
      <c r="H23" s="175">
        <v>56</v>
      </c>
      <c r="I23" s="175">
        <v>2</v>
      </c>
      <c r="J23" s="175">
        <v>1</v>
      </c>
      <c r="K23" s="175"/>
      <c r="L23" s="179">
        <v>1</v>
      </c>
      <c r="N23" s="179"/>
      <c r="S23" s="178">
        <v>1</v>
      </c>
      <c r="W23" s="172"/>
      <c r="X23" s="173"/>
    </row>
    <row r="24" spans="1:24" x14ac:dyDescent="0.2">
      <c r="A24" s="172" t="s">
        <v>556</v>
      </c>
      <c r="B24" s="173" t="s">
        <v>127</v>
      </c>
      <c r="C24" s="175">
        <v>808</v>
      </c>
      <c r="D24" s="176">
        <v>1</v>
      </c>
      <c r="E24" s="176">
        <v>2</v>
      </c>
      <c r="F24" s="177" t="s">
        <v>211</v>
      </c>
      <c r="G24" s="175">
        <v>506</v>
      </c>
      <c r="H24" s="175">
        <v>54</v>
      </c>
      <c r="I24" s="175">
        <v>4</v>
      </c>
      <c r="J24" s="175">
        <v>2</v>
      </c>
      <c r="K24" s="175"/>
      <c r="L24" s="179">
        <v>2</v>
      </c>
      <c r="M24" s="179">
        <v>1</v>
      </c>
      <c r="O24" s="176">
        <v>3</v>
      </c>
      <c r="P24" s="179">
        <v>0</v>
      </c>
      <c r="V24" s="180" t="s">
        <v>547</v>
      </c>
      <c r="W24" s="172"/>
      <c r="X24" s="173"/>
    </row>
    <row r="25" spans="1:24" x14ac:dyDescent="0.2">
      <c r="A25" s="172" t="s">
        <v>556</v>
      </c>
      <c r="B25" s="173" t="s">
        <v>124</v>
      </c>
      <c r="C25" s="175">
        <v>893</v>
      </c>
      <c r="D25" s="176">
        <v>1</v>
      </c>
      <c r="E25" s="176">
        <v>4</v>
      </c>
      <c r="F25" s="177" t="s">
        <v>211</v>
      </c>
      <c r="G25" s="175">
        <v>506</v>
      </c>
      <c r="H25" s="175">
        <v>60</v>
      </c>
      <c r="I25" s="175">
        <v>4</v>
      </c>
      <c r="J25" s="175">
        <v>1</v>
      </c>
      <c r="K25" s="175"/>
      <c r="L25" s="179">
        <v>1</v>
      </c>
      <c r="N25" s="179">
        <v>1</v>
      </c>
      <c r="V25" s="174" t="s">
        <v>557</v>
      </c>
      <c r="W25" s="172"/>
      <c r="X25" s="173"/>
    </row>
    <row r="26" spans="1:24" x14ac:dyDescent="0.2">
      <c r="A26" s="172" t="s">
        <v>556</v>
      </c>
      <c r="B26" s="173" t="s">
        <v>123</v>
      </c>
      <c r="C26" s="175">
        <v>1119</v>
      </c>
      <c r="D26" s="176">
        <v>1</v>
      </c>
      <c r="E26" s="176">
        <v>1</v>
      </c>
      <c r="F26" s="177" t="s">
        <v>211</v>
      </c>
      <c r="G26" s="175">
        <v>596</v>
      </c>
      <c r="H26" s="175">
        <v>36</v>
      </c>
      <c r="I26" s="175">
        <v>4</v>
      </c>
      <c r="J26" s="175">
        <v>1</v>
      </c>
      <c r="K26" s="175"/>
      <c r="L26" s="179">
        <v>2</v>
      </c>
      <c r="M26" s="178">
        <v>1</v>
      </c>
      <c r="N26" s="179"/>
      <c r="P26" s="178">
        <v>1</v>
      </c>
      <c r="R26" s="178">
        <v>1</v>
      </c>
      <c r="W26" s="172"/>
      <c r="X26" s="173"/>
    </row>
    <row r="27" spans="1:24" x14ac:dyDescent="0.2">
      <c r="A27" s="172" t="s">
        <v>556</v>
      </c>
      <c r="B27" s="173" t="s">
        <v>122</v>
      </c>
      <c r="C27" s="175">
        <v>1157</v>
      </c>
      <c r="D27" s="176">
        <v>1</v>
      </c>
      <c r="E27" s="176">
        <v>2</v>
      </c>
      <c r="F27" s="177" t="s">
        <v>548</v>
      </c>
      <c r="G27" s="175">
        <v>591</v>
      </c>
      <c r="H27" s="175">
        <v>1</v>
      </c>
      <c r="I27" s="175">
        <v>4</v>
      </c>
      <c r="J27" s="175">
        <v>1</v>
      </c>
      <c r="K27" s="175"/>
      <c r="L27" s="179">
        <v>2</v>
      </c>
      <c r="N27" s="179">
        <v>2</v>
      </c>
      <c r="W27" s="172"/>
      <c r="X27" s="173"/>
    </row>
    <row r="28" spans="1:24" x14ac:dyDescent="0.2">
      <c r="A28" s="172" t="s">
        <v>556</v>
      </c>
      <c r="B28" s="173" t="s">
        <v>121</v>
      </c>
      <c r="C28" s="175">
        <v>1153</v>
      </c>
      <c r="D28" s="176">
        <v>1</v>
      </c>
      <c r="E28" s="176">
        <v>2</v>
      </c>
      <c r="F28" s="177" t="s">
        <v>548</v>
      </c>
      <c r="G28" s="175">
        <v>592</v>
      </c>
      <c r="H28" s="175">
        <v>57</v>
      </c>
      <c r="I28" s="175">
        <v>4</v>
      </c>
      <c r="J28" s="175">
        <v>1</v>
      </c>
      <c r="K28" s="175"/>
      <c r="L28" s="179">
        <v>1</v>
      </c>
      <c r="N28" s="179">
        <v>7</v>
      </c>
      <c r="Q28" s="178">
        <v>1</v>
      </c>
      <c r="V28" s="174" t="s">
        <v>558</v>
      </c>
      <c r="W28" s="172"/>
      <c r="X28" s="173"/>
    </row>
    <row r="29" spans="1:24" x14ac:dyDescent="0.2">
      <c r="A29" s="172" t="s">
        <v>556</v>
      </c>
      <c r="B29" s="173" t="s">
        <v>120</v>
      </c>
      <c r="C29" s="175">
        <v>1203</v>
      </c>
      <c r="D29" s="176">
        <v>1</v>
      </c>
      <c r="E29" s="176">
        <v>5</v>
      </c>
      <c r="F29" s="177" t="s">
        <v>559</v>
      </c>
      <c r="G29" s="175">
        <v>505</v>
      </c>
      <c r="H29" s="175">
        <v>16</v>
      </c>
      <c r="I29" s="175">
        <v>4</v>
      </c>
      <c r="J29" s="175">
        <v>6</v>
      </c>
      <c r="K29" s="175"/>
      <c r="L29" s="179"/>
      <c r="N29" s="179"/>
      <c r="T29" s="178">
        <v>2</v>
      </c>
      <c r="W29" s="172"/>
      <c r="X29" s="173"/>
    </row>
    <row r="30" spans="1:24" x14ac:dyDescent="0.2">
      <c r="A30" s="172" t="s">
        <v>556</v>
      </c>
      <c r="B30" s="173" t="s">
        <v>336</v>
      </c>
      <c r="C30" s="175">
        <v>1204</v>
      </c>
      <c r="D30" s="176">
        <v>1</v>
      </c>
      <c r="E30" s="176">
        <v>5</v>
      </c>
      <c r="F30" s="177" t="s">
        <v>548</v>
      </c>
      <c r="G30" s="175">
        <v>508</v>
      </c>
      <c r="H30" s="175">
        <v>24</v>
      </c>
      <c r="I30" s="175">
        <v>4</v>
      </c>
      <c r="J30" s="175">
        <v>1</v>
      </c>
      <c r="K30" s="175"/>
      <c r="L30" s="179"/>
      <c r="N30" s="179"/>
      <c r="T30" s="178">
        <v>2</v>
      </c>
      <c r="W30" s="172"/>
      <c r="X30" s="173"/>
    </row>
    <row r="31" spans="1:24" x14ac:dyDescent="0.2">
      <c r="A31" s="172" t="s">
        <v>556</v>
      </c>
      <c r="B31" s="173" t="s">
        <v>160</v>
      </c>
      <c r="C31" s="175">
        <v>1239</v>
      </c>
      <c r="D31" s="176">
        <v>1</v>
      </c>
      <c r="E31" s="176">
        <v>1</v>
      </c>
      <c r="F31" s="177" t="s">
        <v>548</v>
      </c>
      <c r="G31" s="175">
        <v>511</v>
      </c>
      <c r="H31" s="175">
        <v>3</v>
      </c>
      <c r="I31" s="175">
        <v>4</v>
      </c>
      <c r="J31" s="175">
        <v>2</v>
      </c>
      <c r="K31" s="175"/>
      <c r="L31" s="179">
        <v>1</v>
      </c>
      <c r="N31" s="179">
        <v>5</v>
      </c>
      <c r="V31" s="174" t="s">
        <v>560</v>
      </c>
      <c r="W31" s="172"/>
      <c r="X31" s="173"/>
    </row>
    <row r="32" spans="1:24" x14ac:dyDescent="0.2">
      <c r="A32" s="172" t="s">
        <v>556</v>
      </c>
      <c r="B32" s="173" t="s">
        <v>96</v>
      </c>
      <c r="C32" s="175">
        <v>1795</v>
      </c>
      <c r="D32" s="176">
        <v>1</v>
      </c>
      <c r="E32" s="176">
        <v>5</v>
      </c>
      <c r="F32" s="177" t="s">
        <v>211</v>
      </c>
      <c r="G32" s="175">
        <v>506</v>
      </c>
      <c r="H32" s="175">
        <v>33</v>
      </c>
      <c r="I32" s="175">
        <v>4</v>
      </c>
      <c r="J32" s="175">
        <v>3</v>
      </c>
      <c r="K32" s="175"/>
      <c r="L32" s="179">
        <v>2</v>
      </c>
      <c r="N32" s="179"/>
      <c r="P32" s="178">
        <v>1</v>
      </c>
      <c r="T32" s="178">
        <v>7</v>
      </c>
      <c r="W32" s="172"/>
      <c r="X32" s="173"/>
    </row>
    <row r="33" spans="1:24" x14ac:dyDescent="0.2">
      <c r="A33" s="172" t="s">
        <v>561</v>
      </c>
      <c r="B33" s="173" t="s">
        <v>126</v>
      </c>
      <c r="C33" s="175">
        <v>43</v>
      </c>
      <c r="D33" s="176">
        <v>2</v>
      </c>
      <c r="E33" s="176">
        <v>1</v>
      </c>
      <c r="F33" s="177" t="s">
        <v>211</v>
      </c>
      <c r="G33" s="175">
        <v>501</v>
      </c>
      <c r="H33" s="175">
        <v>16</v>
      </c>
      <c r="I33" s="175">
        <v>1</v>
      </c>
      <c r="J33" s="175">
        <v>2</v>
      </c>
      <c r="K33" s="175"/>
      <c r="L33" s="179">
        <v>1</v>
      </c>
      <c r="N33" s="179">
        <v>5</v>
      </c>
      <c r="S33" s="176">
        <v>1</v>
      </c>
      <c r="W33" s="172"/>
      <c r="X33" s="173"/>
    </row>
    <row r="34" spans="1:24" x14ac:dyDescent="0.2">
      <c r="A34" s="172" t="s">
        <v>561</v>
      </c>
      <c r="B34" s="173" t="s">
        <v>132</v>
      </c>
      <c r="C34" s="175">
        <v>89</v>
      </c>
      <c r="D34" s="176">
        <v>2</v>
      </c>
      <c r="E34" s="176">
        <v>1</v>
      </c>
      <c r="F34" s="177" t="s">
        <v>211</v>
      </c>
      <c r="G34" s="175">
        <v>503</v>
      </c>
      <c r="H34" s="175">
        <v>3</v>
      </c>
      <c r="I34" s="175">
        <v>4</v>
      </c>
      <c r="J34" s="175">
        <v>2</v>
      </c>
      <c r="K34" s="175"/>
      <c r="L34" s="179">
        <v>2</v>
      </c>
      <c r="M34" s="178">
        <v>1</v>
      </c>
      <c r="N34" s="179"/>
      <c r="S34" s="178">
        <v>1</v>
      </c>
      <c r="V34" s="174" t="s">
        <v>562</v>
      </c>
      <c r="W34" s="172"/>
      <c r="X34" s="173"/>
    </row>
    <row r="35" spans="1:24" x14ac:dyDescent="0.2">
      <c r="A35" s="172" t="s">
        <v>561</v>
      </c>
      <c r="B35" s="173" t="s">
        <v>130</v>
      </c>
      <c r="C35" s="175">
        <v>258</v>
      </c>
      <c r="D35" s="176">
        <v>2</v>
      </c>
      <c r="E35" s="176">
        <v>4</v>
      </c>
      <c r="F35" s="177" t="s">
        <v>197</v>
      </c>
      <c r="G35" s="175">
        <v>501</v>
      </c>
      <c r="H35" s="175">
        <v>24</v>
      </c>
      <c r="I35" s="175">
        <v>2</v>
      </c>
      <c r="J35" s="175">
        <v>4</v>
      </c>
      <c r="K35" s="175"/>
      <c r="L35" s="179"/>
      <c r="N35" s="179"/>
      <c r="V35" s="174" t="s">
        <v>557</v>
      </c>
      <c r="W35" s="172"/>
      <c r="X35" s="173"/>
    </row>
    <row r="36" spans="1:24" x14ac:dyDescent="0.2">
      <c r="A36" s="172" t="s">
        <v>561</v>
      </c>
      <c r="B36" s="173" t="s">
        <v>129</v>
      </c>
      <c r="C36" s="175">
        <v>365</v>
      </c>
      <c r="D36" s="176">
        <v>2</v>
      </c>
      <c r="E36" s="176">
        <v>1</v>
      </c>
      <c r="F36" s="177" t="s">
        <v>211</v>
      </c>
      <c r="G36" s="175">
        <v>501</v>
      </c>
      <c r="H36" s="175">
        <v>2</v>
      </c>
      <c r="I36" s="175">
        <v>2</v>
      </c>
      <c r="J36" s="175">
        <v>4</v>
      </c>
      <c r="K36" s="175"/>
      <c r="L36" s="179">
        <v>2</v>
      </c>
      <c r="M36" s="178">
        <v>1</v>
      </c>
      <c r="N36" s="179"/>
      <c r="S36" s="178">
        <v>1</v>
      </c>
      <c r="V36" s="180" t="s">
        <v>549</v>
      </c>
      <c r="W36" s="172"/>
      <c r="X36" s="173"/>
    </row>
    <row r="37" spans="1:24" x14ac:dyDescent="0.2">
      <c r="A37" s="172" t="s">
        <v>561</v>
      </c>
      <c r="B37" s="173" t="s">
        <v>128</v>
      </c>
      <c r="C37" s="175">
        <v>404</v>
      </c>
      <c r="D37" s="176">
        <v>2</v>
      </c>
      <c r="E37" s="176">
        <v>1</v>
      </c>
      <c r="F37" s="177" t="s">
        <v>211</v>
      </c>
      <c r="G37" s="175">
        <v>501</v>
      </c>
      <c r="H37" s="175">
        <v>37</v>
      </c>
      <c r="I37" s="175">
        <v>1</v>
      </c>
      <c r="J37" s="175">
        <v>2</v>
      </c>
      <c r="K37" s="175"/>
      <c r="L37" s="179">
        <v>1</v>
      </c>
      <c r="M37" s="178">
        <v>1</v>
      </c>
      <c r="N37" s="179">
        <v>5</v>
      </c>
      <c r="S37" s="178">
        <v>1</v>
      </c>
      <c r="W37" s="172"/>
      <c r="X37" s="173"/>
    </row>
    <row r="38" spans="1:24" x14ac:dyDescent="0.2">
      <c r="A38" s="172" t="s">
        <v>561</v>
      </c>
      <c r="B38" s="173" t="s">
        <v>127</v>
      </c>
      <c r="C38" s="175">
        <v>515</v>
      </c>
      <c r="D38" s="176">
        <v>2</v>
      </c>
      <c r="E38" s="176">
        <v>1</v>
      </c>
      <c r="F38" s="177" t="s">
        <v>211</v>
      </c>
      <c r="G38" s="175">
        <v>506</v>
      </c>
      <c r="H38" s="175">
        <v>25</v>
      </c>
      <c r="I38" s="175">
        <v>4</v>
      </c>
      <c r="J38" s="175">
        <v>1</v>
      </c>
      <c r="K38" s="175"/>
      <c r="L38" s="179">
        <v>1</v>
      </c>
      <c r="N38" s="179">
        <v>18</v>
      </c>
      <c r="S38" s="176">
        <v>1</v>
      </c>
      <c r="W38" s="172"/>
      <c r="X38" s="173"/>
    </row>
    <row r="39" spans="1:24" x14ac:dyDescent="0.2">
      <c r="A39" s="172" t="s">
        <v>561</v>
      </c>
      <c r="B39" s="173" t="s">
        <v>124</v>
      </c>
      <c r="C39" s="175">
        <v>520</v>
      </c>
      <c r="D39" s="176">
        <v>2</v>
      </c>
      <c r="E39" s="176">
        <v>1</v>
      </c>
      <c r="F39" s="177" t="s">
        <v>211</v>
      </c>
      <c r="G39" s="175">
        <v>506</v>
      </c>
      <c r="H39" s="175">
        <v>22</v>
      </c>
      <c r="I39" s="175">
        <v>4</v>
      </c>
      <c r="J39" s="175">
        <v>2</v>
      </c>
      <c r="K39" s="175"/>
      <c r="L39" s="179">
        <v>2</v>
      </c>
      <c r="M39" s="178">
        <v>1</v>
      </c>
      <c r="N39" s="179">
        <v>18</v>
      </c>
      <c r="P39" s="178">
        <v>1</v>
      </c>
      <c r="R39" s="178">
        <v>2</v>
      </c>
      <c r="V39" s="180" t="s">
        <v>549</v>
      </c>
      <c r="W39" s="172"/>
      <c r="X39" s="173"/>
    </row>
    <row r="40" spans="1:24" x14ac:dyDescent="0.2">
      <c r="A40" s="172" t="s">
        <v>561</v>
      </c>
      <c r="B40" s="173" t="s">
        <v>123</v>
      </c>
      <c r="C40" s="175">
        <v>671</v>
      </c>
      <c r="D40" s="176">
        <v>2</v>
      </c>
      <c r="E40" s="176">
        <v>5</v>
      </c>
      <c r="F40" s="177" t="s">
        <v>211</v>
      </c>
      <c r="G40" s="175">
        <v>506</v>
      </c>
      <c r="H40" s="175">
        <v>19</v>
      </c>
      <c r="I40" s="175">
        <v>4</v>
      </c>
      <c r="J40" s="175">
        <v>2</v>
      </c>
      <c r="K40" s="175"/>
      <c r="L40" s="179">
        <v>2</v>
      </c>
      <c r="N40" s="179"/>
      <c r="T40" s="178">
        <v>7</v>
      </c>
      <c r="W40" s="172"/>
      <c r="X40" s="173"/>
    </row>
    <row r="41" spans="1:24" x14ac:dyDescent="0.2">
      <c r="A41" s="172" t="s">
        <v>561</v>
      </c>
      <c r="B41" s="173" t="s">
        <v>122</v>
      </c>
      <c r="C41" s="175">
        <v>711</v>
      </c>
      <c r="D41" s="176">
        <v>2</v>
      </c>
      <c r="E41" s="176">
        <v>1</v>
      </c>
      <c r="F41" s="177" t="s">
        <v>211</v>
      </c>
      <c r="G41" s="175">
        <v>506</v>
      </c>
      <c r="H41" s="175">
        <v>26</v>
      </c>
      <c r="I41" s="175">
        <v>4</v>
      </c>
      <c r="J41" s="175">
        <v>1</v>
      </c>
      <c r="K41" s="175"/>
      <c r="L41" s="179">
        <v>2</v>
      </c>
      <c r="M41" s="178">
        <v>1</v>
      </c>
      <c r="N41" s="179"/>
      <c r="O41" s="178">
        <v>9</v>
      </c>
      <c r="S41" s="178">
        <v>1</v>
      </c>
      <c r="W41" s="172"/>
      <c r="X41" s="173"/>
    </row>
    <row r="42" spans="1:24" x14ac:dyDescent="0.2">
      <c r="A42" s="172" t="s">
        <v>561</v>
      </c>
      <c r="B42" s="173" t="s">
        <v>121</v>
      </c>
      <c r="C42" s="175">
        <v>719</v>
      </c>
      <c r="D42" s="176">
        <v>2</v>
      </c>
      <c r="E42" s="176">
        <v>5</v>
      </c>
      <c r="F42" s="177" t="s">
        <v>211</v>
      </c>
      <c r="G42" s="175">
        <v>506</v>
      </c>
      <c r="H42" s="175">
        <v>13</v>
      </c>
      <c r="I42" s="175">
        <v>4</v>
      </c>
      <c r="J42" s="175">
        <v>8</v>
      </c>
      <c r="K42" s="175"/>
      <c r="L42" s="179">
        <v>2</v>
      </c>
      <c r="N42" s="179"/>
      <c r="T42" s="178">
        <v>7</v>
      </c>
      <c r="W42" s="172"/>
      <c r="X42" s="173"/>
    </row>
    <row r="43" spans="1:24" x14ac:dyDescent="0.2">
      <c r="A43" s="172" t="s">
        <v>561</v>
      </c>
      <c r="B43" s="173" t="s">
        <v>120</v>
      </c>
      <c r="C43" s="175">
        <v>724</v>
      </c>
      <c r="D43" s="176">
        <v>2</v>
      </c>
      <c r="E43" s="176">
        <v>4</v>
      </c>
      <c r="F43" s="177" t="s">
        <v>211</v>
      </c>
      <c r="G43" s="175">
        <v>506</v>
      </c>
      <c r="H43" s="175">
        <v>51</v>
      </c>
      <c r="I43" s="175">
        <v>4</v>
      </c>
      <c r="J43" s="175">
        <v>2</v>
      </c>
      <c r="K43" s="175"/>
      <c r="L43" s="179"/>
      <c r="N43" s="179">
        <v>1</v>
      </c>
      <c r="W43" s="172"/>
      <c r="X43" s="173"/>
    </row>
    <row r="44" spans="1:24" x14ac:dyDescent="0.2">
      <c r="A44" s="172" t="s">
        <v>561</v>
      </c>
      <c r="B44" s="173" t="s">
        <v>336</v>
      </c>
      <c r="C44" s="175">
        <v>1377</v>
      </c>
      <c r="D44" s="176">
        <v>2</v>
      </c>
      <c r="E44" s="176">
        <v>1</v>
      </c>
      <c r="F44" s="177" t="s">
        <v>211</v>
      </c>
      <c r="G44" s="175">
        <v>512</v>
      </c>
      <c r="H44" s="175">
        <v>9</v>
      </c>
      <c r="I44" s="175">
        <v>4</v>
      </c>
      <c r="J44" s="175">
        <v>4</v>
      </c>
      <c r="K44" s="175"/>
      <c r="L44" s="179">
        <v>2</v>
      </c>
      <c r="M44" s="179">
        <v>1</v>
      </c>
      <c r="O44" s="176">
        <v>11</v>
      </c>
      <c r="S44" s="176">
        <v>1</v>
      </c>
      <c r="W44" s="172"/>
      <c r="X44" s="173"/>
    </row>
    <row r="45" spans="1:24" x14ac:dyDescent="0.2">
      <c r="A45" s="172" t="s">
        <v>561</v>
      </c>
      <c r="B45" s="173" t="s">
        <v>160</v>
      </c>
      <c r="C45" s="175">
        <v>1355</v>
      </c>
      <c r="D45" s="176">
        <v>2</v>
      </c>
      <c r="E45" s="176">
        <v>4</v>
      </c>
      <c r="F45" s="177" t="s">
        <v>211</v>
      </c>
      <c r="G45" s="175">
        <v>506</v>
      </c>
      <c r="H45" s="175">
        <v>60</v>
      </c>
      <c r="I45" s="175">
        <v>4</v>
      </c>
      <c r="J45" s="175">
        <v>7</v>
      </c>
      <c r="K45" s="175"/>
      <c r="L45" s="179">
        <v>1</v>
      </c>
      <c r="N45" s="179"/>
      <c r="V45" s="174" t="s">
        <v>563</v>
      </c>
      <c r="W45" s="172"/>
      <c r="X45" s="173"/>
    </row>
    <row r="46" spans="1:24" x14ac:dyDescent="0.2">
      <c r="A46" s="172" t="s">
        <v>561</v>
      </c>
      <c r="B46" s="173" t="s">
        <v>96</v>
      </c>
      <c r="C46" s="175">
        <v>1308</v>
      </c>
      <c r="D46" s="176">
        <v>2</v>
      </c>
      <c r="E46" s="176">
        <v>1</v>
      </c>
      <c r="F46" s="177" t="s">
        <v>211</v>
      </c>
      <c r="G46" s="175">
        <v>512</v>
      </c>
      <c r="H46" s="175">
        <v>13</v>
      </c>
      <c r="I46" s="175">
        <v>1</v>
      </c>
      <c r="J46" s="175">
        <v>1</v>
      </c>
      <c r="K46" s="175"/>
      <c r="L46" s="179">
        <v>2</v>
      </c>
      <c r="M46" s="178">
        <v>1</v>
      </c>
      <c r="N46" s="179"/>
      <c r="O46" s="178">
        <v>8</v>
      </c>
      <c r="S46" s="178">
        <v>1</v>
      </c>
      <c r="W46" s="172"/>
      <c r="X46" s="173"/>
    </row>
    <row r="47" spans="1:24" x14ac:dyDescent="0.2">
      <c r="A47" s="172" t="s">
        <v>561</v>
      </c>
      <c r="B47" s="173" t="s">
        <v>553</v>
      </c>
      <c r="C47" s="175">
        <v>1231</v>
      </c>
      <c r="D47" s="176">
        <v>2</v>
      </c>
      <c r="E47" s="176">
        <v>2</v>
      </c>
      <c r="F47" s="177" t="s">
        <v>197</v>
      </c>
      <c r="G47" s="175">
        <v>506</v>
      </c>
      <c r="H47" s="175">
        <v>67</v>
      </c>
      <c r="I47" s="175">
        <v>7</v>
      </c>
      <c r="J47" s="175">
        <v>2</v>
      </c>
      <c r="K47" s="175"/>
      <c r="L47" s="179">
        <v>2</v>
      </c>
      <c r="N47" s="179"/>
      <c r="O47" s="178">
        <v>10</v>
      </c>
      <c r="P47" s="178">
        <v>1</v>
      </c>
      <c r="W47" s="172"/>
      <c r="X47" s="173"/>
    </row>
    <row r="48" spans="1:24" x14ac:dyDescent="0.2">
      <c r="A48" s="172" t="s">
        <v>561</v>
      </c>
      <c r="B48" s="173" t="s">
        <v>554</v>
      </c>
      <c r="C48" s="175">
        <v>1209</v>
      </c>
      <c r="D48" s="176">
        <v>2</v>
      </c>
      <c r="E48" s="176">
        <v>1</v>
      </c>
      <c r="F48" s="177" t="s">
        <v>548</v>
      </c>
      <c r="G48" s="175">
        <v>508</v>
      </c>
      <c r="H48" s="175">
        <v>24</v>
      </c>
      <c r="I48" s="175">
        <v>4</v>
      </c>
      <c r="J48" s="175">
        <v>1</v>
      </c>
      <c r="K48" s="175"/>
      <c r="L48" s="179"/>
      <c r="N48" s="179"/>
      <c r="S48" s="178">
        <v>1</v>
      </c>
      <c r="W48" s="172"/>
      <c r="X48" s="173"/>
    </row>
    <row r="49" spans="1:24" x14ac:dyDescent="0.2">
      <c r="A49" s="172" t="s">
        <v>561</v>
      </c>
      <c r="B49" s="173" t="s">
        <v>564</v>
      </c>
      <c r="C49" s="175">
        <v>1158</v>
      </c>
      <c r="D49" s="176">
        <v>2</v>
      </c>
      <c r="E49" s="176">
        <v>1</v>
      </c>
      <c r="F49" s="177" t="s">
        <v>548</v>
      </c>
      <c r="G49" s="175">
        <v>591</v>
      </c>
      <c r="H49" s="175">
        <v>1</v>
      </c>
      <c r="I49" s="175">
        <v>4</v>
      </c>
      <c r="J49" s="175">
        <v>1</v>
      </c>
      <c r="K49" s="175"/>
      <c r="L49" s="179">
        <v>2</v>
      </c>
      <c r="N49" s="179"/>
      <c r="O49" s="178">
        <v>8</v>
      </c>
      <c r="S49" s="178">
        <v>1</v>
      </c>
      <c r="W49" s="172"/>
      <c r="X49" s="173"/>
    </row>
    <row r="50" spans="1:24" x14ac:dyDescent="0.2">
      <c r="A50" s="172" t="s">
        <v>565</v>
      </c>
      <c r="B50" s="173" t="s">
        <v>126</v>
      </c>
      <c r="C50" s="175">
        <v>261</v>
      </c>
      <c r="D50" s="176">
        <v>3</v>
      </c>
      <c r="E50" s="176">
        <v>1</v>
      </c>
      <c r="F50" s="177" t="s">
        <v>197</v>
      </c>
      <c r="G50" s="175">
        <v>505</v>
      </c>
      <c r="H50" s="175">
        <v>2</v>
      </c>
      <c r="I50" s="175">
        <v>4</v>
      </c>
      <c r="J50" s="175">
        <v>4</v>
      </c>
      <c r="K50" s="175"/>
      <c r="L50" s="179">
        <v>1</v>
      </c>
      <c r="N50" s="179">
        <v>6</v>
      </c>
      <c r="V50" s="174" t="s">
        <v>560</v>
      </c>
      <c r="W50" s="172"/>
      <c r="X50" s="173"/>
    </row>
    <row r="51" spans="1:24" x14ac:dyDescent="0.2">
      <c r="A51" s="172" t="s">
        <v>565</v>
      </c>
      <c r="B51" s="173" t="s">
        <v>132</v>
      </c>
      <c r="C51" s="175">
        <v>353</v>
      </c>
      <c r="D51" s="176">
        <v>3</v>
      </c>
      <c r="E51" s="176">
        <v>1</v>
      </c>
      <c r="F51" s="177" t="s">
        <v>559</v>
      </c>
      <c r="G51" s="175">
        <v>505</v>
      </c>
      <c r="H51" s="175">
        <v>16</v>
      </c>
      <c r="I51" s="175">
        <v>4</v>
      </c>
      <c r="J51" s="175">
        <v>4</v>
      </c>
      <c r="K51" s="175"/>
      <c r="L51" s="179">
        <v>2</v>
      </c>
      <c r="N51" s="179"/>
      <c r="P51" s="178">
        <v>1</v>
      </c>
      <c r="W51" s="172"/>
      <c r="X51" s="173"/>
    </row>
    <row r="52" spans="1:24" x14ac:dyDescent="0.2">
      <c r="A52" s="172" t="s">
        <v>565</v>
      </c>
      <c r="B52" s="173" t="s">
        <v>130</v>
      </c>
      <c r="C52" s="175">
        <v>371</v>
      </c>
      <c r="D52" s="176">
        <v>3</v>
      </c>
      <c r="E52" s="176">
        <v>1</v>
      </c>
      <c r="F52" s="177" t="s">
        <v>559</v>
      </c>
      <c r="G52" s="175">
        <v>501</v>
      </c>
      <c r="H52" s="175">
        <v>21</v>
      </c>
      <c r="I52" s="175">
        <v>2</v>
      </c>
      <c r="J52" s="175">
        <v>5</v>
      </c>
      <c r="K52" s="175"/>
      <c r="L52" s="179">
        <v>2</v>
      </c>
      <c r="M52" s="178">
        <v>1</v>
      </c>
      <c r="N52" s="179"/>
      <c r="P52" s="178">
        <v>1</v>
      </c>
      <c r="W52" s="172"/>
      <c r="X52" s="173"/>
    </row>
    <row r="53" spans="1:24" x14ac:dyDescent="0.2">
      <c r="A53" s="172" t="s">
        <v>565</v>
      </c>
      <c r="B53" s="173" t="s">
        <v>129</v>
      </c>
      <c r="C53" s="175">
        <v>511</v>
      </c>
      <c r="D53" s="176">
        <v>3</v>
      </c>
      <c r="E53" s="176">
        <v>2</v>
      </c>
      <c r="F53" s="177" t="s">
        <v>211</v>
      </c>
      <c r="G53" s="175">
        <v>506</v>
      </c>
      <c r="H53" s="175">
        <v>3</v>
      </c>
      <c r="I53" s="175">
        <v>4</v>
      </c>
      <c r="J53" s="175">
        <v>3</v>
      </c>
      <c r="K53" s="175"/>
      <c r="L53" s="179">
        <v>1</v>
      </c>
      <c r="N53" s="179">
        <v>3</v>
      </c>
      <c r="W53" s="172"/>
      <c r="X53" s="173"/>
    </row>
    <row r="54" spans="1:24" x14ac:dyDescent="0.2">
      <c r="A54" s="172" t="s">
        <v>565</v>
      </c>
      <c r="B54" s="173" t="s">
        <v>128</v>
      </c>
      <c r="C54" s="175">
        <v>534</v>
      </c>
      <c r="D54" s="176">
        <v>3</v>
      </c>
      <c r="E54" s="176">
        <v>1</v>
      </c>
      <c r="F54" s="177" t="s">
        <v>211</v>
      </c>
      <c r="G54" s="175">
        <v>506</v>
      </c>
      <c r="H54" s="175">
        <v>28</v>
      </c>
      <c r="I54" s="175">
        <v>4</v>
      </c>
      <c r="J54" s="175">
        <v>4</v>
      </c>
      <c r="K54" s="175"/>
      <c r="L54" s="179">
        <v>2</v>
      </c>
      <c r="N54" s="179"/>
      <c r="P54" s="178">
        <v>1</v>
      </c>
      <c r="V54" s="180" t="s">
        <v>549</v>
      </c>
      <c r="W54" s="172"/>
      <c r="X54" s="173"/>
    </row>
    <row r="55" spans="1:24" x14ac:dyDescent="0.2">
      <c r="A55" s="172" t="s">
        <v>565</v>
      </c>
      <c r="B55" s="173" t="s">
        <v>127</v>
      </c>
      <c r="C55" s="175">
        <v>570</v>
      </c>
      <c r="D55" s="176">
        <v>3</v>
      </c>
      <c r="E55" s="176">
        <v>1</v>
      </c>
      <c r="F55" s="177" t="s">
        <v>548</v>
      </c>
      <c r="G55" s="175">
        <v>506</v>
      </c>
      <c r="H55" s="175">
        <v>39</v>
      </c>
      <c r="I55" s="175">
        <v>4</v>
      </c>
      <c r="J55" s="175">
        <v>1</v>
      </c>
      <c r="K55" s="175"/>
      <c r="L55" s="179"/>
      <c r="N55" s="179">
        <v>23</v>
      </c>
      <c r="W55" s="172"/>
      <c r="X55" s="173"/>
    </row>
    <row r="56" spans="1:24" x14ac:dyDescent="0.2">
      <c r="A56" s="172" t="s">
        <v>565</v>
      </c>
      <c r="B56" s="173" t="s">
        <v>124</v>
      </c>
      <c r="C56" s="175">
        <v>582</v>
      </c>
      <c r="D56" s="176">
        <v>6</v>
      </c>
      <c r="E56" s="176">
        <v>4</v>
      </c>
      <c r="F56" s="177" t="s">
        <v>211</v>
      </c>
      <c r="G56" s="175">
        <v>506</v>
      </c>
      <c r="H56" s="175">
        <v>35</v>
      </c>
      <c r="I56" s="175">
        <v>2</v>
      </c>
      <c r="J56" s="175">
        <v>1</v>
      </c>
      <c r="K56" s="175"/>
      <c r="L56" s="179">
        <v>2</v>
      </c>
      <c r="M56" s="178">
        <v>1</v>
      </c>
      <c r="N56" s="179"/>
      <c r="V56" s="174" t="s">
        <v>566</v>
      </c>
      <c r="W56" s="172"/>
      <c r="X56" s="173"/>
    </row>
    <row r="57" spans="1:24" x14ac:dyDescent="0.2">
      <c r="A57" s="172" t="s">
        <v>565</v>
      </c>
      <c r="B57" s="173" t="s">
        <v>123</v>
      </c>
      <c r="C57" s="175">
        <v>898</v>
      </c>
      <c r="D57" s="176">
        <v>3</v>
      </c>
      <c r="E57" s="176">
        <v>1</v>
      </c>
      <c r="F57" s="177" t="s">
        <v>211</v>
      </c>
      <c r="G57" s="175">
        <v>506</v>
      </c>
      <c r="H57" s="175">
        <v>60</v>
      </c>
      <c r="I57" s="175">
        <v>4</v>
      </c>
      <c r="J57" s="175">
        <v>1</v>
      </c>
      <c r="K57" s="175"/>
      <c r="L57" s="179">
        <v>2</v>
      </c>
      <c r="M57" s="179">
        <v>2</v>
      </c>
      <c r="P57" s="179">
        <v>1</v>
      </c>
      <c r="V57" s="180" t="s">
        <v>549</v>
      </c>
      <c r="W57" s="172"/>
      <c r="X57" s="173"/>
    </row>
    <row r="58" spans="1:24" x14ac:dyDescent="0.2">
      <c r="A58" s="172" t="s">
        <v>565</v>
      </c>
      <c r="B58" s="173" t="s">
        <v>122</v>
      </c>
      <c r="C58" s="175">
        <v>965</v>
      </c>
      <c r="D58" s="176">
        <v>3</v>
      </c>
      <c r="E58" s="176">
        <v>1</v>
      </c>
      <c r="F58" s="177" t="s">
        <v>211</v>
      </c>
      <c r="G58" s="175">
        <v>506</v>
      </c>
      <c r="H58" s="175">
        <v>58</v>
      </c>
      <c r="I58" s="175">
        <v>4</v>
      </c>
      <c r="J58" s="175">
        <v>2</v>
      </c>
      <c r="K58" s="175"/>
      <c r="L58" s="179">
        <v>2</v>
      </c>
      <c r="M58" s="178">
        <v>2</v>
      </c>
      <c r="N58" s="179"/>
      <c r="P58" s="178">
        <v>1</v>
      </c>
      <c r="V58" s="174" t="s">
        <v>567</v>
      </c>
      <c r="W58" s="172"/>
      <c r="X58" s="173"/>
    </row>
    <row r="59" spans="1:24" x14ac:dyDescent="0.2">
      <c r="A59" s="172" t="s">
        <v>565</v>
      </c>
      <c r="B59" s="173" t="s">
        <v>121</v>
      </c>
      <c r="C59" s="175">
        <v>1148</v>
      </c>
      <c r="D59" s="176">
        <v>3</v>
      </c>
      <c r="E59" s="176">
        <v>1</v>
      </c>
      <c r="F59" s="177" t="s">
        <v>211</v>
      </c>
      <c r="G59" s="175">
        <v>506</v>
      </c>
      <c r="H59" s="175">
        <v>70</v>
      </c>
      <c r="I59" s="175">
        <v>6</v>
      </c>
      <c r="J59" s="175">
        <v>1</v>
      </c>
      <c r="K59" s="175"/>
      <c r="L59" s="179">
        <v>2</v>
      </c>
      <c r="M59" s="178">
        <v>4</v>
      </c>
      <c r="N59" s="179"/>
      <c r="P59" s="178">
        <v>1</v>
      </c>
      <c r="W59" s="172"/>
      <c r="X59" s="173"/>
    </row>
    <row r="60" spans="1:24" x14ac:dyDescent="0.2">
      <c r="A60" s="172" t="s">
        <v>565</v>
      </c>
      <c r="B60" s="173" t="s">
        <v>120</v>
      </c>
      <c r="C60" s="175">
        <v>1275</v>
      </c>
      <c r="D60" s="176">
        <v>3</v>
      </c>
      <c r="E60" s="176">
        <v>1</v>
      </c>
      <c r="F60" s="177" t="s">
        <v>211</v>
      </c>
      <c r="G60" s="175">
        <v>512</v>
      </c>
      <c r="H60" s="175">
        <v>6</v>
      </c>
      <c r="I60" s="175">
        <v>4</v>
      </c>
      <c r="J60" s="175">
        <v>4</v>
      </c>
      <c r="K60" s="175"/>
      <c r="L60" s="179">
        <v>1</v>
      </c>
      <c r="N60" s="179">
        <v>16</v>
      </c>
      <c r="W60" s="172"/>
      <c r="X60" s="173"/>
    </row>
    <row r="61" spans="1:24" x14ac:dyDescent="0.2">
      <c r="A61" s="172" t="s">
        <v>565</v>
      </c>
      <c r="B61" s="173" t="s">
        <v>336</v>
      </c>
      <c r="C61" s="175">
        <v>1282</v>
      </c>
      <c r="D61" s="176">
        <v>3</v>
      </c>
      <c r="E61" s="176">
        <v>1</v>
      </c>
      <c r="F61" s="177" t="s">
        <v>197</v>
      </c>
      <c r="G61" s="175">
        <v>508</v>
      </c>
      <c r="H61" s="175">
        <v>39</v>
      </c>
      <c r="I61" s="175">
        <v>7</v>
      </c>
      <c r="J61" s="175">
        <v>1</v>
      </c>
      <c r="K61" s="175"/>
      <c r="L61" s="179">
        <v>5</v>
      </c>
      <c r="M61" s="179">
        <v>1</v>
      </c>
      <c r="N61" s="179">
        <v>6</v>
      </c>
      <c r="P61" s="179">
        <v>1</v>
      </c>
      <c r="W61" s="172"/>
      <c r="X61" s="173"/>
    </row>
    <row r="62" spans="1:24" x14ac:dyDescent="0.2">
      <c r="A62" s="172" t="s">
        <v>565</v>
      </c>
      <c r="B62" s="173" t="s">
        <v>160</v>
      </c>
      <c r="C62" s="175">
        <v>1365</v>
      </c>
      <c r="D62" s="176">
        <v>3</v>
      </c>
      <c r="E62" s="176">
        <v>1</v>
      </c>
      <c r="F62" s="177" t="s">
        <v>211</v>
      </c>
      <c r="G62" s="175">
        <v>506</v>
      </c>
      <c r="H62" s="175">
        <v>67</v>
      </c>
      <c r="I62" s="175">
        <v>7</v>
      </c>
      <c r="J62" s="175">
        <v>1</v>
      </c>
      <c r="K62" s="175"/>
      <c r="L62" s="179">
        <v>2</v>
      </c>
      <c r="M62" s="179">
        <v>4</v>
      </c>
      <c r="P62" s="179">
        <v>1</v>
      </c>
      <c r="V62" s="180" t="s">
        <v>534</v>
      </c>
      <c r="W62" s="172"/>
      <c r="X62" s="173"/>
    </row>
    <row r="63" spans="1:24" x14ac:dyDescent="0.2">
      <c r="A63" s="172" t="s">
        <v>565</v>
      </c>
      <c r="B63" s="173" t="s">
        <v>96</v>
      </c>
      <c r="C63" s="175">
        <v>1369</v>
      </c>
      <c r="D63" s="176">
        <v>3</v>
      </c>
      <c r="E63" s="176">
        <v>1</v>
      </c>
      <c r="F63" s="177" t="s">
        <v>548</v>
      </c>
      <c r="G63" s="175">
        <v>506</v>
      </c>
      <c r="H63" s="175">
        <v>65</v>
      </c>
      <c r="I63" s="175">
        <v>4</v>
      </c>
      <c r="J63" s="175">
        <v>1</v>
      </c>
      <c r="K63" s="175"/>
      <c r="L63" s="179">
        <v>2</v>
      </c>
      <c r="N63" s="179"/>
      <c r="V63" s="174" t="s">
        <v>568</v>
      </c>
      <c r="W63" s="172"/>
      <c r="X63" s="173"/>
    </row>
    <row r="64" spans="1:24" x14ac:dyDescent="0.2">
      <c r="A64" s="172" t="s">
        <v>569</v>
      </c>
      <c r="B64" s="173" t="s">
        <v>126</v>
      </c>
      <c r="C64" s="175">
        <v>1384</v>
      </c>
      <c r="D64" s="176">
        <v>3</v>
      </c>
      <c r="E64" s="176">
        <v>1</v>
      </c>
      <c r="F64" s="177" t="s">
        <v>211</v>
      </c>
      <c r="G64" s="175">
        <v>506</v>
      </c>
      <c r="H64" s="175">
        <v>60</v>
      </c>
      <c r="I64" s="175">
        <v>4</v>
      </c>
      <c r="J64" s="175">
        <v>6</v>
      </c>
      <c r="K64" s="175"/>
      <c r="L64" s="179">
        <v>5</v>
      </c>
      <c r="M64" s="179">
        <v>2</v>
      </c>
      <c r="P64" s="179">
        <v>0</v>
      </c>
      <c r="V64" s="180" t="s">
        <v>552</v>
      </c>
      <c r="W64" s="172"/>
      <c r="X64" s="173"/>
    </row>
    <row r="65" spans="1:24" x14ac:dyDescent="0.2">
      <c r="A65" s="172" t="s">
        <v>569</v>
      </c>
      <c r="B65" s="173" t="s">
        <v>132</v>
      </c>
      <c r="C65" s="175">
        <v>1412</v>
      </c>
      <c r="D65" s="176">
        <v>3</v>
      </c>
      <c r="E65" s="176">
        <v>1</v>
      </c>
      <c r="F65" s="177" t="s">
        <v>211</v>
      </c>
      <c r="G65" s="175">
        <v>506</v>
      </c>
      <c r="H65" s="175">
        <v>60</v>
      </c>
      <c r="I65" s="175">
        <v>4</v>
      </c>
      <c r="J65" s="175">
        <v>6</v>
      </c>
      <c r="K65" s="175"/>
      <c r="L65" s="179">
        <v>1</v>
      </c>
      <c r="N65" s="179">
        <v>20</v>
      </c>
      <c r="W65" s="172"/>
      <c r="X65" s="173"/>
    </row>
    <row r="66" spans="1:24" x14ac:dyDescent="0.2">
      <c r="A66" s="172" t="s">
        <v>569</v>
      </c>
      <c r="B66" s="173" t="s">
        <v>130</v>
      </c>
      <c r="C66" s="175">
        <v>1092</v>
      </c>
      <c r="D66" s="176">
        <v>3</v>
      </c>
      <c r="E66" s="176">
        <v>1</v>
      </c>
      <c r="F66" s="177" t="s">
        <v>211</v>
      </c>
      <c r="G66" s="175">
        <v>591</v>
      </c>
      <c r="H66" s="175">
        <v>11</v>
      </c>
      <c r="I66" s="175">
        <v>2</v>
      </c>
      <c r="J66" s="175">
        <v>3</v>
      </c>
      <c r="K66" s="175"/>
      <c r="L66" s="179">
        <v>1</v>
      </c>
      <c r="N66" s="179">
        <v>12</v>
      </c>
      <c r="W66" s="172"/>
      <c r="X66" s="173"/>
    </row>
    <row r="67" spans="1:24" x14ac:dyDescent="0.2">
      <c r="A67" s="172" t="s">
        <v>569</v>
      </c>
      <c r="B67" s="173" t="s">
        <v>129</v>
      </c>
      <c r="C67" s="175">
        <v>75</v>
      </c>
      <c r="D67" s="176">
        <v>3</v>
      </c>
      <c r="E67" s="176">
        <v>2</v>
      </c>
      <c r="F67" s="177" t="s">
        <v>211</v>
      </c>
      <c r="G67" s="175">
        <v>503</v>
      </c>
      <c r="H67" s="175">
        <v>1</v>
      </c>
      <c r="I67" s="175">
        <v>4</v>
      </c>
      <c r="J67" s="175">
        <v>3</v>
      </c>
      <c r="K67" s="175"/>
      <c r="L67" s="179">
        <v>1</v>
      </c>
      <c r="N67" s="179">
        <v>7</v>
      </c>
      <c r="V67" s="174" t="s">
        <v>570</v>
      </c>
      <c r="W67" s="172"/>
      <c r="X67" s="173"/>
    </row>
    <row r="68" spans="1:24" x14ac:dyDescent="0.2">
      <c r="A68" s="172" t="s">
        <v>569</v>
      </c>
      <c r="B68" s="173" t="s">
        <v>128</v>
      </c>
      <c r="C68" s="175">
        <v>666</v>
      </c>
      <c r="D68" s="176">
        <v>3</v>
      </c>
      <c r="E68" s="176">
        <v>2</v>
      </c>
      <c r="F68" s="177" t="s">
        <v>211</v>
      </c>
      <c r="G68" s="175">
        <v>506</v>
      </c>
      <c r="H68" s="175">
        <v>13</v>
      </c>
      <c r="I68" s="175">
        <v>4</v>
      </c>
      <c r="J68" s="175">
        <v>10</v>
      </c>
      <c r="K68" s="175"/>
      <c r="L68" s="179">
        <v>5</v>
      </c>
      <c r="M68" s="179">
        <v>4</v>
      </c>
      <c r="N68" s="179">
        <v>7</v>
      </c>
      <c r="P68" s="179">
        <v>1</v>
      </c>
      <c r="Q68" s="176">
        <v>1</v>
      </c>
      <c r="R68" s="176">
        <v>2</v>
      </c>
      <c r="V68" s="180" t="s">
        <v>571</v>
      </c>
      <c r="W68" s="172"/>
      <c r="X68" s="173"/>
    </row>
    <row r="69" spans="1:24" x14ac:dyDescent="0.2">
      <c r="A69" s="172" t="s">
        <v>569</v>
      </c>
      <c r="B69" s="173" t="s">
        <v>127</v>
      </c>
      <c r="C69" s="175">
        <v>713</v>
      </c>
      <c r="D69" s="176">
        <v>3</v>
      </c>
      <c r="E69" s="176">
        <v>2</v>
      </c>
      <c r="F69" s="177" t="s">
        <v>211</v>
      </c>
      <c r="G69" s="175">
        <v>506</v>
      </c>
      <c r="H69" s="175">
        <v>26</v>
      </c>
      <c r="I69" s="175">
        <v>4</v>
      </c>
      <c r="J69" s="175">
        <v>1</v>
      </c>
      <c r="K69" s="175"/>
      <c r="L69" s="179">
        <v>1</v>
      </c>
      <c r="N69" s="179">
        <v>3</v>
      </c>
      <c r="W69" s="172"/>
      <c r="X69" s="173"/>
    </row>
    <row r="70" spans="1:24" x14ac:dyDescent="0.2">
      <c r="A70" s="172" t="s">
        <v>569</v>
      </c>
      <c r="B70" s="173" t="s">
        <v>124</v>
      </c>
      <c r="C70" s="175">
        <v>1218</v>
      </c>
      <c r="D70" s="176">
        <v>3</v>
      </c>
      <c r="E70" s="176">
        <v>2</v>
      </c>
      <c r="F70" s="177" t="s">
        <v>211</v>
      </c>
      <c r="G70" s="175">
        <v>510</v>
      </c>
      <c r="H70" s="175">
        <v>2</v>
      </c>
      <c r="I70" s="175">
        <v>4</v>
      </c>
      <c r="J70" s="175">
        <v>1</v>
      </c>
      <c r="K70" s="175"/>
      <c r="L70" s="179"/>
      <c r="N70" s="179"/>
      <c r="V70" s="174" t="s">
        <v>572</v>
      </c>
      <c r="W70" s="172"/>
      <c r="X70" s="173"/>
    </row>
    <row r="71" spans="1:24" x14ac:dyDescent="0.2">
      <c r="A71" s="172" t="s">
        <v>569</v>
      </c>
      <c r="B71" s="173" t="s">
        <v>123</v>
      </c>
      <c r="C71" s="175">
        <v>1271</v>
      </c>
      <c r="D71" s="176">
        <v>3</v>
      </c>
      <c r="E71" s="176">
        <v>2</v>
      </c>
      <c r="F71" s="177" t="s">
        <v>211</v>
      </c>
      <c r="G71" s="175">
        <v>592</v>
      </c>
      <c r="H71" s="175">
        <v>61</v>
      </c>
      <c r="I71" s="175">
        <v>1</v>
      </c>
      <c r="J71" s="175">
        <v>3</v>
      </c>
      <c r="K71" s="175"/>
      <c r="L71" s="179">
        <v>2</v>
      </c>
      <c r="M71" s="178">
        <v>4</v>
      </c>
      <c r="N71" s="179"/>
      <c r="R71" s="178">
        <v>2</v>
      </c>
      <c r="W71" s="172"/>
      <c r="X71" s="173"/>
    </row>
    <row r="72" spans="1:24" x14ac:dyDescent="0.2">
      <c r="A72" s="172" t="s">
        <v>569</v>
      </c>
      <c r="B72" s="173" t="s">
        <v>122</v>
      </c>
      <c r="C72" s="175">
        <v>1371</v>
      </c>
      <c r="D72" s="176">
        <v>3</v>
      </c>
      <c r="E72" s="176">
        <v>1</v>
      </c>
      <c r="F72" s="177" t="s">
        <v>211</v>
      </c>
      <c r="G72" s="175">
        <v>512</v>
      </c>
      <c r="H72" s="175">
        <v>7</v>
      </c>
      <c r="I72" s="175">
        <v>4</v>
      </c>
      <c r="J72" s="175">
        <v>4</v>
      </c>
      <c r="K72" s="175"/>
      <c r="L72" s="179">
        <v>5</v>
      </c>
      <c r="M72" s="179">
        <v>4</v>
      </c>
      <c r="N72" s="179">
        <v>2</v>
      </c>
      <c r="P72" s="179">
        <v>2</v>
      </c>
      <c r="Q72" s="176">
        <v>1</v>
      </c>
      <c r="V72" s="181" t="s">
        <v>551</v>
      </c>
      <c r="W72" s="172"/>
      <c r="X72" s="173"/>
    </row>
    <row r="73" spans="1:24" x14ac:dyDescent="0.2">
      <c r="A73" s="172" t="s">
        <v>569</v>
      </c>
      <c r="B73" s="173" t="s">
        <v>121</v>
      </c>
      <c r="C73" s="175">
        <v>1524</v>
      </c>
      <c r="D73" s="176">
        <v>1</v>
      </c>
      <c r="E73" s="176">
        <v>3</v>
      </c>
      <c r="F73" s="177" t="s">
        <v>211</v>
      </c>
      <c r="G73" s="175">
        <v>512</v>
      </c>
      <c r="H73" s="175">
        <v>6</v>
      </c>
      <c r="I73" s="175">
        <v>4</v>
      </c>
      <c r="J73" s="175">
        <v>2</v>
      </c>
      <c r="K73" s="175"/>
      <c r="L73" s="179">
        <v>6</v>
      </c>
      <c r="N73" s="179">
        <v>17</v>
      </c>
      <c r="V73" s="174" t="s">
        <v>558</v>
      </c>
      <c r="W73" s="174"/>
      <c r="X73" s="174"/>
    </row>
    <row r="74" spans="1:24" x14ac:dyDescent="0.2">
      <c r="A74" s="172" t="s">
        <v>569</v>
      </c>
      <c r="B74" s="173" t="s">
        <v>120</v>
      </c>
      <c r="C74" s="175">
        <v>764</v>
      </c>
      <c r="D74" s="176">
        <v>3</v>
      </c>
      <c r="E74" s="176">
        <v>4</v>
      </c>
      <c r="F74" s="177" t="s">
        <v>211</v>
      </c>
      <c r="G74" s="175">
        <v>506</v>
      </c>
      <c r="H74" s="175">
        <v>32</v>
      </c>
      <c r="I74" s="175">
        <v>4</v>
      </c>
      <c r="J74" s="175">
        <v>3</v>
      </c>
      <c r="K74" s="175"/>
      <c r="L74" s="179">
        <v>2</v>
      </c>
      <c r="N74" s="179"/>
      <c r="V74" s="174" t="s">
        <v>573</v>
      </c>
      <c r="W74" s="172"/>
      <c r="X74" s="173"/>
    </row>
    <row r="75" spans="1:24" x14ac:dyDescent="0.2">
      <c r="A75" s="172" t="s">
        <v>569</v>
      </c>
      <c r="B75" s="173" t="s">
        <v>336</v>
      </c>
      <c r="C75" s="175">
        <v>1769</v>
      </c>
      <c r="D75" s="176">
        <v>6</v>
      </c>
      <c r="E75" s="176">
        <v>3</v>
      </c>
      <c r="F75" s="177" t="s">
        <v>197</v>
      </c>
      <c r="G75" s="175">
        <v>505</v>
      </c>
      <c r="H75" s="175">
        <v>1</v>
      </c>
      <c r="I75" s="175">
        <v>4</v>
      </c>
      <c r="J75" s="175">
        <v>4</v>
      </c>
      <c r="K75" s="175"/>
      <c r="L75" s="179">
        <v>7</v>
      </c>
      <c r="N75" s="179"/>
      <c r="W75" s="172"/>
      <c r="X75" s="173"/>
    </row>
    <row r="76" spans="1:24" x14ac:dyDescent="0.2">
      <c r="A76" s="172" t="s">
        <v>569</v>
      </c>
      <c r="B76" s="173" t="s">
        <v>160</v>
      </c>
      <c r="C76" s="175">
        <v>1474</v>
      </c>
      <c r="D76" s="176">
        <v>3</v>
      </c>
      <c r="E76" s="176">
        <v>4</v>
      </c>
      <c r="F76" s="177" t="s">
        <v>548</v>
      </c>
      <c r="G76" s="175">
        <v>593</v>
      </c>
      <c r="H76" s="175">
        <v>76</v>
      </c>
      <c r="I76" s="175">
        <v>4</v>
      </c>
      <c r="J76" s="175">
        <v>1</v>
      </c>
      <c r="K76" s="175"/>
      <c r="L76" s="179">
        <v>5</v>
      </c>
      <c r="M76" s="178">
        <v>1</v>
      </c>
      <c r="N76" s="179"/>
      <c r="V76" s="174" t="s">
        <v>573</v>
      </c>
      <c r="W76" s="172"/>
      <c r="X76" s="173"/>
    </row>
    <row r="77" spans="1:24" x14ac:dyDescent="0.2">
      <c r="A77" s="172" t="s">
        <v>574</v>
      </c>
      <c r="B77" s="173" t="s">
        <v>126</v>
      </c>
      <c r="C77" s="175">
        <v>439</v>
      </c>
      <c r="D77" s="176">
        <v>4</v>
      </c>
      <c r="E77" s="176">
        <v>1</v>
      </c>
      <c r="F77" s="177" t="s">
        <v>211</v>
      </c>
      <c r="G77" s="175">
        <v>505</v>
      </c>
      <c r="H77" s="175">
        <v>19</v>
      </c>
      <c r="I77" s="175">
        <v>4</v>
      </c>
      <c r="J77" s="175">
        <v>1</v>
      </c>
      <c r="K77" s="175"/>
      <c r="L77" s="179">
        <v>1</v>
      </c>
      <c r="M77" s="179">
        <v>1</v>
      </c>
      <c r="N77" s="179">
        <v>3</v>
      </c>
      <c r="W77" s="172"/>
      <c r="X77" s="173"/>
    </row>
    <row r="78" spans="1:24" x14ac:dyDescent="0.2">
      <c r="A78" s="172" t="s">
        <v>574</v>
      </c>
      <c r="B78" s="173" t="s">
        <v>132</v>
      </c>
      <c r="C78" s="175">
        <v>1236</v>
      </c>
      <c r="D78" s="176">
        <v>4</v>
      </c>
      <c r="E78" s="176">
        <v>1</v>
      </c>
      <c r="F78" s="177" t="s">
        <v>211</v>
      </c>
      <c r="G78" s="175">
        <v>508</v>
      </c>
      <c r="H78" s="175">
        <v>11</v>
      </c>
      <c r="I78" s="175">
        <v>4</v>
      </c>
      <c r="J78" s="175">
        <v>2</v>
      </c>
      <c r="K78" s="175"/>
      <c r="L78" s="179">
        <v>1</v>
      </c>
      <c r="N78" s="179">
        <v>13</v>
      </c>
      <c r="W78" s="174"/>
      <c r="X78" s="174"/>
    </row>
    <row r="79" spans="1:24" x14ac:dyDescent="0.2">
      <c r="A79" s="172" t="s">
        <v>574</v>
      </c>
      <c r="B79" s="173" t="s">
        <v>130</v>
      </c>
      <c r="C79" s="175">
        <v>1348</v>
      </c>
      <c r="D79" s="176">
        <v>4</v>
      </c>
      <c r="E79" s="176">
        <v>1</v>
      </c>
      <c r="F79" s="177" t="s">
        <v>211</v>
      </c>
      <c r="G79" s="175">
        <v>512</v>
      </c>
      <c r="H79" s="175">
        <v>6</v>
      </c>
      <c r="I79" s="175">
        <v>4</v>
      </c>
      <c r="J79" s="175">
        <v>5</v>
      </c>
      <c r="K79" s="175"/>
      <c r="L79" s="179">
        <v>2</v>
      </c>
      <c r="M79" s="179">
        <v>1</v>
      </c>
      <c r="O79" s="176">
        <v>7</v>
      </c>
      <c r="P79" s="179">
        <v>1</v>
      </c>
      <c r="W79" s="174"/>
      <c r="X79" s="174"/>
    </row>
    <row r="80" spans="1:24" x14ac:dyDescent="0.2">
      <c r="A80" s="172" t="s">
        <v>574</v>
      </c>
      <c r="B80" s="173" t="s">
        <v>129</v>
      </c>
      <c r="C80" s="175">
        <v>1274</v>
      </c>
      <c r="D80" s="176">
        <v>4</v>
      </c>
      <c r="E80" s="176">
        <v>1</v>
      </c>
      <c r="F80" s="177" t="s">
        <v>211</v>
      </c>
      <c r="G80" s="175">
        <v>512</v>
      </c>
      <c r="H80" s="175">
        <v>8</v>
      </c>
      <c r="I80" s="175">
        <v>4</v>
      </c>
      <c r="J80" s="175">
        <v>5</v>
      </c>
      <c r="K80" s="175"/>
      <c r="L80" s="179">
        <v>2</v>
      </c>
      <c r="M80" s="179">
        <v>1</v>
      </c>
      <c r="O80" s="176">
        <v>13</v>
      </c>
      <c r="P80" s="179">
        <v>1</v>
      </c>
      <c r="W80" s="174"/>
      <c r="X80" s="174"/>
    </row>
    <row r="81" spans="1:24" x14ac:dyDescent="0.2">
      <c r="A81" s="172" t="s">
        <v>574</v>
      </c>
      <c r="B81" s="173" t="s">
        <v>128</v>
      </c>
      <c r="C81" s="175">
        <v>810</v>
      </c>
      <c r="D81" s="176">
        <v>4</v>
      </c>
      <c r="E81" s="176">
        <v>1</v>
      </c>
      <c r="F81" s="177" t="s">
        <v>197</v>
      </c>
      <c r="G81" s="175">
        <v>591</v>
      </c>
      <c r="H81" s="175">
        <v>20</v>
      </c>
      <c r="I81" s="175">
        <v>2</v>
      </c>
      <c r="J81" s="175">
        <v>4</v>
      </c>
      <c r="K81" s="175"/>
      <c r="L81" s="179">
        <v>2</v>
      </c>
      <c r="P81" s="179">
        <v>1</v>
      </c>
      <c r="W81" s="174"/>
      <c r="X81" s="174"/>
    </row>
    <row r="82" spans="1:24" x14ac:dyDescent="0.2">
      <c r="A82" s="172" t="s">
        <v>574</v>
      </c>
      <c r="B82" s="173" t="s">
        <v>127</v>
      </c>
      <c r="C82" s="175">
        <v>171</v>
      </c>
      <c r="D82" s="176">
        <v>5</v>
      </c>
      <c r="E82" s="176">
        <v>1</v>
      </c>
      <c r="F82" s="177" t="s">
        <v>211</v>
      </c>
      <c r="G82" s="175">
        <v>504</v>
      </c>
      <c r="H82" s="175">
        <v>3</v>
      </c>
      <c r="I82" s="175">
        <v>4</v>
      </c>
      <c r="J82" s="175">
        <v>2</v>
      </c>
      <c r="K82" s="175"/>
      <c r="L82" s="179">
        <v>5</v>
      </c>
      <c r="M82" s="179">
        <v>1</v>
      </c>
      <c r="P82" s="179">
        <v>0</v>
      </c>
      <c r="R82" s="179">
        <v>2</v>
      </c>
      <c r="U82" s="178">
        <v>1</v>
      </c>
      <c r="V82" s="180" t="s">
        <v>575</v>
      </c>
      <c r="W82" s="172"/>
      <c r="X82" s="173"/>
    </row>
    <row r="83" spans="1:24" x14ac:dyDescent="0.2">
      <c r="A83" s="172" t="s">
        <v>574</v>
      </c>
      <c r="B83" s="173" t="s">
        <v>124</v>
      </c>
      <c r="C83" s="175">
        <v>936</v>
      </c>
      <c r="D83" s="176">
        <v>5</v>
      </c>
      <c r="E83" s="176">
        <v>1</v>
      </c>
      <c r="F83" s="177" t="s">
        <v>197</v>
      </c>
      <c r="G83" s="175">
        <v>591</v>
      </c>
      <c r="H83" s="175">
        <v>20</v>
      </c>
      <c r="I83" s="175">
        <v>2</v>
      </c>
      <c r="J83" s="175">
        <v>5</v>
      </c>
      <c r="K83" s="175"/>
      <c r="L83" s="179">
        <v>2</v>
      </c>
      <c r="M83" s="179">
        <v>4</v>
      </c>
      <c r="P83" s="179">
        <v>1</v>
      </c>
      <c r="U83" s="178">
        <v>3</v>
      </c>
      <c r="W83" s="172"/>
      <c r="X83" s="173"/>
    </row>
    <row r="84" spans="1:24" x14ac:dyDescent="0.2">
      <c r="A84" s="172" t="s">
        <v>574</v>
      </c>
      <c r="B84" s="173" t="s">
        <v>123</v>
      </c>
      <c r="C84" s="175">
        <v>1484</v>
      </c>
      <c r="D84" s="176">
        <v>5</v>
      </c>
      <c r="E84" s="176">
        <v>1</v>
      </c>
      <c r="F84" s="177" t="s">
        <v>211</v>
      </c>
      <c r="G84" s="175">
        <v>512</v>
      </c>
      <c r="H84" s="175">
        <v>13</v>
      </c>
      <c r="I84" s="175">
        <v>1</v>
      </c>
      <c r="J84" s="175">
        <v>2</v>
      </c>
      <c r="K84" s="175"/>
      <c r="L84" s="179">
        <v>2</v>
      </c>
      <c r="M84" s="179">
        <v>1</v>
      </c>
      <c r="O84" s="176">
        <v>10</v>
      </c>
      <c r="P84" s="179">
        <v>0</v>
      </c>
      <c r="U84" s="178">
        <v>1</v>
      </c>
      <c r="W84" s="172"/>
      <c r="X84" s="173"/>
    </row>
    <row r="85" spans="1:24" x14ac:dyDescent="0.2">
      <c r="A85" s="172" t="s">
        <v>574</v>
      </c>
      <c r="B85" s="173" t="s">
        <v>122</v>
      </c>
      <c r="C85" s="175">
        <v>167</v>
      </c>
      <c r="D85" s="176">
        <v>5</v>
      </c>
      <c r="E85" s="176">
        <v>1</v>
      </c>
      <c r="F85" s="177" t="s">
        <v>197</v>
      </c>
      <c r="G85" s="175">
        <v>504</v>
      </c>
      <c r="H85" s="175">
        <v>2</v>
      </c>
      <c r="I85" s="175">
        <v>4</v>
      </c>
      <c r="J85" s="175">
        <v>8</v>
      </c>
      <c r="K85" s="175"/>
      <c r="L85" s="179">
        <v>2</v>
      </c>
      <c r="M85" s="179">
        <v>1</v>
      </c>
      <c r="O85" s="176">
        <v>10</v>
      </c>
      <c r="P85" s="179">
        <v>1</v>
      </c>
      <c r="U85" s="178">
        <v>3</v>
      </c>
      <c r="W85" s="172"/>
      <c r="X85" s="173"/>
    </row>
    <row r="86" spans="1:24" x14ac:dyDescent="0.2">
      <c r="A86" s="172" t="s">
        <v>574</v>
      </c>
      <c r="B86" s="173" t="s">
        <v>121</v>
      </c>
      <c r="C86" s="175">
        <v>788</v>
      </c>
      <c r="D86" s="176">
        <v>5</v>
      </c>
      <c r="E86" s="176">
        <v>1</v>
      </c>
      <c r="F86" s="177" t="s">
        <v>197</v>
      </c>
      <c r="G86" s="175">
        <v>508</v>
      </c>
      <c r="H86" s="175">
        <v>31</v>
      </c>
      <c r="I86" s="175">
        <v>4</v>
      </c>
      <c r="J86" s="175">
        <v>7</v>
      </c>
      <c r="K86" s="175"/>
      <c r="L86" s="179">
        <v>2</v>
      </c>
      <c r="M86" s="179">
        <v>1</v>
      </c>
      <c r="N86" s="179">
        <v>14</v>
      </c>
      <c r="P86" s="179">
        <v>1</v>
      </c>
      <c r="U86" s="178">
        <v>3</v>
      </c>
      <c r="W86" s="172"/>
      <c r="X86" s="173"/>
    </row>
    <row r="87" spans="1:24" x14ac:dyDescent="0.2">
      <c r="A87" s="172" t="s">
        <v>574</v>
      </c>
      <c r="B87" s="173" t="s">
        <v>120</v>
      </c>
      <c r="C87" s="175">
        <v>1511</v>
      </c>
      <c r="D87" s="176">
        <v>5</v>
      </c>
      <c r="E87" s="176">
        <v>1</v>
      </c>
      <c r="F87" s="177" t="s">
        <v>197</v>
      </c>
      <c r="G87" s="175">
        <v>512</v>
      </c>
      <c r="H87" s="175">
        <v>5</v>
      </c>
      <c r="I87" s="175">
        <v>1</v>
      </c>
      <c r="J87" s="175">
        <v>11</v>
      </c>
      <c r="K87" s="175"/>
      <c r="L87" s="179">
        <v>5</v>
      </c>
      <c r="M87" s="179">
        <v>2</v>
      </c>
      <c r="U87" s="179">
        <v>3</v>
      </c>
      <c r="V87" s="180" t="s">
        <v>576</v>
      </c>
      <c r="W87" s="172"/>
      <c r="X87" s="173"/>
    </row>
    <row r="88" spans="1:24" x14ac:dyDescent="0.2">
      <c r="A88" s="172" t="s">
        <v>574</v>
      </c>
      <c r="B88" s="173" t="s">
        <v>336</v>
      </c>
      <c r="C88" s="175">
        <v>133</v>
      </c>
      <c r="D88" s="176">
        <v>5</v>
      </c>
      <c r="E88" s="176">
        <v>3</v>
      </c>
      <c r="F88" s="177" t="s">
        <v>197</v>
      </c>
      <c r="G88" s="175">
        <v>503</v>
      </c>
      <c r="H88" s="175">
        <v>6</v>
      </c>
      <c r="I88" s="175">
        <v>4</v>
      </c>
      <c r="J88" s="175">
        <v>4</v>
      </c>
      <c r="K88" s="175"/>
      <c r="L88" s="179">
        <v>1</v>
      </c>
      <c r="N88" s="179">
        <v>10</v>
      </c>
      <c r="U88" s="178">
        <v>1</v>
      </c>
      <c r="W88" s="172"/>
      <c r="X88" s="173"/>
    </row>
    <row r="89" spans="1:24" x14ac:dyDescent="0.2">
      <c r="A89" s="172" t="s">
        <v>574</v>
      </c>
      <c r="B89" s="173" t="s">
        <v>160</v>
      </c>
      <c r="C89" s="175">
        <v>1318</v>
      </c>
      <c r="D89" s="176">
        <v>5</v>
      </c>
      <c r="E89" s="176">
        <v>3</v>
      </c>
      <c r="F89" s="177" t="s">
        <v>559</v>
      </c>
      <c r="G89" s="175">
        <v>503</v>
      </c>
      <c r="H89" s="175">
        <v>3</v>
      </c>
      <c r="I89" s="175">
        <v>4</v>
      </c>
      <c r="J89" s="175">
        <v>21</v>
      </c>
      <c r="K89" s="175"/>
      <c r="L89" s="179">
        <v>5</v>
      </c>
      <c r="M89" s="179">
        <v>1</v>
      </c>
      <c r="N89" s="179">
        <v>7</v>
      </c>
      <c r="P89" s="179">
        <v>1</v>
      </c>
      <c r="Q89" s="179">
        <v>1</v>
      </c>
      <c r="U89" s="178">
        <v>3</v>
      </c>
      <c r="V89" s="181"/>
      <c r="W89" s="172"/>
      <c r="X89" s="173"/>
    </row>
    <row r="90" spans="1:24" x14ac:dyDescent="0.2">
      <c r="A90" s="172" t="s">
        <v>574</v>
      </c>
      <c r="B90" s="173" t="s">
        <v>96</v>
      </c>
      <c r="C90" s="175">
        <v>231</v>
      </c>
      <c r="D90" s="176">
        <v>5</v>
      </c>
      <c r="E90" s="176">
        <v>4</v>
      </c>
      <c r="F90" s="177" t="s">
        <v>559</v>
      </c>
      <c r="G90" s="175">
        <v>503</v>
      </c>
      <c r="H90" s="175">
        <v>3</v>
      </c>
      <c r="I90" s="175">
        <v>4</v>
      </c>
      <c r="J90" s="175">
        <v>13</v>
      </c>
      <c r="K90" s="175"/>
      <c r="L90" s="179">
        <v>5</v>
      </c>
      <c r="M90" s="179">
        <v>1</v>
      </c>
      <c r="P90" s="179">
        <v>1</v>
      </c>
      <c r="U90" s="178">
        <v>2</v>
      </c>
      <c r="W90" s="174"/>
      <c r="X90" s="174"/>
    </row>
    <row r="91" spans="1:24" x14ac:dyDescent="0.2">
      <c r="A91" s="172" t="s">
        <v>574</v>
      </c>
      <c r="B91" s="173" t="s">
        <v>553</v>
      </c>
      <c r="C91" s="175">
        <v>501</v>
      </c>
      <c r="D91" s="176">
        <v>5</v>
      </c>
      <c r="E91" s="176">
        <v>4</v>
      </c>
      <c r="F91" s="177" t="s">
        <v>211</v>
      </c>
      <c r="G91" s="175">
        <v>507</v>
      </c>
      <c r="H91" s="175">
        <v>2</v>
      </c>
      <c r="I91" s="175">
        <v>4</v>
      </c>
      <c r="J91" s="175">
        <v>2</v>
      </c>
      <c r="K91" s="175"/>
      <c r="M91" s="179">
        <v>1</v>
      </c>
      <c r="U91" s="178">
        <v>2</v>
      </c>
      <c r="W91" s="174"/>
      <c r="X91" s="174"/>
    </row>
    <row r="92" spans="1:24" x14ac:dyDescent="0.2">
      <c r="A92" s="172" t="s">
        <v>574</v>
      </c>
      <c r="B92" s="173" t="s">
        <v>554</v>
      </c>
      <c r="C92" s="175">
        <v>1322</v>
      </c>
      <c r="D92" s="176">
        <v>5</v>
      </c>
      <c r="E92" s="176">
        <v>4</v>
      </c>
      <c r="F92" s="177" t="s">
        <v>548</v>
      </c>
      <c r="G92" s="175">
        <v>596</v>
      </c>
      <c r="H92" s="175">
        <v>9</v>
      </c>
      <c r="I92" s="175">
        <v>4</v>
      </c>
      <c r="J92" s="175">
        <v>1</v>
      </c>
      <c r="K92" s="175"/>
      <c r="L92" s="179">
        <v>5</v>
      </c>
      <c r="M92" s="179">
        <v>1</v>
      </c>
      <c r="P92" s="179">
        <v>1</v>
      </c>
      <c r="Q92" s="176">
        <v>1</v>
      </c>
      <c r="U92" s="178">
        <v>2</v>
      </c>
      <c r="V92" s="180" t="s">
        <v>577</v>
      </c>
      <c r="W92" s="174"/>
      <c r="X92" s="174"/>
    </row>
    <row r="93" spans="1:24" x14ac:dyDescent="0.2">
      <c r="A93" s="172" t="s">
        <v>574</v>
      </c>
      <c r="B93" s="173" t="s">
        <v>564</v>
      </c>
      <c r="C93" s="175">
        <v>1229</v>
      </c>
      <c r="D93" s="176">
        <v>5</v>
      </c>
      <c r="E93" s="176">
        <v>4</v>
      </c>
      <c r="F93" s="177" t="s">
        <v>211</v>
      </c>
      <c r="G93" s="175">
        <v>506</v>
      </c>
      <c r="H93" s="175">
        <v>68</v>
      </c>
      <c r="I93" s="175">
        <v>4</v>
      </c>
      <c r="J93" s="175">
        <v>3</v>
      </c>
      <c r="K93" s="175"/>
      <c r="U93" s="178">
        <v>2</v>
      </c>
      <c r="W93" s="174"/>
      <c r="X93" s="174"/>
    </row>
    <row r="94" spans="1:24" x14ac:dyDescent="0.2">
      <c r="A94" s="172" t="s">
        <v>574</v>
      </c>
      <c r="B94" s="173" t="s">
        <v>578</v>
      </c>
      <c r="C94" s="175">
        <v>1337</v>
      </c>
      <c r="D94" s="176">
        <v>5</v>
      </c>
      <c r="E94" s="176">
        <v>4</v>
      </c>
      <c r="F94" s="177" t="s">
        <v>211</v>
      </c>
      <c r="G94" s="175">
        <v>506</v>
      </c>
      <c r="H94" s="175">
        <v>68</v>
      </c>
      <c r="I94" s="175">
        <v>4</v>
      </c>
      <c r="J94" s="175">
        <v>5</v>
      </c>
      <c r="K94" s="175"/>
      <c r="U94" s="178">
        <v>1</v>
      </c>
      <c r="V94" s="180" t="s">
        <v>579</v>
      </c>
      <c r="W94" s="172"/>
      <c r="X94" s="173"/>
    </row>
    <row r="95" spans="1:24" x14ac:dyDescent="0.2">
      <c r="A95" s="172" t="s">
        <v>580</v>
      </c>
      <c r="B95" s="173" t="s">
        <v>126</v>
      </c>
      <c r="C95" s="175">
        <v>65</v>
      </c>
      <c r="D95" s="176">
        <v>4</v>
      </c>
      <c r="E95" s="176">
        <v>1</v>
      </c>
      <c r="F95" s="177" t="s">
        <v>197</v>
      </c>
      <c r="G95" s="175">
        <v>502</v>
      </c>
      <c r="H95" s="175">
        <v>2</v>
      </c>
      <c r="I95" s="175">
        <v>4</v>
      </c>
      <c r="J95" s="175">
        <v>3</v>
      </c>
      <c r="K95" s="175"/>
      <c r="L95" s="179">
        <v>1</v>
      </c>
      <c r="N95" s="179"/>
      <c r="W95" s="172"/>
      <c r="X95" s="173"/>
    </row>
    <row r="96" spans="1:24" x14ac:dyDescent="0.2">
      <c r="A96" s="172" t="s">
        <v>580</v>
      </c>
      <c r="B96" s="173" t="s">
        <v>132</v>
      </c>
      <c r="C96" s="175">
        <v>166</v>
      </c>
      <c r="D96" s="176">
        <v>4</v>
      </c>
      <c r="E96" s="176">
        <v>1</v>
      </c>
      <c r="F96" s="177" t="s">
        <v>211</v>
      </c>
      <c r="G96" s="175">
        <v>504</v>
      </c>
      <c r="H96" s="175">
        <v>2</v>
      </c>
      <c r="I96" s="175">
        <v>4</v>
      </c>
      <c r="J96" s="175">
        <v>7</v>
      </c>
      <c r="K96" s="175"/>
      <c r="L96" s="179">
        <v>2</v>
      </c>
      <c r="M96" s="178">
        <v>1</v>
      </c>
      <c r="N96" s="179"/>
      <c r="P96" s="178">
        <v>1</v>
      </c>
      <c r="V96" s="174" t="s">
        <v>581</v>
      </c>
      <c r="W96" s="172"/>
      <c r="X96" s="173"/>
    </row>
    <row r="97" spans="1:24" x14ac:dyDescent="0.2">
      <c r="A97" s="172" t="s">
        <v>580</v>
      </c>
      <c r="B97" s="173" t="s">
        <v>130</v>
      </c>
      <c r="C97" s="175">
        <v>192</v>
      </c>
      <c r="D97" s="176">
        <v>4</v>
      </c>
      <c r="E97" s="176">
        <v>1</v>
      </c>
      <c r="F97" s="177" t="s">
        <v>211</v>
      </c>
      <c r="G97" s="175">
        <v>504</v>
      </c>
      <c r="H97" s="175">
        <v>8</v>
      </c>
      <c r="I97" s="175">
        <v>4</v>
      </c>
      <c r="J97" s="175">
        <v>4</v>
      </c>
      <c r="K97" s="175"/>
      <c r="L97" s="179">
        <v>5</v>
      </c>
      <c r="M97" s="178">
        <v>1</v>
      </c>
      <c r="N97" s="179">
        <v>12</v>
      </c>
      <c r="P97" s="178">
        <v>1</v>
      </c>
      <c r="R97" s="178">
        <v>3</v>
      </c>
      <c r="W97" s="172"/>
      <c r="X97" s="173"/>
    </row>
    <row r="98" spans="1:24" x14ac:dyDescent="0.2">
      <c r="A98" s="172" t="s">
        <v>580</v>
      </c>
      <c r="B98" s="173" t="s">
        <v>129</v>
      </c>
      <c r="C98" s="175">
        <v>337</v>
      </c>
      <c r="D98" s="176">
        <v>4</v>
      </c>
      <c r="E98" s="176">
        <v>1</v>
      </c>
      <c r="F98" s="177" t="s">
        <v>197</v>
      </c>
      <c r="G98" s="175">
        <v>505</v>
      </c>
      <c r="H98" s="175">
        <v>3</v>
      </c>
      <c r="I98" s="175">
        <v>4</v>
      </c>
      <c r="J98" s="175">
        <v>6</v>
      </c>
      <c r="K98" s="175"/>
      <c r="L98" s="179">
        <v>2</v>
      </c>
      <c r="N98" s="179"/>
      <c r="P98" s="178">
        <v>1</v>
      </c>
      <c r="W98" s="172"/>
      <c r="X98" s="173"/>
    </row>
    <row r="99" spans="1:24" x14ac:dyDescent="0.2">
      <c r="A99" s="172" t="s">
        <v>580</v>
      </c>
      <c r="B99" s="173" t="s">
        <v>128</v>
      </c>
      <c r="C99" s="175">
        <v>429</v>
      </c>
      <c r="D99" s="176">
        <v>6</v>
      </c>
      <c r="E99" s="176">
        <v>1</v>
      </c>
      <c r="F99" s="177" t="s">
        <v>211</v>
      </c>
      <c r="G99" s="175">
        <v>506</v>
      </c>
      <c r="H99" s="175">
        <v>28</v>
      </c>
      <c r="I99" s="175">
        <v>4</v>
      </c>
      <c r="J99" s="175">
        <v>2</v>
      </c>
      <c r="K99" s="175"/>
      <c r="L99" s="179">
        <v>1</v>
      </c>
      <c r="N99" s="179">
        <v>6</v>
      </c>
      <c r="W99" s="172"/>
      <c r="X99" s="173"/>
    </row>
    <row r="100" spans="1:24" x14ac:dyDescent="0.2">
      <c r="A100" s="172" t="s">
        <v>580</v>
      </c>
      <c r="B100" s="173" t="s">
        <v>127</v>
      </c>
      <c r="C100" s="175">
        <v>705</v>
      </c>
      <c r="D100" s="176">
        <v>4</v>
      </c>
      <c r="E100" s="176">
        <v>1</v>
      </c>
      <c r="F100" s="177" t="s">
        <v>211</v>
      </c>
      <c r="G100" s="175">
        <v>506</v>
      </c>
      <c r="H100" s="175">
        <v>33</v>
      </c>
      <c r="I100" s="175">
        <v>4</v>
      </c>
      <c r="J100" s="175">
        <v>1</v>
      </c>
      <c r="K100" s="175"/>
      <c r="L100" s="179">
        <v>2</v>
      </c>
      <c r="M100" s="178">
        <v>1</v>
      </c>
      <c r="N100" s="179"/>
      <c r="P100" s="178">
        <v>1</v>
      </c>
      <c r="W100" s="172"/>
      <c r="X100" s="173"/>
    </row>
    <row r="101" spans="1:24" x14ac:dyDescent="0.2">
      <c r="A101" s="172" t="s">
        <v>580</v>
      </c>
      <c r="B101" s="173" t="s">
        <v>124</v>
      </c>
      <c r="C101" s="175">
        <v>810</v>
      </c>
      <c r="D101" s="176">
        <v>4</v>
      </c>
      <c r="E101" s="176">
        <v>1</v>
      </c>
      <c r="F101" s="177" t="s">
        <v>197</v>
      </c>
      <c r="G101" s="175">
        <v>591</v>
      </c>
      <c r="H101" s="175">
        <v>20</v>
      </c>
      <c r="I101" s="175">
        <v>2</v>
      </c>
      <c r="J101" s="175">
        <v>4</v>
      </c>
      <c r="K101" s="175"/>
      <c r="L101" s="179">
        <v>2</v>
      </c>
      <c r="P101" s="179">
        <v>1</v>
      </c>
      <c r="W101" s="172"/>
      <c r="X101" s="173"/>
    </row>
    <row r="102" spans="1:24" x14ac:dyDescent="0.2">
      <c r="A102" s="172" t="s">
        <v>580</v>
      </c>
      <c r="B102" s="173" t="s">
        <v>123</v>
      </c>
      <c r="C102" s="175">
        <v>875</v>
      </c>
      <c r="D102" s="176">
        <v>4</v>
      </c>
      <c r="E102" s="176">
        <v>1</v>
      </c>
      <c r="F102" s="177" t="s">
        <v>548</v>
      </c>
      <c r="G102" s="175">
        <v>596</v>
      </c>
      <c r="H102" s="175">
        <v>7</v>
      </c>
      <c r="I102" s="175">
        <v>4</v>
      </c>
      <c r="J102" s="175">
        <v>2</v>
      </c>
      <c r="K102" s="175"/>
      <c r="L102" s="179">
        <v>2</v>
      </c>
      <c r="N102" s="179"/>
      <c r="P102" s="178">
        <v>1</v>
      </c>
      <c r="W102" s="172"/>
      <c r="X102" s="173"/>
    </row>
    <row r="103" spans="1:24" x14ac:dyDescent="0.2">
      <c r="A103" s="172" t="s">
        <v>580</v>
      </c>
      <c r="B103" s="173" t="s">
        <v>122</v>
      </c>
      <c r="C103" s="175">
        <v>1236</v>
      </c>
      <c r="D103" s="176">
        <v>4</v>
      </c>
      <c r="E103" s="176">
        <v>1</v>
      </c>
      <c r="F103" s="177" t="s">
        <v>211</v>
      </c>
      <c r="G103" s="175">
        <v>508</v>
      </c>
      <c r="H103" s="175">
        <v>11</v>
      </c>
      <c r="I103" s="175">
        <v>4</v>
      </c>
      <c r="J103" s="175">
        <v>2</v>
      </c>
      <c r="K103" s="175"/>
      <c r="L103" s="179">
        <v>1</v>
      </c>
      <c r="N103" s="179">
        <v>13</v>
      </c>
      <c r="W103" s="172"/>
      <c r="X103" s="173"/>
    </row>
    <row r="104" spans="1:24" x14ac:dyDescent="0.2">
      <c r="A104" s="172" t="s">
        <v>580</v>
      </c>
      <c r="B104" s="173" t="s">
        <v>121</v>
      </c>
      <c r="C104" s="175">
        <v>1274</v>
      </c>
      <c r="D104" s="176">
        <v>4</v>
      </c>
      <c r="E104" s="176">
        <v>1</v>
      </c>
      <c r="F104" s="177" t="s">
        <v>211</v>
      </c>
      <c r="G104" s="175">
        <v>512</v>
      </c>
      <c r="H104" s="175">
        <v>8</v>
      </c>
      <c r="I104" s="175">
        <v>4</v>
      </c>
      <c r="J104" s="175">
        <v>5</v>
      </c>
      <c r="K104" s="175"/>
      <c r="L104" s="179">
        <v>2</v>
      </c>
      <c r="M104" s="179">
        <v>1</v>
      </c>
      <c r="O104" s="176">
        <v>13</v>
      </c>
      <c r="P104" s="179">
        <v>1</v>
      </c>
      <c r="W104" s="172"/>
      <c r="X104" s="173"/>
    </row>
    <row r="105" spans="1:24" x14ac:dyDescent="0.2">
      <c r="A105" s="172" t="s">
        <v>580</v>
      </c>
      <c r="B105" s="172" t="s">
        <v>120</v>
      </c>
      <c r="C105" s="175">
        <v>1294</v>
      </c>
      <c r="D105" s="176">
        <v>4</v>
      </c>
      <c r="E105" s="176">
        <v>1</v>
      </c>
      <c r="F105" s="177" t="s">
        <v>211</v>
      </c>
      <c r="G105" s="175">
        <v>512</v>
      </c>
      <c r="H105" s="175">
        <v>9</v>
      </c>
      <c r="I105" s="175">
        <v>4</v>
      </c>
      <c r="J105" s="175">
        <v>5</v>
      </c>
      <c r="K105" s="175"/>
      <c r="L105" s="179">
        <v>1</v>
      </c>
      <c r="N105" s="179">
        <v>13</v>
      </c>
      <c r="W105" s="172"/>
      <c r="X105" s="172"/>
    </row>
    <row r="106" spans="1:24" x14ac:dyDescent="0.2">
      <c r="A106" s="172" t="s">
        <v>580</v>
      </c>
      <c r="B106" s="173" t="s">
        <v>336</v>
      </c>
      <c r="C106" s="175">
        <v>1348</v>
      </c>
      <c r="D106" s="176">
        <v>4</v>
      </c>
      <c r="E106" s="176">
        <v>1</v>
      </c>
      <c r="F106" s="177" t="s">
        <v>211</v>
      </c>
      <c r="G106" s="175">
        <v>512</v>
      </c>
      <c r="H106" s="175">
        <v>6</v>
      </c>
      <c r="I106" s="175">
        <v>4</v>
      </c>
      <c r="J106" s="175">
        <v>5</v>
      </c>
      <c r="K106" s="175"/>
      <c r="L106" s="179">
        <v>2</v>
      </c>
      <c r="M106" s="179">
        <v>1</v>
      </c>
      <c r="O106" s="176">
        <v>7</v>
      </c>
      <c r="P106" s="179">
        <v>1</v>
      </c>
      <c r="W106" s="172"/>
      <c r="X106" s="173"/>
    </row>
    <row r="107" spans="1:24" x14ac:dyDescent="0.2">
      <c r="A107" s="172" t="s">
        <v>580</v>
      </c>
      <c r="B107" s="173" t="s">
        <v>160</v>
      </c>
      <c r="C107" s="175">
        <v>1423</v>
      </c>
      <c r="D107" s="176">
        <v>4</v>
      </c>
      <c r="E107" s="176">
        <v>1</v>
      </c>
      <c r="F107" s="177" t="s">
        <v>211</v>
      </c>
      <c r="G107" s="175">
        <v>512</v>
      </c>
      <c r="H107" s="175">
        <v>14</v>
      </c>
      <c r="I107" s="175">
        <v>1</v>
      </c>
      <c r="J107" s="175">
        <v>1</v>
      </c>
      <c r="K107" s="175"/>
      <c r="L107" s="179">
        <v>1</v>
      </c>
      <c r="N107" s="179"/>
      <c r="W107" s="172"/>
      <c r="X107" s="173"/>
    </row>
    <row r="108" spans="1:24" x14ac:dyDescent="0.2">
      <c r="A108" s="172" t="s">
        <v>580</v>
      </c>
      <c r="B108" s="173" t="s">
        <v>96</v>
      </c>
      <c r="C108" s="175">
        <v>1447</v>
      </c>
      <c r="D108" s="176">
        <v>4</v>
      </c>
      <c r="E108" s="176">
        <v>1</v>
      </c>
      <c r="F108" s="177" t="s">
        <v>197</v>
      </c>
      <c r="G108" s="175">
        <v>512</v>
      </c>
      <c r="H108" s="175">
        <v>7</v>
      </c>
      <c r="I108" s="175">
        <v>4</v>
      </c>
      <c r="J108" s="175">
        <v>7</v>
      </c>
      <c r="K108" s="175"/>
      <c r="L108" s="179">
        <v>2</v>
      </c>
      <c r="M108" s="178">
        <v>1</v>
      </c>
      <c r="N108" s="179"/>
      <c r="O108" s="178">
        <v>14</v>
      </c>
      <c r="W108" s="172"/>
      <c r="X108" s="173"/>
    </row>
    <row r="109" spans="1:24" x14ac:dyDescent="0.2">
      <c r="A109" s="172" t="s">
        <v>580</v>
      </c>
      <c r="B109" s="173" t="s">
        <v>553</v>
      </c>
      <c r="C109" s="175">
        <v>1487</v>
      </c>
      <c r="D109" s="176">
        <v>4</v>
      </c>
      <c r="E109" s="176">
        <v>1</v>
      </c>
      <c r="F109" s="177" t="s">
        <v>200</v>
      </c>
      <c r="G109" s="175">
        <v>500</v>
      </c>
      <c r="H109" s="175">
        <v>0</v>
      </c>
      <c r="I109" s="175">
        <v>0</v>
      </c>
      <c r="J109" s="175">
        <v>0</v>
      </c>
      <c r="K109" s="175"/>
      <c r="L109" s="179">
        <v>2</v>
      </c>
      <c r="M109" s="178">
        <v>1</v>
      </c>
      <c r="N109" s="179"/>
      <c r="P109" s="178">
        <v>1</v>
      </c>
      <c r="R109" s="178">
        <v>2</v>
      </c>
      <c r="V109" s="174" t="s">
        <v>567</v>
      </c>
      <c r="W109" s="172"/>
      <c r="X109" s="173"/>
    </row>
    <row r="110" spans="1:24" x14ac:dyDescent="0.2">
      <c r="A110" s="172" t="s">
        <v>582</v>
      </c>
      <c r="B110" s="173" t="s">
        <v>126</v>
      </c>
      <c r="C110" s="175">
        <v>231</v>
      </c>
      <c r="D110" s="176">
        <v>5</v>
      </c>
      <c r="E110" s="176">
        <v>4</v>
      </c>
      <c r="F110" s="177" t="s">
        <v>559</v>
      </c>
      <c r="G110" s="175">
        <v>503</v>
      </c>
      <c r="H110" s="175">
        <v>3</v>
      </c>
      <c r="I110" s="175">
        <v>4</v>
      </c>
      <c r="J110" s="175">
        <v>13</v>
      </c>
      <c r="K110" s="175"/>
      <c r="L110" s="179">
        <v>5</v>
      </c>
      <c r="M110" s="179">
        <v>1</v>
      </c>
      <c r="P110" s="179">
        <v>1</v>
      </c>
      <c r="U110" s="178">
        <v>2</v>
      </c>
      <c r="W110" s="172"/>
      <c r="X110" s="173"/>
    </row>
    <row r="111" spans="1:24" x14ac:dyDescent="0.2">
      <c r="A111" s="172" t="s">
        <v>582</v>
      </c>
      <c r="B111" s="173" t="s">
        <v>132</v>
      </c>
      <c r="C111" s="175">
        <v>419</v>
      </c>
      <c r="D111" s="176">
        <v>5</v>
      </c>
      <c r="E111" s="176">
        <v>0</v>
      </c>
      <c r="F111" s="177" t="s">
        <v>211</v>
      </c>
      <c r="G111" s="175">
        <v>504</v>
      </c>
      <c r="H111" s="175">
        <v>1</v>
      </c>
      <c r="I111" s="175">
        <v>4</v>
      </c>
      <c r="J111" s="175">
        <v>6</v>
      </c>
      <c r="K111" s="175"/>
      <c r="L111" s="179"/>
      <c r="N111" s="179"/>
      <c r="U111" s="178">
        <v>2</v>
      </c>
      <c r="W111" s="172"/>
      <c r="X111" s="173"/>
    </row>
    <row r="112" spans="1:24" x14ac:dyDescent="0.2">
      <c r="A112" s="172" t="s">
        <v>582</v>
      </c>
      <c r="B112" s="173" t="s">
        <v>130</v>
      </c>
      <c r="C112" s="175">
        <v>501</v>
      </c>
      <c r="D112" s="176">
        <v>5</v>
      </c>
      <c r="E112" s="176">
        <v>4</v>
      </c>
      <c r="F112" s="177" t="s">
        <v>211</v>
      </c>
      <c r="G112" s="175">
        <v>507</v>
      </c>
      <c r="H112" s="175">
        <v>2</v>
      </c>
      <c r="I112" s="175">
        <v>4</v>
      </c>
      <c r="J112" s="175">
        <v>2</v>
      </c>
      <c r="K112" s="175"/>
      <c r="M112" s="179">
        <v>1</v>
      </c>
      <c r="U112" s="178">
        <v>2</v>
      </c>
      <c r="W112" s="172"/>
      <c r="X112" s="173"/>
    </row>
    <row r="113" spans="1:24" x14ac:dyDescent="0.2">
      <c r="A113" s="172" t="s">
        <v>582</v>
      </c>
      <c r="B113" s="173" t="s">
        <v>129</v>
      </c>
      <c r="C113" s="175">
        <v>844</v>
      </c>
      <c r="D113" s="176">
        <v>5</v>
      </c>
      <c r="E113" s="176">
        <v>4</v>
      </c>
      <c r="F113" s="177" t="s">
        <v>197</v>
      </c>
      <c r="G113" s="175">
        <v>591</v>
      </c>
      <c r="H113" s="175">
        <v>33</v>
      </c>
      <c r="I113" s="175">
        <v>1</v>
      </c>
      <c r="J113" s="175">
        <v>1</v>
      </c>
      <c r="K113" s="175"/>
      <c r="L113" s="179">
        <v>2</v>
      </c>
      <c r="N113" s="179"/>
      <c r="U113" s="178">
        <v>2</v>
      </c>
      <c r="V113" s="174" t="s">
        <v>579</v>
      </c>
      <c r="W113" s="172"/>
      <c r="X113" s="173"/>
    </row>
    <row r="114" spans="1:24" x14ac:dyDescent="0.2">
      <c r="A114" s="172" t="s">
        <v>582</v>
      </c>
      <c r="B114" s="173" t="s">
        <v>128</v>
      </c>
      <c r="C114" s="175">
        <v>1229</v>
      </c>
      <c r="D114" s="176">
        <v>5</v>
      </c>
      <c r="E114" s="176">
        <v>4</v>
      </c>
      <c r="F114" s="177" t="s">
        <v>211</v>
      </c>
      <c r="G114" s="175">
        <v>506</v>
      </c>
      <c r="H114" s="175">
        <v>68</v>
      </c>
      <c r="I114" s="175">
        <v>4</v>
      </c>
      <c r="J114" s="175">
        <v>3</v>
      </c>
      <c r="K114" s="175"/>
      <c r="U114" s="178">
        <v>2</v>
      </c>
      <c r="W114" s="172"/>
      <c r="X114" s="173"/>
    </row>
    <row r="115" spans="1:24" x14ac:dyDescent="0.2">
      <c r="A115" s="172" t="s">
        <v>582</v>
      </c>
      <c r="B115" s="173" t="s">
        <v>127</v>
      </c>
      <c r="C115" s="175">
        <v>1322</v>
      </c>
      <c r="D115" s="176">
        <v>5</v>
      </c>
      <c r="E115" s="176">
        <v>4</v>
      </c>
      <c r="F115" s="177" t="s">
        <v>548</v>
      </c>
      <c r="G115" s="175">
        <v>596</v>
      </c>
      <c r="H115" s="175">
        <v>9</v>
      </c>
      <c r="I115" s="175">
        <v>4</v>
      </c>
      <c r="J115" s="175">
        <v>1</v>
      </c>
      <c r="K115" s="175"/>
      <c r="L115" s="179">
        <v>5</v>
      </c>
      <c r="M115" s="179">
        <v>1</v>
      </c>
      <c r="P115" s="179">
        <v>1</v>
      </c>
      <c r="Q115" s="176">
        <v>1</v>
      </c>
      <c r="U115" s="178">
        <v>2</v>
      </c>
      <c r="V115" s="180" t="s">
        <v>577</v>
      </c>
      <c r="W115" s="172"/>
      <c r="X115" s="173"/>
    </row>
    <row r="116" spans="1:24" x14ac:dyDescent="0.2">
      <c r="A116" s="172" t="s">
        <v>583</v>
      </c>
      <c r="B116" s="173" t="s">
        <v>126</v>
      </c>
      <c r="C116" s="175">
        <v>264</v>
      </c>
      <c r="D116" s="176">
        <v>6</v>
      </c>
      <c r="E116" s="176">
        <v>1</v>
      </c>
      <c r="F116" s="177" t="s">
        <v>197</v>
      </c>
      <c r="G116" s="175">
        <v>503</v>
      </c>
      <c r="H116" s="175">
        <v>9</v>
      </c>
      <c r="I116" s="175">
        <v>4</v>
      </c>
      <c r="J116" s="175">
        <v>7</v>
      </c>
      <c r="K116" s="175"/>
      <c r="N116" s="179">
        <v>24</v>
      </c>
      <c r="W116" s="172"/>
      <c r="X116" s="173"/>
    </row>
    <row r="117" spans="1:24" x14ac:dyDescent="0.2">
      <c r="A117" s="172" t="s">
        <v>583</v>
      </c>
      <c r="B117" s="173" t="s">
        <v>132</v>
      </c>
      <c r="C117" s="175">
        <v>289</v>
      </c>
      <c r="D117" s="176">
        <v>6</v>
      </c>
      <c r="E117" s="176">
        <v>1</v>
      </c>
      <c r="F117" s="177" t="s">
        <v>211</v>
      </c>
      <c r="G117" s="175">
        <v>501</v>
      </c>
      <c r="H117" s="175">
        <v>20</v>
      </c>
      <c r="I117" s="175">
        <v>1</v>
      </c>
      <c r="J117" s="175">
        <v>3</v>
      </c>
      <c r="K117" s="175"/>
      <c r="L117" s="179">
        <v>5</v>
      </c>
      <c r="M117" s="179">
        <v>1</v>
      </c>
      <c r="N117" s="179">
        <v>14</v>
      </c>
      <c r="P117" s="179">
        <v>0</v>
      </c>
      <c r="W117" s="172"/>
      <c r="X117" s="173"/>
    </row>
    <row r="118" spans="1:24" x14ac:dyDescent="0.2">
      <c r="A118" s="172" t="s">
        <v>583</v>
      </c>
      <c r="B118" s="173" t="s">
        <v>130</v>
      </c>
      <c r="C118" s="175">
        <v>906</v>
      </c>
      <c r="D118" s="176">
        <v>6</v>
      </c>
      <c r="E118" s="176">
        <v>1</v>
      </c>
      <c r="F118" s="177" t="s">
        <v>211</v>
      </c>
      <c r="G118" s="175">
        <v>506</v>
      </c>
      <c r="H118" s="175">
        <v>40</v>
      </c>
      <c r="I118" s="175">
        <v>1</v>
      </c>
      <c r="J118" s="175">
        <v>1</v>
      </c>
      <c r="K118" s="175"/>
      <c r="L118" s="179">
        <v>1</v>
      </c>
      <c r="N118" s="179">
        <v>2</v>
      </c>
      <c r="W118" s="172"/>
      <c r="X118" s="173"/>
    </row>
    <row r="119" spans="1:24" x14ac:dyDescent="0.2">
      <c r="A119" s="172" t="s">
        <v>583</v>
      </c>
      <c r="B119" s="173" t="s">
        <v>129</v>
      </c>
      <c r="C119" s="175">
        <v>983</v>
      </c>
      <c r="D119" s="176">
        <v>6</v>
      </c>
      <c r="E119" s="176">
        <v>1</v>
      </c>
      <c r="F119" s="177" t="s">
        <v>548</v>
      </c>
      <c r="G119" s="175">
        <v>591</v>
      </c>
      <c r="H119" s="175">
        <v>31</v>
      </c>
      <c r="I119" s="175">
        <v>4</v>
      </c>
      <c r="J119" s="175">
        <v>2</v>
      </c>
      <c r="K119" s="175"/>
      <c r="L119" s="179">
        <v>1</v>
      </c>
      <c r="N119" s="179">
        <v>4</v>
      </c>
      <c r="Q119" s="176">
        <v>1</v>
      </c>
      <c r="V119" s="181" t="s">
        <v>584</v>
      </c>
      <c r="W119" s="174"/>
      <c r="X119" s="174"/>
    </row>
    <row r="120" spans="1:24" x14ac:dyDescent="0.2">
      <c r="A120" s="172" t="s">
        <v>583</v>
      </c>
      <c r="B120" s="173" t="s">
        <v>128</v>
      </c>
      <c r="C120" s="175">
        <v>1149</v>
      </c>
      <c r="D120" s="176">
        <v>6</v>
      </c>
      <c r="E120" s="176">
        <v>1</v>
      </c>
      <c r="F120" s="177" t="s">
        <v>197</v>
      </c>
      <c r="G120" s="175">
        <v>592</v>
      </c>
      <c r="H120" s="175">
        <v>59</v>
      </c>
      <c r="I120" s="175">
        <v>2</v>
      </c>
      <c r="J120" s="175">
        <v>1</v>
      </c>
      <c r="K120" s="175"/>
      <c r="L120" s="179">
        <v>1</v>
      </c>
      <c r="N120" s="179">
        <v>14</v>
      </c>
      <c r="W120" s="174"/>
      <c r="X120" s="174"/>
    </row>
    <row r="121" spans="1:24" x14ac:dyDescent="0.2">
      <c r="A121" s="172" t="s">
        <v>583</v>
      </c>
      <c r="B121" s="173" t="s">
        <v>127</v>
      </c>
      <c r="C121" s="175">
        <v>1480</v>
      </c>
      <c r="D121" s="176">
        <v>6</v>
      </c>
      <c r="E121" s="176">
        <v>1</v>
      </c>
      <c r="F121" s="177" t="s">
        <v>548</v>
      </c>
      <c r="G121" s="175">
        <v>515</v>
      </c>
      <c r="H121" s="175">
        <v>1</v>
      </c>
      <c r="I121" s="175">
        <v>4</v>
      </c>
      <c r="J121" s="175">
        <v>3</v>
      </c>
      <c r="K121" s="175"/>
      <c r="L121" s="179">
        <v>2</v>
      </c>
      <c r="M121" s="179">
        <v>2</v>
      </c>
      <c r="O121" s="176">
        <v>10</v>
      </c>
      <c r="P121" s="179">
        <v>1</v>
      </c>
      <c r="V121" s="180" t="s">
        <v>585</v>
      </c>
      <c r="W121" s="172"/>
      <c r="X121" s="173"/>
    </row>
    <row r="122" spans="1:24" x14ac:dyDescent="0.2">
      <c r="A122" s="172" t="s">
        <v>583</v>
      </c>
      <c r="B122" s="173" t="s">
        <v>124</v>
      </c>
      <c r="C122" s="175">
        <v>1441</v>
      </c>
      <c r="D122" s="176">
        <v>6</v>
      </c>
      <c r="E122" s="176">
        <v>1</v>
      </c>
      <c r="F122" s="177" t="s">
        <v>211</v>
      </c>
      <c r="G122" s="175">
        <v>512</v>
      </c>
      <c r="H122" s="175">
        <v>18</v>
      </c>
      <c r="I122" s="175">
        <v>1</v>
      </c>
      <c r="J122" s="175">
        <v>1</v>
      </c>
      <c r="K122" s="175"/>
      <c r="L122" s="179">
        <v>2</v>
      </c>
      <c r="P122" s="179">
        <v>1</v>
      </c>
      <c r="V122" s="180" t="s">
        <v>585</v>
      </c>
      <c r="W122" s="172"/>
      <c r="X122" s="173"/>
    </row>
    <row r="123" spans="1:24" x14ac:dyDescent="0.2">
      <c r="A123" s="172" t="s">
        <v>583</v>
      </c>
      <c r="B123" s="173" t="s">
        <v>123</v>
      </c>
      <c r="C123" s="175">
        <v>892</v>
      </c>
      <c r="D123" s="176">
        <v>6</v>
      </c>
      <c r="E123" s="176">
        <v>1</v>
      </c>
      <c r="F123" s="177" t="s">
        <v>211</v>
      </c>
      <c r="G123" s="175">
        <v>506</v>
      </c>
      <c r="H123" s="175">
        <v>60</v>
      </c>
      <c r="I123" s="175">
        <v>4</v>
      </c>
      <c r="J123" s="175">
        <v>1</v>
      </c>
      <c r="K123" s="175"/>
      <c r="L123" s="179">
        <v>1</v>
      </c>
      <c r="M123" s="179">
        <v>1</v>
      </c>
      <c r="O123" s="176">
        <v>8</v>
      </c>
      <c r="P123" s="179">
        <v>1</v>
      </c>
      <c r="R123" s="176">
        <v>1</v>
      </c>
      <c r="W123" s="174"/>
      <c r="X123" s="174"/>
    </row>
    <row r="124" spans="1:24" x14ac:dyDescent="0.2">
      <c r="A124" s="172" t="s">
        <v>583</v>
      </c>
      <c r="B124" s="173" t="s">
        <v>122</v>
      </c>
      <c r="C124" s="175">
        <v>819</v>
      </c>
      <c r="D124" s="176">
        <v>6</v>
      </c>
      <c r="E124" s="176">
        <v>1</v>
      </c>
      <c r="F124" s="177" t="s">
        <v>211</v>
      </c>
      <c r="G124" s="175">
        <v>506</v>
      </c>
      <c r="H124" s="175">
        <v>51</v>
      </c>
      <c r="I124" s="175">
        <v>4</v>
      </c>
      <c r="J124" s="175">
        <v>3</v>
      </c>
      <c r="K124" s="175"/>
      <c r="L124" s="179">
        <v>2</v>
      </c>
      <c r="V124" s="181" t="s">
        <v>586</v>
      </c>
      <c r="W124" s="174"/>
      <c r="X124" s="174"/>
    </row>
    <row r="125" spans="1:24" x14ac:dyDescent="0.2">
      <c r="A125" s="172" t="s">
        <v>583</v>
      </c>
      <c r="B125" s="173" t="s">
        <v>121</v>
      </c>
      <c r="C125" s="175">
        <v>632</v>
      </c>
      <c r="D125" s="176">
        <v>6</v>
      </c>
      <c r="E125" s="176">
        <v>1</v>
      </c>
      <c r="F125" s="177" t="s">
        <v>211</v>
      </c>
      <c r="G125" s="175">
        <v>506</v>
      </c>
      <c r="H125" s="175">
        <v>32</v>
      </c>
      <c r="I125" s="175">
        <v>4</v>
      </c>
      <c r="J125" s="175">
        <v>2</v>
      </c>
      <c r="K125" s="175"/>
      <c r="L125" s="179">
        <v>2</v>
      </c>
      <c r="M125" s="179">
        <v>1</v>
      </c>
      <c r="O125" s="176">
        <v>8</v>
      </c>
      <c r="P125" s="179">
        <v>0</v>
      </c>
      <c r="W125" s="172"/>
      <c r="X125" s="173"/>
    </row>
    <row r="126" spans="1:24" x14ac:dyDescent="0.2">
      <c r="A126" s="172" t="s">
        <v>583</v>
      </c>
      <c r="B126" s="173" t="s">
        <v>120</v>
      </c>
      <c r="C126" s="175">
        <v>1543</v>
      </c>
      <c r="D126" s="176">
        <v>6</v>
      </c>
      <c r="E126" s="176">
        <v>1</v>
      </c>
      <c r="F126" s="177" t="s">
        <v>211</v>
      </c>
      <c r="G126" s="175">
        <v>515</v>
      </c>
      <c r="H126" s="175">
        <v>1</v>
      </c>
      <c r="I126" s="175">
        <v>4</v>
      </c>
      <c r="J126" s="175">
        <v>8</v>
      </c>
      <c r="K126" s="175"/>
      <c r="L126" s="179">
        <v>2</v>
      </c>
      <c r="M126" s="179">
        <v>1</v>
      </c>
      <c r="O126" s="176">
        <v>10</v>
      </c>
      <c r="W126" s="172"/>
      <c r="X126" s="173"/>
    </row>
    <row r="127" spans="1:24" x14ac:dyDescent="0.2">
      <c r="A127" s="172" t="s">
        <v>583</v>
      </c>
      <c r="B127" s="173" t="s">
        <v>336</v>
      </c>
      <c r="C127" s="175">
        <v>1152</v>
      </c>
      <c r="D127" s="176">
        <v>6</v>
      </c>
      <c r="E127" s="176">
        <v>1</v>
      </c>
      <c r="F127" s="177" t="s">
        <v>548</v>
      </c>
      <c r="G127" s="175">
        <v>592</v>
      </c>
      <c r="H127" s="175">
        <v>57</v>
      </c>
      <c r="I127" s="175">
        <v>4</v>
      </c>
      <c r="J127" s="175">
        <v>1</v>
      </c>
      <c r="K127" s="175"/>
      <c r="L127" s="179">
        <v>2</v>
      </c>
      <c r="M127" s="179">
        <v>1</v>
      </c>
      <c r="O127" s="176">
        <v>11</v>
      </c>
      <c r="P127" s="179">
        <v>0</v>
      </c>
      <c r="W127" s="174"/>
      <c r="X127" s="174"/>
    </row>
    <row r="128" spans="1:24" x14ac:dyDescent="0.2">
      <c r="A128" s="172" t="s">
        <v>583</v>
      </c>
      <c r="B128" s="173" t="s">
        <v>160</v>
      </c>
      <c r="C128" s="175">
        <v>40</v>
      </c>
      <c r="D128" s="176">
        <v>6</v>
      </c>
      <c r="E128" s="176">
        <v>1</v>
      </c>
      <c r="F128" s="177" t="s">
        <v>211</v>
      </c>
      <c r="G128" s="175">
        <v>501</v>
      </c>
      <c r="H128" s="175">
        <v>5</v>
      </c>
      <c r="I128" s="175">
        <v>1</v>
      </c>
      <c r="J128" s="175">
        <v>1</v>
      </c>
      <c r="K128" s="175"/>
      <c r="L128" s="179">
        <v>2</v>
      </c>
      <c r="M128" s="179">
        <v>1</v>
      </c>
      <c r="O128" s="176">
        <v>11</v>
      </c>
      <c r="W128" s="172"/>
      <c r="X128" s="173"/>
    </row>
    <row r="129" spans="1:24" x14ac:dyDescent="0.2">
      <c r="A129" s="172" t="s">
        <v>583</v>
      </c>
      <c r="B129" s="173" t="s">
        <v>96</v>
      </c>
      <c r="C129" s="175">
        <v>531</v>
      </c>
      <c r="D129" s="176">
        <v>6</v>
      </c>
      <c r="E129" s="176">
        <v>2</v>
      </c>
      <c r="F129" s="177" t="s">
        <v>211</v>
      </c>
      <c r="G129" s="175">
        <v>506</v>
      </c>
      <c r="H129" s="175">
        <v>28</v>
      </c>
      <c r="I129" s="175">
        <v>4</v>
      </c>
      <c r="J129" s="175">
        <v>4</v>
      </c>
      <c r="K129" s="175"/>
      <c r="L129" s="179">
        <v>2</v>
      </c>
      <c r="M129" s="179">
        <v>1</v>
      </c>
      <c r="O129" s="176">
        <v>12</v>
      </c>
      <c r="P129" s="179">
        <v>1</v>
      </c>
      <c r="R129" s="176">
        <v>2</v>
      </c>
      <c r="W129" s="172"/>
      <c r="X129" s="173"/>
    </row>
    <row r="130" spans="1:24" x14ac:dyDescent="0.2">
      <c r="A130" s="172" t="s">
        <v>583</v>
      </c>
      <c r="B130" s="173" t="s">
        <v>553</v>
      </c>
      <c r="C130" s="175">
        <v>1481</v>
      </c>
      <c r="D130" s="176">
        <v>6</v>
      </c>
      <c r="E130" s="176">
        <v>2</v>
      </c>
      <c r="F130" s="177" t="s">
        <v>211</v>
      </c>
      <c r="G130" s="175">
        <v>512</v>
      </c>
      <c r="H130" s="175">
        <v>11</v>
      </c>
      <c r="I130" s="175">
        <v>4</v>
      </c>
      <c r="J130" s="175">
        <v>4</v>
      </c>
      <c r="K130" s="175"/>
      <c r="L130" s="179">
        <v>2</v>
      </c>
      <c r="M130" s="179">
        <v>1</v>
      </c>
      <c r="O130" s="176">
        <v>3</v>
      </c>
      <c r="P130" s="179">
        <v>1</v>
      </c>
      <c r="W130" s="172"/>
      <c r="X130" s="173"/>
    </row>
    <row r="131" spans="1:24" x14ac:dyDescent="0.2">
      <c r="A131" s="172" t="s">
        <v>583</v>
      </c>
      <c r="B131" s="173" t="s">
        <v>554</v>
      </c>
      <c r="C131" s="175">
        <v>1524</v>
      </c>
      <c r="D131" s="176">
        <v>1</v>
      </c>
      <c r="E131" s="176">
        <v>3</v>
      </c>
      <c r="F131" s="177" t="s">
        <v>211</v>
      </c>
      <c r="G131" s="175">
        <v>512</v>
      </c>
      <c r="H131" s="175">
        <v>6</v>
      </c>
      <c r="I131" s="175">
        <v>4</v>
      </c>
      <c r="J131" s="175">
        <v>2</v>
      </c>
      <c r="K131" s="175"/>
      <c r="L131" s="179">
        <v>6</v>
      </c>
      <c r="N131" s="179">
        <v>17</v>
      </c>
      <c r="V131" s="174" t="s">
        <v>558</v>
      </c>
      <c r="W131" s="172"/>
      <c r="X131" s="173"/>
    </row>
    <row r="132" spans="1:24" x14ac:dyDescent="0.2">
      <c r="A132" s="172" t="s">
        <v>583</v>
      </c>
      <c r="B132" s="173" t="s">
        <v>564</v>
      </c>
      <c r="C132" s="175">
        <v>905</v>
      </c>
      <c r="D132" s="176">
        <v>6</v>
      </c>
      <c r="E132" s="176">
        <v>2</v>
      </c>
      <c r="F132" s="177" t="s">
        <v>211</v>
      </c>
      <c r="G132" s="175">
        <v>506</v>
      </c>
      <c r="H132" s="175">
        <v>40</v>
      </c>
      <c r="I132" s="175">
        <v>1</v>
      </c>
      <c r="J132" s="175">
        <v>1</v>
      </c>
      <c r="K132" s="175"/>
      <c r="L132" s="179">
        <v>2</v>
      </c>
      <c r="M132" s="179">
        <v>4</v>
      </c>
      <c r="P132" s="179">
        <v>1</v>
      </c>
      <c r="V132" s="180" t="s">
        <v>587</v>
      </c>
      <c r="W132" s="172"/>
      <c r="X132" s="173"/>
    </row>
    <row r="133" spans="1:24" x14ac:dyDescent="0.2">
      <c r="A133" s="172" t="s">
        <v>583</v>
      </c>
      <c r="B133" s="173" t="s">
        <v>578</v>
      </c>
      <c r="C133" s="175">
        <v>97</v>
      </c>
      <c r="D133" s="176">
        <v>6</v>
      </c>
      <c r="E133" s="176">
        <v>2</v>
      </c>
      <c r="F133" s="177" t="s">
        <v>211</v>
      </c>
      <c r="G133" s="175">
        <v>503</v>
      </c>
      <c r="H133" s="175">
        <v>3</v>
      </c>
      <c r="I133" s="175">
        <v>4</v>
      </c>
      <c r="J133" s="175">
        <v>4</v>
      </c>
      <c r="K133" s="175"/>
      <c r="L133" s="179">
        <v>2</v>
      </c>
      <c r="M133" s="179">
        <v>1</v>
      </c>
      <c r="P133" s="179">
        <v>1</v>
      </c>
      <c r="R133" s="176">
        <v>2</v>
      </c>
      <c r="V133" s="180" t="s">
        <v>588</v>
      </c>
      <c r="W133" s="172"/>
      <c r="X133" s="173"/>
    </row>
    <row r="134" spans="1:24" x14ac:dyDescent="0.2">
      <c r="A134" s="172" t="s">
        <v>583</v>
      </c>
      <c r="B134" s="173" t="s">
        <v>589</v>
      </c>
      <c r="C134" s="175">
        <v>1385</v>
      </c>
      <c r="D134" s="176">
        <v>6</v>
      </c>
      <c r="E134" s="176">
        <v>2</v>
      </c>
      <c r="F134" s="177" t="s">
        <v>548</v>
      </c>
      <c r="G134" s="175">
        <v>506</v>
      </c>
      <c r="H134" s="175">
        <v>68</v>
      </c>
      <c r="I134" s="175">
        <v>4</v>
      </c>
      <c r="J134" s="175">
        <v>1</v>
      </c>
      <c r="K134" s="175"/>
      <c r="L134" s="179">
        <v>1</v>
      </c>
      <c r="N134" s="179">
        <v>7</v>
      </c>
      <c r="V134" s="180" t="s">
        <v>590</v>
      </c>
      <c r="W134" s="172"/>
      <c r="X134" s="173"/>
    </row>
    <row r="135" spans="1:24" x14ac:dyDescent="0.2">
      <c r="A135" s="172" t="s">
        <v>583</v>
      </c>
      <c r="B135" s="173" t="s">
        <v>591</v>
      </c>
      <c r="C135" s="175">
        <v>1456</v>
      </c>
      <c r="D135" s="176">
        <v>6</v>
      </c>
      <c r="E135" s="176">
        <v>2</v>
      </c>
      <c r="F135" s="177" t="s">
        <v>197</v>
      </c>
      <c r="G135" s="175">
        <v>512</v>
      </c>
      <c r="H135" s="175">
        <v>7</v>
      </c>
      <c r="I135" s="175">
        <v>4</v>
      </c>
      <c r="J135" s="175">
        <v>7</v>
      </c>
      <c r="K135" s="175"/>
      <c r="L135" s="179">
        <v>1</v>
      </c>
      <c r="N135" s="179">
        <v>1</v>
      </c>
      <c r="W135" s="172"/>
      <c r="X135" s="173"/>
    </row>
    <row r="136" spans="1:24" x14ac:dyDescent="0.2">
      <c r="A136" s="172" t="s">
        <v>583</v>
      </c>
      <c r="B136" s="173" t="s">
        <v>592</v>
      </c>
      <c r="C136" s="175">
        <v>922</v>
      </c>
      <c r="D136" s="176">
        <v>6</v>
      </c>
      <c r="E136" s="176">
        <v>2</v>
      </c>
      <c r="F136" s="177" t="s">
        <v>548</v>
      </c>
      <c r="G136" s="175">
        <v>508</v>
      </c>
      <c r="H136" s="175">
        <v>22</v>
      </c>
      <c r="I136" s="175">
        <v>4</v>
      </c>
      <c r="J136" s="175">
        <v>2</v>
      </c>
      <c r="K136" s="175"/>
      <c r="L136" s="179">
        <v>1</v>
      </c>
      <c r="N136" s="179">
        <v>15</v>
      </c>
      <c r="W136" s="172"/>
      <c r="X136" s="173"/>
    </row>
    <row r="137" spans="1:24" x14ac:dyDescent="0.2">
      <c r="A137" s="172" t="s">
        <v>593</v>
      </c>
      <c r="B137" s="173" t="s">
        <v>126</v>
      </c>
      <c r="C137" s="175">
        <v>1364</v>
      </c>
      <c r="D137" s="176">
        <v>6</v>
      </c>
      <c r="E137" s="176">
        <v>1</v>
      </c>
      <c r="F137" s="177" t="s">
        <v>211</v>
      </c>
      <c r="G137" s="175">
        <v>506</v>
      </c>
      <c r="H137" s="175">
        <v>67</v>
      </c>
      <c r="I137" s="175">
        <v>7</v>
      </c>
      <c r="J137" s="175">
        <v>1</v>
      </c>
      <c r="K137" s="175"/>
      <c r="L137" s="179">
        <v>1</v>
      </c>
      <c r="N137" s="179">
        <v>6</v>
      </c>
      <c r="W137" s="172"/>
      <c r="X137" s="173"/>
    </row>
    <row r="138" spans="1:24" x14ac:dyDescent="0.2">
      <c r="A138" s="172" t="s">
        <v>593</v>
      </c>
      <c r="B138" s="173" t="s">
        <v>132</v>
      </c>
      <c r="C138" s="175">
        <v>791</v>
      </c>
      <c r="D138" s="176">
        <v>6</v>
      </c>
      <c r="E138" s="176">
        <v>1</v>
      </c>
      <c r="F138" s="177" t="s">
        <v>211</v>
      </c>
      <c r="G138" s="175">
        <v>506</v>
      </c>
      <c r="H138" s="175">
        <v>18</v>
      </c>
      <c r="I138" s="175">
        <v>4</v>
      </c>
      <c r="J138" s="175">
        <v>3</v>
      </c>
      <c r="K138" s="175"/>
      <c r="L138" s="179">
        <v>2</v>
      </c>
      <c r="M138" s="178">
        <v>2</v>
      </c>
      <c r="N138" s="179"/>
      <c r="O138" s="178">
        <v>10</v>
      </c>
      <c r="P138" s="178">
        <v>1</v>
      </c>
      <c r="V138" s="180" t="s">
        <v>585</v>
      </c>
      <c r="W138" s="172"/>
      <c r="X138" s="173"/>
    </row>
    <row r="139" spans="1:24" x14ac:dyDescent="0.2">
      <c r="A139" s="172" t="s">
        <v>593</v>
      </c>
      <c r="B139" s="173" t="s">
        <v>130</v>
      </c>
      <c r="C139" s="175">
        <v>819</v>
      </c>
      <c r="D139" s="176">
        <v>6</v>
      </c>
      <c r="E139" s="176">
        <v>1</v>
      </c>
      <c r="F139" s="177" t="s">
        <v>211</v>
      </c>
      <c r="G139" s="175">
        <v>506</v>
      </c>
      <c r="H139" s="175">
        <v>51</v>
      </c>
      <c r="I139" s="175">
        <v>4</v>
      </c>
      <c r="J139" s="175">
        <v>3</v>
      </c>
      <c r="K139" s="175"/>
      <c r="L139" s="179">
        <v>2</v>
      </c>
      <c r="V139" s="181" t="s">
        <v>586</v>
      </c>
      <c r="W139" s="172"/>
      <c r="X139" s="173"/>
    </row>
    <row r="140" spans="1:24" x14ac:dyDescent="0.2">
      <c r="A140" s="172" t="s">
        <v>593</v>
      </c>
      <c r="B140" s="173" t="s">
        <v>129</v>
      </c>
      <c r="C140" s="175">
        <v>934</v>
      </c>
      <c r="D140" s="176">
        <v>6</v>
      </c>
      <c r="E140" s="176">
        <v>4</v>
      </c>
      <c r="F140" s="177" t="s">
        <v>211</v>
      </c>
      <c r="G140" s="175">
        <v>506</v>
      </c>
      <c r="H140" s="175">
        <v>63</v>
      </c>
      <c r="I140" s="175">
        <v>4</v>
      </c>
      <c r="J140" s="175">
        <v>1</v>
      </c>
      <c r="K140" s="175"/>
      <c r="L140" s="179">
        <v>1</v>
      </c>
      <c r="N140" s="179"/>
      <c r="W140" s="172"/>
      <c r="X140" s="173"/>
    </row>
    <row r="141" spans="1:24" x14ac:dyDescent="0.2">
      <c r="A141" s="172" t="s">
        <v>593</v>
      </c>
      <c r="B141" s="173" t="s">
        <v>128</v>
      </c>
      <c r="C141" s="175">
        <v>892</v>
      </c>
      <c r="D141" s="176">
        <v>6</v>
      </c>
      <c r="E141" s="176">
        <v>1</v>
      </c>
      <c r="F141" s="177" t="s">
        <v>211</v>
      </c>
      <c r="G141" s="175">
        <v>506</v>
      </c>
      <c r="H141" s="175">
        <v>60</v>
      </c>
      <c r="I141" s="175">
        <v>4</v>
      </c>
      <c r="J141" s="175">
        <v>1</v>
      </c>
      <c r="K141" s="175"/>
      <c r="L141" s="179">
        <v>1</v>
      </c>
      <c r="M141" s="179">
        <v>1</v>
      </c>
      <c r="O141" s="176">
        <v>8</v>
      </c>
      <c r="P141" s="179">
        <v>1</v>
      </c>
      <c r="R141" s="176">
        <v>1</v>
      </c>
      <c r="W141" s="172"/>
      <c r="X141" s="173"/>
    </row>
    <row r="142" spans="1:24" x14ac:dyDescent="0.2">
      <c r="A142" s="172" t="s">
        <v>593</v>
      </c>
      <c r="B142" s="173" t="s">
        <v>127</v>
      </c>
      <c r="C142" s="175">
        <v>908</v>
      </c>
      <c r="D142" s="176">
        <v>6</v>
      </c>
      <c r="E142" s="176">
        <v>1</v>
      </c>
      <c r="F142" s="177" t="s">
        <v>211</v>
      </c>
      <c r="G142" s="175">
        <v>506</v>
      </c>
      <c r="H142" s="175">
        <v>40</v>
      </c>
      <c r="I142" s="175">
        <v>1</v>
      </c>
      <c r="J142" s="175">
        <v>1</v>
      </c>
      <c r="K142" s="175"/>
      <c r="L142" s="179">
        <v>2</v>
      </c>
      <c r="M142" s="178">
        <v>4</v>
      </c>
      <c r="N142" s="179"/>
      <c r="P142" s="178">
        <v>1</v>
      </c>
      <c r="V142" s="180" t="s">
        <v>587</v>
      </c>
      <c r="W142" s="172"/>
      <c r="X142" s="173"/>
    </row>
    <row r="143" spans="1:24" x14ac:dyDescent="0.2">
      <c r="A143" s="172" t="s">
        <v>593</v>
      </c>
      <c r="B143" s="173" t="s">
        <v>124</v>
      </c>
      <c r="C143" s="175">
        <v>956</v>
      </c>
      <c r="D143" s="176">
        <v>6</v>
      </c>
      <c r="E143" s="176">
        <v>1</v>
      </c>
      <c r="F143" s="177" t="s">
        <v>197</v>
      </c>
      <c r="G143" s="175">
        <v>508</v>
      </c>
      <c r="H143" s="175">
        <v>36</v>
      </c>
      <c r="I143" s="175">
        <v>4</v>
      </c>
      <c r="J143" s="175">
        <v>6</v>
      </c>
      <c r="K143" s="175"/>
      <c r="L143" s="179">
        <v>2</v>
      </c>
      <c r="M143" s="178">
        <v>1</v>
      </c>
      <c r="N143" s="179"/>
      <c r="O143" s="178">
        <v>10</v>
      </c>
      <c r="W143" s="172"/>
      <c r="X143" s="173"/>
    </row>
    <row r="144" spans="1:24" x14ac:dyDescent="0.2">
      <c r="A144" s="172" t="s">
        <v>593</v>
      </c>
      <c r="B144" s="173" t="s">
        <v>123</v>
      </c>
      <c r="C144" s="175">
        <v>970</v>
      </c>
      <c r="D144" s="176">
        <v>6</v>
      </c>
      <c r="E144" s="176">
        <v>1</v>
      </c>
      <c r="F144" s="177" t="s">
        <v>548</v>
      </c>
      <c r="G144" s="175">
        <v>596</v>
      </c>
      <c r="H144" s="175">
        <v>41</v>
      </c>
      <c r="I144" s="175">
        <v>4</v>
      </c>
      <c r="J144" s="175">
        <v>1</v>
      </c>
      <c r="K144" s="175"/>
      <c r="L144" s="179">
        <v>2</v>
      </c>
      <c r="N144" s="179"/>
      <c r="O144" s="178">
        <v>8</v>
      </c>
      <c r="W144" s="172"/>
      <c r="X144" s="173"/>
    </row>
    <row r="145" spans="1:24" x14ac:dyDescent="0.2">
      <c r="A145" s="172" t="s">
        <v>593</v>
      </c>
      <c r="B145" s="173" t="s">
        <v>122</v>
      </c>
      <c r="C145" s="175">
        <v>983</v>
      </c>
      <c r="D145" s="176">
        <v>6</v>
      </c>
      <c r="E145" s="176">
        <v>1</v>
      </c>
      <c r="F145" s="177" t="s">
        <v>548</v>
      </c>
      <c r="G145" s="175">
        <v>591</v>
      </c>
      <c r="H145" s="175">
        <v>31</v>
      </c>
      <c r="I145" s="175">
        <v>4</v>
      </c>
      <c r="J145" s="175">
        <v>2</v>
      </c>
      <c r="K145" s="175"/>
      <c r="L145" s="179">
        <v>1</v>
      </c>
      <c r="N145" s="179">
        <v>4</v>
      </c>
      <c r="Q145" s="176">
        <v>1</v>
      </c>
      <c r="V145" s="181" t="s">
        <v>584</v>
      </c>
      <c r="W145" s="172"/>
      <c r="X145" s="173"/>
    </row>
    <row r="146" spans="1:24" x14ac:dyDescent="0.2">
      <c r="A146" s="172" t="s">
        <v>593</v>
      </c>
      <c r="B146" s="173" t="s">
        <v>121</v>
      </c>
      <c r="C146" s="175">
        <v>1028</v>
      </c>
      <c r="D146" s="176">
        <v>6</v>
      </c>
      <c r="E146" s="176">
        <v>1</v>
      </c>
      <c r="F146" s="177" t="s">
        <v>197</v>
      </c>
      <c r="G146" s="175">
        <v>508</v>
      </c>
      <c r="H146" s="175">
        <v>36</v>
      </c>
      <c r="I146" s="175">
        <v>4</v>
      </c>
      <c r="J146" s="175">
        <v>5</v>
      </c>
      <c r="K146" s="175"/>
      <c r="L146" s="179">
        <v>2</v>
      </c>
      <c r="M146" s="178">
        <v>1</v>
      </c>
      <c r="N146" s="179"/>
      <c r="W146" s="172"/>
      <c r="X146" s="173"/>
    </row>
    <row r="147" spans="1:24" x14ac:dyDescent="0.2">
      <c r="A147" s="172" t="s">
        <v>593</v>
      </c>
      <c r="B147" s="173" t="s">
        <v>120</v>
      </c>
      <c r="C147" s="175">
        <v>1076</v>
      </c>
      <c r="D147" s="176">
        <v>6</v>
      </c>
      <c r="E147" s="176">
        <v>1</v>
      </c>
      <c r="F147" s="177" t="s">
        <v>548</v>
      </c>
      <c r="G147" s="175">
        <v>592</v>
      </c>
      <c r="H147" s="175">
        <v>42</v>
      </c>
      <c r="I147" s="175">
        <v>1</v>
      </c>
      <c r="J147" s="175">
        <v>2</v>
      </c>
      <c r="K147" s="175"/>
      <c r="L147" s="179">
        <v>2</v>
      </c>
      <c r="M147" s="178">
        <v>1</v>
      </c>
      <c r="N147" s="179"/>
      <c r="O147" s="178">
        <v>11</v>
      </c>
      <c r="W147" s="172"/>
      <c r="X147" s="173"/>
    </row>
    <row r="148" spans="1:24" x14ac:dyDescent="0.2">
      <c r="A148" s="172" t="s">
        <v>593</v>
      </c>
      <c r="B148" s="173" t="s">
        <v>336</v>
      </c>
      <c r="C148" s="175">
        <v>1093</v>
      </c>
      <c r="D148" s="176">
        <v>6</v>
      </c>
      <c r="E148" s="176">
        <v>1</v>
      </c>
      <c r="F148" s="177" t="s">
        <v>548</v>
      </c>
      <c r="G148" s="175">
        <v>591</v>
      </c>
      <c r="H148" s="175">
        <v>11</v>
      </c>
      <c r="I148" s="175">
        <v>4</v>
      </c>
      <c r="J148" s="175">
        <v>2</v>
      </c>
      <c r="K148" s="175"/>
      <c r="L148" s="179">
        <v>1</v>
      </c>
      <c r="N148" s="179">
        <v>4</v>
      </c>
      <c r="W148" s="172"/>
      <c r="X148" s="173"/>
    </row>
    <row r="149" spans="1:24" x14ac:dyDescent="0.2">
      <c r="A149" s="172" t="s">
        <v>593</v>
      </c>
      <c r="B149" s="173" t="s">
        <v>160</v>
      </c>
      <c r="C149" s="175">
        <v>1146</v>
      </c>
      <c r="D149" s="176">
        <v>6</v>
      </c>
      <c r="E149" s="176">
        <v>1</v>
      </c>
      <c r="F149" s="177" t="s">
        <v>211</v>
      </c>
      <c r="G149" s="175">
        <v>506</v>
      </c>
      <c r="H149" s="175">
        <v>27</v>
      </c>
      <c r="I149" s="175">
        <v>4</v>
      </c>
      <c r="J149" s="175">
        <v>1</v>
      </c>
      <c r="K149" s="175"/>
      <c r="L149" s="179">
        <v>2</v>
      </c>
      <c r="M149" s="178">
        <v>1</v>
      </c>
      <c r="N149" s="179"/>
      <c r="O149" s="178">
        <v>8</v>
      </c>
      <c r="P149" s="178">
        <v>1</v>
      </c>
      <c r="W149" s="172"/>
      <c r="X149" s="173"/>
    </row>
    <row r="150" spans="1:24" x14ac:dyDescent="0.2">
      <c r="A150" s="172" t="s">
        <v>593</v>
      </c>
      <c r="B150" s="173" t="s">
        <v>96</v>
      </c>
      <c r="C150" s="175">
        <v>1149</v>
      </c>
      <c r="D150" s="176">
        <v>6</v>
      </c>
      <c r="E150" s="176">
        <v>1</v>
      </c>
      <c r="F150" s="177" t="s">
        <v>197</v>
      </c>
      <c r="G150" s="175">
        <v>592</v>
      </c>
      <c r="H150" s="175">
        <v>59</v>
      </c>
      <c r="I150" s="175">
        <v>2</v>
      </c>
      <c r="J150" s="175">
        <v>1</v>
      </c>
      <c r="K150" s="175"/>
      <c r="L150" s="179">
        <v>1</v>
      </c>
      <c r="N150" s="179">
        <v>14</v>
      </c>
      <c r="W150" s="172"/>
      <c r="X150" s="173"/>
    </row>
    <row r="151" spans="1:24" x14ac:dyDescent="0.2">
      <c r="A151" s="172" t="s">
        <v>593</v>
      </c>
      <c r="B151" s="173" t="s">
        <v>553</v>
      </c>
      <c r="C151" s="175">
        <v>1152</v>
      </c>
      <c r="D151" s="176">
        <v>6</v>
      </c>
      <c r="E151" s="176">
        <v>1</v>
      </c>
      <c r="F151" s="177" t="s">
        <v>548</v>
      </c>
      <c r="G151" s="175">
        <v>592</v>
      </c>
      <c r="H151" s="175">
        <v>57</v>
      </c>
      <c r="I151" s="175">
        <v>4</v>
      </c>
      <c r="J151" s="175">
        <v>1</v>
      </c>
      <c r="K151" s="175"/>
      <c r="L151" s="179">
        <v>2</v>
      </c>
      <c r="M151" s="179">
        <v>1</v>
      </c>
      <c r="O151" s="176">
        <v>11</v>
      </c>
      <c r="P151" s="179">
        <v>0</v>
      </c>
      <c r="W151" s="172"/>
      <c r="X151" s="173"/>
    </row>
    <row r="152" spans="1:24" x14ac:dyDescent="0.2">
      <c r="A152" s="172" t="s">
        <v>593</v>
      </c>
      <c r="B152" s="173" t="s">
        <v>554</v>
      </c>
      <c r="C152" s="175">
        <v>1276</v>
      </c>
      <c r="D152" s="176">
        <v>6</v>
      </c>
      <c r="E152" s="176">
        <v>1</v>
      </c>
      <c r="F152" s="176"/>
      <c r="G152" s="175">
        <v>508</v>
      </c>
      <c r="H152" s="182" t="s">
        <v>200</v>
      </c>
      <c r="I152" s="182" t="s">
        <v>200</v>
      </c>
      <c r="J152" s="182" t="s">
        <v>200</v>
      </c>
      <c r="K152" s="175"/>
      <c r="L152" s="179">
        <v>2</v>
      </c>
      <c r="M152" s="178">
        <v>1</v>
      </c>
      <c r="N152" s="179"/>
      <c r="O152" s="178">
        <v>8</v>
      </c>
      <c r="W152" s="172"/>
      <c r="X152" s="173"/>
    </row>
    <row r="153" spans="1:24" x14ac:dyDescent="0.2">
      <c r="A153" s="172" t="s">
        <v>594</v>
      </c>
      <c r="B153" s="173" t="s">
        <v>126</v>
      </c>
      <c r="C153" s="175">
        <v>31</v>
      </c>
      <c r="D153" s="176">
        <v>6</v>
      </c>
      <c r="E153" s="176">
        <v>4</v>
      </c>
      <c r="F153" s="177" t="s">
        <v>211</v>
      </c>
      <c r="G153" s="175">
        <v>501</v>
      </c>
      <c r="H153" s="175">
        <v>2</v>
      </c>
      <c r="I153" s="175">
        <v>2</v>
      </c>
      <c r="J153" s="175">
        <v>5</v>
      </c>
      <c r="K153" s="175"/>
      <c r="L153" s="179">
        <v>5</v>
      </c>
      <c r="P153" s="179">
        <v>1</v>
      </c>
      <c r="V153" s="180" t="s">
        <v>566</v>
      </c>
      <c r="W153" s="172"/>
      <c r="X153" s="173"/>
    </row>
    <row r="154" spans="1:24" x14ac:dyDescent="0.2">
      <c r="A154" s="172" t="s">
        <v>594</v>
      </c>
      <c r="B154" s="173" t="s">
        <v>132</v>
      </c>
      <c r="C154" s="175">
        <v>30</v>
      </c>
      <c r="D154" s="176">
        <v>6</v>
      </c>
      <c r="E154" s="176">
        <v>4</v>
      </c>
      <c r="F154" s="177" t="s">
        <v>211</v>
      </c>
      <c r="G154" s="175">
        <v>501</v>
      </c>
      <c r="H154" s="175">
        <v>2</v>
      </c>
      <c r="I154" s="175">
        <v>2</v>
      </c>
      <c r="J154" s="175">
        <v>4</v>
      </c>
      <c r="K154" s="175"/>
      <c r="L154" s="179">
        <v>1</v>
      </c>
      <c r="V154" s="180" t="s">
        <v>595</v>
      </c>
      <c r="W154" s="172"/>
      <c r="X154" s="173"/>
    </row>
    <row r="155" spans="1:24" x14ac:dyDescent="0.2">
      <c r="A155" s="172" t="s">
        <v>594</v>
      </c>
      <c r="B155" s="173" t="s">
        <v>130</v>
      </c>
      <c r="C155" s="175">
        <v>1088</v>
      </c>
      <c r="D155" s="176">
        <v>6</v>
      </c>
      <c r="E155" s="176">
        <v>4</v>
      </c>
      <c r="F155" s="177" t="s">
        <v>548</v>
      </c>
      <c r="G155" s="175">
        <v>591</v>
      </c>
      <c r="H155" s="175">
        <v>53</v>
      </c>
      <c r="I155" s="175">
        <v>4</v>
      </c>
      <c r="J155" s="175">
        <v>1</v>
      </c>
      <c r="K155" s="175"/>
      <c r="L155" s="179">
        <v>2</v>
      </c>
      <c r="P155" s="179">
        <v>1</v>
      </c>
      <c r="V155" s="180" t="s">
        <v>566</v>
      </c>
      <c r="W155" s="172"/>
      <c r="X155" s="173"/>
    </row>
    <row r="156" spans="1:24" x14ac:dyDescent="0.2">
      <c r="A156" s="172" t="s">
        <v>594</v>
      </c>
      <c r="B156" s="173" t="s">
        <v>129</v>
      </c>
      <c r="C156" s="175">
        <v>576</v>
      </c>
      <c r="D156" s="176">
        <v>6</v>
      </c>
      <c r="E156" s="176">
        <v>4</v>
      </c>
      <c r="F156" s="177" t="s">
        <v>548</v>
      </c>
      <c r="G156" s="175">
        <v>506</v>
      </c>
      <c r="H156" s="175">
        <v>39</v>
      </c>
      <c r="I156" s="175">
        <v>4</v>
      </c>
      <c r="J156" s="175">
        <v>1</v>
      </c>
      <c r="K156" s="175"/>
      <c r="V156" s="181" t="s">
        <v>596</v>
      </c>
      <c r="W156" s="172"/>
      <c r="X156" s="173"/>
    </row>
    <row r="157" spans="1:24" x14ac:dyDescent="0.2">
      <c r="A157" s="172" t="s">
        <v>594</v>
      </c>
      <c r="B157" s="173" t="s">
        <v>128</v>
      </c>
      <c r="C157" s="175">
        <v>191</v>
      </c>
      <c r="D157" s="176">
        <v>6</v>
      </c>
      <c r="E157" s="176">
        <v>4</v>
      </c>
      <c r="F157" s="177" t="s">
        <v>211</v>
      </c>
      <c r="G157" s="175">
        <v>512</v>
      </c>
      <c r="H157" s="175">
        <v>11</v>
      </c>
      <c r="I157" s="175">
        <v>4</v>
      </c>
      <c r="J157" s="175">
        <v>2</v>
      </c>
      <c r="K157" s="175"/>
      <c r="L157" s="179">
        <v>1</v>
      </c>
      <c r="V157" s="180" t="s">
        <v>597</v>
      </c>
      <c r="W157" s="172"/>
      <c r="X157" s="173"/>
    </row>
    <row r="158" spans="1:24" x14ac:dyDescent="0.2">
      <c r="A158" s="172" t="s">
        <v>594</v>
      </c>
      <c r="B158" s="173" t="s">
        <v>127</v>
      </c>
      <c r="C158" s="175">
        <v>297</v>
      </c>
      <c r="D158" s="176">
        <v>6</v>
      </c>
      <c r="E158" s="176">
        <v>5</v>
      </c>
      <c r="F158" s="177" t="s">
        <v>211</v>
      </c>
      <c r="G158" s="175">
        <v>501</v>
      </c>
      <c r="H158" s="175">
        <v>28</v>
      </c>
      <c r="I158" s="175">
        <v>2</v>
      </c>
      <c r="J158" s="175">
        <v>1</v>
      </c>
      <c r="K158" s="175"/>
      <c r="T158" s="179" t="s">
        <v>598</v>
      </c>
      <c r="V158" s="180" t="s">
        <v>599</v>
      </c>
      <c r="W158" s="172"/>
      <c r="X158" s="173"/>
    </row>
    <row r="159" spans="1:24" x14ac:dyDescent="0.2">
      <c r="A159" s="172" t="s">
        <v>594</v>
      </c>
      <c r="B159" s="173" t="s">
        <v>124</v>
      </c>
      <c r="C159" s="175">
        <v>904</v>
      </c>
      <c r="D159" s="176">
        <v>6</v>
      </c>
      <c r="E159" s="176">
        <v>5</v>
      </c>
      <c r="F159" s="177" t="s">
        <v>211</v>
      </c>
      <c r="G159" s="175">
        <v>506</v>
      </c>
      <c r="H159" s="175">
        <v>40</v>
      </c>
      <c r="I159" s="175">
        <v>1</v>
      </c>
      <c r="J159" s="175">
        <v>1</v>
      </c>
      <c r="K159" s="175"/>
      <c r="L159" s="179">
        <v>2</v>
      </c>
      <c r="T159" s="176">
        <v>2</v>
      </c>
      <c r="W159" s="172"/>
      <c r="X159" s="173"/>
    </row>
    <row r="160" spans="1:24" x14ac:dyDescent="0.2">
      <c r="A160" s="172" t="s">
        <v>594</v>
      </c>
      <c r="B160" s="173" t="s">
        <v>123</v>
      </c>
      <c r="C160" s="175">
        <v>81</v>
      </c>
      <c r="D160" s="176">
        <v>6</v>
      </c>
      <c r="E160" s="176">
        <v>5</v>
      </c>
      <c r="F160" s="177" t="s">
        <v>211</v>
      </c>
      <c r="G160" s="175">
        <v>503</v>
      </c>
      <c r="H160" s="175">
        <v>1</v>
      </c>
      <c r="I160" s="175">
        <v>4</v>
      </c>
      <c r="J160" s="175">
        <v>7</v>
      </c>
      <c r="K160" s="175"/>
      <c r="P160" s="179">
        <v>1</v>
      </c>
      <c r="T160" s="179">
        <v>4</v>
      </c>
      <c r="W160" s="172"/>
      <c r="X160" s="173"/>
    </row>
    <row r="161" spans="1:24" x14ac:dyDescent="0.2">
      <c r="A161" s="172" t="s">
        <v>594</v>
      </c>
      <c r="B161" s="173" t="s">
        <v>122</v>
      </c>
      <c r="C161" s="175">
        <v>717</v>
      </c>
      <c r="D161" s="176">
        <v>6</v>
      </c>
      <c r="E161" s="176">
        <v>5</v>
      </c>
      <c r="F161" s="177" t="s">
        <v>211</v>
      </c>
      <c r="G161" s="175">
        <v>506</v>
      </c>
      <c r="H161" s="175">
        <v>13</v>
      </c>
      <c r="I161" s="175">
        <v>4</v>
      </c>
      <c r="J161" s="175">
        <v>8</v>
      </c>
      <c r="K161" s="175"/>
      <c r="L161" s="179">
        <v>2</v>
      </c>
      <c r="T161" s="176">
        <v>1</v>
      </c>
      <c r="W161" s="172"/>
      <c r="X161" s="173"/>
    </row>
    <row r="162" spans="1:24" x14ac:dyDescent="0.2">
      <c r="A162" s="172" t="s">
        <v>594</v>
      </c>
      <c r="B162" s="173" t="s">
        <v>121</v>
      </c>
      <c r="C162" s="175">
        <v>1208</v>
      </c>
      <c r="D162" s="176">
        <v>6</v>
      </c>
      <c r="E162" s="176">
        <v>5</v>
      </c>
      <c r="F162" s="177" t="s">
        <v>197</v>
      </c>
      <c r="G162" s="175">
        <v>503</v>
      </c>
      <c r="H162" s="175">
        <v>10</v>
      </c>
      <c r="I162" s="175">
        <v>4</v>
      </c>
      <c r="J162" s="175">
        <v>5</v>
      </c>
      <c r="K162" s="175"/>
      <c r="T162" s="176">
        <v>1</v>
      </c>
      <c r="W162" s="172"/>
      <c r="X162" s="173"/>
    </row>
    <row r="163" spans="1:24" x14ac:dyDescent="0.2">
      <c r="A163" s="172" t="s">
        <v>594</v>
      </c>
      <c r="B163" s="173" t="s">
        <v>120</v>
      </c>
      <c r="C163" s="175">
        <v>747</v>
      </c>
      <c r="D163" s="176">
        <v>6</v>
      </c>
      <c r="E163" s="176">
        <v>5</v>
      </c>
      <c r="F163" s="177" t="s">
        <v>211</v>
      </c>
      <c r="G163" s="175">
        <v>506</v>
      </c>
      <c r="H163" s="175">
        <v>20</v>
      </c>
      <c r="I163" s="175">
        <v>4</v>
      </c>
      <c r="J163" s="175">
        <v>4</v>
      </c>
      <c r="K163" s="175"/>
      <c r="L163" s="179">
        <v>2</v>
      </c>
      <c r="P163" s="179">
        <v>1</v>
      </c>
      <c r="T163" s="176">
        <v>7</v>
      </c>
      <c r="W163" s="172"/>
      <c r="X163" s="173"/>
    </row>
    <row r="164" spans="1:24" x14ac:dyDescent="0.2">
      <c r="A164" s="172" t="s">
        <v>594</v>
      </c>
      <c r="B164" s="173" t="s">
        <v>336</v>
      </c>
      <c r="C164" s="175">
        <v>1140</v>
      </c>
      <c r="D164" s="176">
        <v>6</v>
      </c>
      <c r="E164" s="176">
        <v>5</v>
      </c>
      <c r="F164" s="177" t="s">
        <v>548</v>
      </c>
      <c r="G164" s="175">
        <v>593</v>
      </c>
      <c r="H164" s="175">
        <v>58</v>
      </c>
      <c r="I164" s="175">
        <v>4</v>
      </c>
      <c r="J164" s="175">
        <v>1</v>
      </c>
      <c r="K164" s="175"/>
      <c r="W164" s="172"/>
      <c r="X164" s="173"/>
    </row>
    <row r="165" spans="1:24" x14ac:dyDescent="0.2">
      <c r="A165" s="172" t="s">
        <v>594</v>
      </c>
      <c r="B165" s="173" t="s">
        <v>160</v>
      </c>
      <c r="C165" s="175">
        <v>667</v>
      </c>
      <c r="D165" s="176">
        <v>6</v>
      </c>
      <c r="E165" s="176">
        <v>6</v>
      </c>
      <c r="F165" s="177" t="s">
        <v>211</v>
      </c>
      <c r="G165" s="175">
        <v>506</v>
      </c>
      <c r="H165" s="175">
        <v>19</v>
      </c>
      <c r="I165" s="175">
        <v>4</v>
      </c>
      <c r="J165" s="175">
        <v>2</v>
      </c>
      <c r="K165" s="175"/>
      <c r="L165" s="179">
        <v>2</v>
      </c>
      <c r="M165" s="179">
        <v>1</v>
      </c>
      <c r="W165" s="172"/>
      <c r="X165" s="173"/>
    </row>
    <row r="166" spans="1:24" x14ac:dyDescent="0.2">
      <c r="A166" s="172" t="s">
        <v>594</v>
      </c>
      <c r="B166" s="173" t="s">
        <v>96</v>
      </c>
      <c r="C166" s="175">
        <v>1206</v>
      </c>
      <c r="D166" s="176">
        <v>6</v>
      </c>
      <c r="E166" s="176">
        <v>6</v>
      </c>
      <c r="F166" s="177" t="s">
        <v>211</v>
      </c>
      <c r="G166" s="175">
        <v>501</v>
      </c>
      <c r="H166" s="175">
        <v>24</v>
      </c>
      <c r="I166" s="175">
        <v>2</v>
      </c>
      <c r="J166" s="175">
        <v>2</v>
      </c>
      <c r="K166" s="175"/>
      <c r="W166" s="172"/>
      <c r="X166" s="173"/>
    </row>
    <row r="167" spans="1:24" x14ac:dyDescent="0.2">
      <c r="A167" s="172" t="s">
        <v>594</v>
      </c>
      <c r="B167" s="173" t="s">
        <v>553</v>
      </c>
      <c r="C167" s="175">
        <v>152</v>
      </c>
      <c r="D167" s="176">
        <v>6</v>
      </c>
      <c r="E167" s="176">
        <v>7</v>
      </c>
      <c r="F167" s="177" t="s">
        <v>559</v>
      </c>
      <c r="G167" s="175">
        <v>503</v>
      </c>
      <c r="H167" s="175">
        <v>7</v>
      </c>
      <c r="I167" s="175">
        <v>4</v>
      </c>
      <c r="J167" s="175">
        <v>8</v>
      </c>
      <c r="K167" s="175"/>
      <c r="L167" s="179">
        <v>1</v>
      </c>
      <c r="W167" s="172"/>
      <c r="X167" s="173"/>
    </row>
    <row r="168" spans="1:24" x14ac:dyDescent="0.2">
      <c r="A168" s="172" t="s">
        <v>594</v>
      </c>
      <c r="B168" s="173" t="s">
        <v>554</v>
      </c>
      <c r="C168" s="175">
        <v>1545</v>
      </c>
      <c r="D168" s="176">
        <v>6</v>
      </c>
      <c r="E168" s="176">
        <v>7</v>
      </c>
      <c r="F168" s="177" t="s">
        <v>197</v>
      </c>
      <c r="G168" s="175">
        <v>512</v>
      </c>
      <c r="H168" s="175">
        <v>18</v>
      </c>
      <c r="I168" s="175">
        <v>1</v>
      </c>
      <c r="J168" s="175">
        <v>15</v>
      </c>
      <c r="K168" s="175"/>
      <c r="L168" s="179">
        <v>5</v>
      </c>
      <c r="P168" s="179">
        <v>0</v>
      </c>
      <c r="W168" s="172"/>
      <c r="X168" s="173"/>
    </row>
    <row r="169" spans="1:24" x14ac:dyDescent="0.2">
      <c r="A169" s="172" t="s">
        <v>594</v>
      </c>
      <c r="B169" s="173" t="s">
        <v>564</v>
      </c>
      <c r="C169" s="175">
        <v>473</v>
      </c>
      <c r="D169" s="176">
        <v>6</v>
      </c>
      <c r="E169" s="176">
        <v>7</v>
      </c>
      <c r="F169" s="177" t="s">
        <v>559</v>
      </c>
      <c r="G169" s="175">
        <v>505</v>
      </c>
      <c r="H169" s="175">
        <v>3</v>
      </c>
      <c r="I169" s="175">
        <v>4</v>
      </c>
      <c r="J169" s="175">
        <v>8</v>
      </c>
      <c r="K169" s="175"/>
      <c r="L169" s="179">
        <v>2</v>
      </c>
      <c r="W169" s="172"/>
      <c r="X169" s="173"/>
    </row>
    <row r="170" spans="1:24" x14ac:dyDescent="0.2">
      <c r="A170" s="172" t="s">
        <v>594</v>
      </c>
      <c r="B170" s="173" t="s">
        <v>578</v>
      </c>
      <c r="C170" s="175">
        <v>109</v>
      </c>
      <c r="D170" s="176">
        <v>6</v>
      </c>
      <c r="E170" s="176">
        <v>7</v>
      </c>
      <c r="F170" s="177" t="s">
        <v>211</v>
      </c>
      <c r="G170" s="175">
        <v>503</v>
      </c>
      <c r="H170" s="175">
        <v>4</v>
      </c>
      <c r="I170" s="175">
        <v>4</v>
      </c>
      <c r="J170" s="175">
        <v>3</v>
      </c>
      <c r="K170" s="175"/>
      <c r="L170" s="179">
        <v>5</v>
      </c>
      <c r="M170" s="179">
        <v>1</v>
      </c>
      <c r="V170" s="181" t="s">
        <v>600</v>
      </c>
      <c r="W170" s="172"/>
      <c r="X170" s="173"/>
    </row>
    <row r="171" spans="1:24" x14ac:dyDescent="0.2">
      <c r="A171" s="172" t="s">
        <v>594</v>
      </c>
      <c r="B171" s="173" t="s">
        <v>589</v>
      </c>
      <c r="C171" s="175">
        <v>411</v>
      </c>
      <c r="D171" s="176">
        <v>6</v>
      </c>
      <c r="E171" s="176">
        <v>7</v>
      </c>
      <c r="F171" s="177" t="s">
        <v>197</v>
      </c>
      <c r="G171" s="175">
        <v>505</v>
      </c>
      <c r="H171" s="175">
        <v>21</v>
      </c>
      <c r="I171" s="175">
        <v>4</v>
      </c>
      <c r="J171" s="175">
        <v>2</v>
      </c>
      <c r="K171" s="175"/>
      <c r="L171" s="179">
        <v>1</v>
      </c>
      <c r="W171" s="172"/>
      <c r="X171" s="173"/>
    </row>
    <row r="172" spans="1:24" x14ac:dyDescent="0.2">
      <c r="A172" s="172" t="s">
        <v>601</v>
      </c>
      <c r="B172" s="173" t="s">
        <v>126</v>
      </c>
      <c r="C172" s="175">
        <v>814</v>
      </c>
      <c r="D172" s="176">
        <v>7</v>
      </c>
      <c r="E172" s="176">
        <v>2</v>
      </c>
      <c r="F172" s="177" t="s">
        <v>548</v>
      </c>
      <c r="G172" s="175">
        <v>591</v>
      </c>
      <c r="H172" s="175">
        <v>29</v>
      </c>
      <c r="I172" s="175">
        <v>4</v>
      </c>
      <c r="J172" s="175">
        <v>2</v>
      </c>
      <c r="K172" s="175"/>
      <c r="L172" s="179">
        <v>5</v>
      </c>
      <c r="M172" s="179">
        <v>1</v>
      </c>
      <c r="N172" s="179">
        <v>7</v>
      </c>
      <c r="O172" s="176">
        <v>10</v>
      </c>
      <c r="P172" s="179">
        <v>0</v>
      </c>
      <c r="W172" s="174"/>
      <c r="X172" s="174"/>
    </row>
    <row r="173" spans="1:24" x14ac:dyDescent="0.2">
      <c r="A173" s="172" t="s">
        <v>601</v>
      </c>
      <c r="B173" s="173" t="s">
        <v>132</v>
      </c>
      <c r="C173" s="175">
        <v>286</v>
      </c>
      <c r="D173" s="176">
        <v>7</v>
      </c>
      <c r="E173" s="176">
        <v>2</v>
      </c>
      <c r="F173" s="177" t="s">
        <v>211</v>
      </c>
      <c r="G173" s="175">
        <v>501</v>
      </c>
      <c r="H173" s="175">
        <v>20</v>
      </c>
      <c r="I173" s="175">
        <v>1</v>
      </c>
      <c r="J173" s="175">
        <v>3</v>
      </c>
      <c r="K173" s="175"/>
      <c r="L173" s="179">
        <v>1</v>
      </c>
      <c r="N173" s="179">
        <v>8</v>
      </c>
      <c r="W173" s="174"/>
      <c r="X173" s="174"/>
    </row>
    <row r="174" spans="1:24" x14ac:dyDescent="0.2">
      <c r="A174" s="172" t="s">
        <v>601</v>
      </c>
      <c r="B174" s="173" t="s">
        <v>130</v>
      </c>
      <c r="C174" s="175">
        <v>92</v>
      </c>
      <c r="D174" s="176">
        <v>7</v>
      </c>
      <c r="E174" s="176">
        <v>2</v>
      </c>
      <c r="F174" s="177" t="s">
        <v>211</v>
      </c>
      <c r="G174" s="175">
        <v>503</v>
      </c>
      <c r="H174" s="175">
        <v>3</v>
      </c>
      <c r="I174" s="175">
        <v>4</v>
      </c>
      <c r="J174" s="175">
        <v>3</v>
      </c>
      <c r="K174" s="175"/>
      <c r="L174" s="179">
        <v>1</v>
      </c>
      <c r="V174" s="181"/>
      <c r="W174" s="174"/>
      <c r="X174" s="174"/>
    </row>
    <row r="175" spans="1:24" x14ac:dyDescent="0.2">
      <c r="A175" s="172" t="s">
        <v>601</v>
      </c>
      <c r="B175" s="173" t="s">
        <v>129</v>
      </c>
      <c r="C175" s="175">
        <v>1382</v>
      </c>
      <c r="D175" s="176">
        <v>7</v>
      </c>
      <c r="E175" s="176">
        <v>2</v>
      </c>
      <c r="F175" s="177" t="s">
        <v>211</v>
      </c>
      <c r="G175" s="175">
        <v>512</v>
      </c>
      <c r="H175" s="175">
        <v>9</v>
      </c>
      <c r="I175" s="175">
        <v>4</v>
      </c>
      <c r="J175" s="175">
        <v>2</v>
      </c>
      <c r="K175" s="175"/>
      <c r="L175" s="179">
        <v>2</v>
      </c>
      <c r="M175" s="179">
        <v>1</v>
      </c>
      <c r="O175" s="176">
        <v>5</v>
      </c>
      <c r="P175" s="179">
        <v>0</v>
      </c>
      <c r="W175" s="174"/>
      <c r="X175" s="174"/>
    </row>
    <row r="176" spans="1:24" x14ac:dyDescent="0.2">
      <c r="A176" s="172" t="s">
        <v>601</v>
      </c>
      <c r="B176" s="173" t="s">
        <v>128</v>
      </c>
      <c r="C176" s="175">
        <v>952</v>
      </c>
      <c r="D176" s="176">
        <v>7</v>
      </c>
      <c r="E176" s="176">
        <v>2</v>
      </c>
      <c r="F176" s="177" t="s">
        <v>548</v>
      </c>
      <c r="G176" s="175">
        <v>591</v>
      </c>
      <c r="H176" s="175">
        <v>2</v>
      </c>
      <c r="I176" s="175">
        <v>4</v>
      </c>
      <c r="J176" s="175">
        <v>1</v>
      </c>
      <c r="K176" s="175"/>
      <c r="L176" s="179">
        <v>2</v>
      </c>
      <c r="M176" s="179">
        <v>1</v>
      </c>
      <c r="O176" s="176">
        <v>5</v>
      </c>
      <c r="P176" s="179">
        <v>1</v>
      </c>
      <c r="V176" s="180" t="s">
        <v>602</v>
      </c>
      <c r="W176" s="174"/>
      <c r="X176" s="174"/>
    </row>
    <row r="177" spans="1:24" x14ac:dyDescent="0.2">
      <c r="A177" s="172" t="s">
        <v>601</v>
      </c>
      <c r="B177" s="173" t="s">
        <v>127</v>
      </c>
      <c r="C177" s="175">
        <v>215</v>
      </c>
      <c r="D177" s="176">
        <v>11</v>
      </c>
      <c r="E177" s="176">
        <v>2</v>
      </c>
      <c r="F177" s="177" t="s">
        <v>197</v>
      </c>
      <c r="G177" s="175">
        <v>505</v>
      </c>
      <c r="H177" s="175">
        <v>1</v>
      </c>
      <c r="I177" s="175">
        <v>4</v>
      </c>
      <c r="J177" s="175">
        <v>5</v>
      </c>
      <c r="K177" s="175"/>
      <c r="L177" s="179">
        <v>1</v>
      </c>
      <c r="N177" s="179">
        <v>20</v>
      </c>
      <c r="W177" s="172"/>
      <c r="X177" s="173"/>
    </row>
    <row r="178" spans="1:24" x14ac:dyDescent="0.2">
      <c r="A178" s="172" t="s">
        <v>601</v>
      </c>
      <c r="B178" s="173" t="s">
        <v>124</v>
      </c>
      <c r="C178" s="175">
        <v>951</v>
      </c>
      <c r="D178" s="176">
        <v>11</v>
      </c>
      <c r="E178" s="176">
        <v>1</v>
      </c>
      <c r="F178" s="177" t="s">
        <v>548</v>
      </c>
      <c r="G178" s="175">
        <v>506</v>
      </c>
      <c r="H178" s="175">
        <v>55</v>
      </c>
      <c r="I178" s="175">
        <v>4</v>
      </c>
      <c r="J178" s="175">
        <v>1</v>
      </c>
      <c r="K178" s="175"/>
      <c r="L178" s="179">
        <v>1</v>
      </c>
      <c r="N178" s="179">
        <v>14</v>
      </c>
      <c r="W178" s="172"/>
      <c r="X178" s="173"/>
    </row>
    <row r="179" spans="1:24" x14ac:dyDescent="0.2">
      <c r="A179" s="172" t="s">
        <v>603</v>
      </c>
      <c r="B179" s="173" t="s">
        <v>126</v>
      </c>
      <c r="C179" s="175">
        <v>92</v>
      </c>
      <c r="D179" s="176">
        <v>7</v>
      </c>
      <c r="E179" s="176">
        <v>2</v>
      </c>
      <c r="F179" s="177" t="s">
        <v>211</v>
      </c>
      <c r="G179" s="175">
        <v>503</v>
      </c>
      <c r="H179" s="175">
        <v>3</v>
      </c>
      <c r="I179" s="175">
        <v>4</v>
      </c>
      <c r="J179" s="175">
        <v>3</v>
      </c>
      <c r="K179" s="175"/>
      <c r="L179" s="179">
        <v>1</v>
      </c>
      <c r="V179" s="181"/>
      <c r="W179" s="172"/>
      <c r="X179" s="173"/>
    </row>
    <row r="180" spans="1:24" x14ac:dyDescent="0.2">
      <c r="A180" s="172" t="s">
        <v>603</v>
      </c>
      <c r="B180" s="173" t="s">
        <v>132</v>
      </c>
      <c r="C180" s="175">
        <v>286</v>
      </c>
      <c r="D180" s="176">
        <v>7</v>
      </c>
      <c r="E180" s="176">
        <v>2</v>
      </c>
      <c r="F180" s="177" t="s">
        <v>211</v>
      </c>
      <c r="G180" s="175">
        <v>501</v>
      </c>
      <c r="H180" s="175">
        <v>20</v>
      </c>
      <c r="I180" s="175">
        <v>1</v>
      </c>
      <c r="J180" s="175">
        <v>3</v>
      </c>
      <c r="K180" s="175"/>
      <c r="L180" s="179">
        <v>1</v>
      </c>
      <c r="N180" s="179">
        <v>8</v>
      </c>
      <c r="W180" s="172"/>
      <c r="X180" s="173"/>
    </row>
    <row r="181" spans="1:24" x14ac:dyDescent="0.2">
      <c r="A181" s="172" t="s">
        <v>603</v>
      </c>
      <c r="B181" s="173" t="s">
        <v>130</v>
      </c>
      <c r="C181" s="175">
        <v>530</v>
      </c>
      <c r="D181" s="176">
        <v>6</v>
      </c>
      <c r="E181" s="176">
        <v>5</v>
      </c>
      <c r="F181" s="177" t="s">
        <v>211</v>
      </c>
      <c r="G181" s="175">
        <v>506</v>
      </c>
      <c r="H181" s="175">
        <v>28</v>
      </c>
      <c r="I181" s="175">
        <v>4</v>
      </c>
      <c r="J181" s="175">
        <v>4</v>
      </c>
      <c r="K181" s="175"/>
      <c r="L181" s="179">
        <v>1</v>
      </c>
      <c r="N181" s="179"/>
      <c r="T181" s="178">
        <v>4</v>
      </c>
      <c r="W181" s="172"/>
      <c r="X181" s="173"/>
    </row>
    <row r="182" spans="1:24" x14ac:dyDescent="0.2">
      <c r="A182" s="172" t="s">
        <v>603</v>
      </c>
      <c r="B182" s="173" t="s">
        <v>129</v>
      </c>
      <c r="C182" s="175">
        <v>539</v>
      </c>
      <c r="D182" s="176">
        <v>7</v>
      </c>
      <c r="E182" s="176">
        <v>2</v>
      </c>
      <c r="F182" s="177" t="s">
        <v>211</v>
      </c>
      <c r="G182" s="175">
        <v>506</v>
      </c>
      <c r="H182" s="175">
        <v>38</v>
      </c>
      <c r="I182" s="175">
        <v>4</v>
      </c>
      <c r="J182" s="175">
        <v>1</v>
      </c>
      <c r="K182" s="175"/>
      <c r="L182" s="179">
        <v>5</v>
      </c>
      <c r="M182" s="178">
        <v>1</v>
      </c>
      <c r="N182" s="179">
        <v>8</v>
      </c>
      <c r="P182" s="178">
        <v>0</v>
      </c>
      <c r="W182" s="172"/>
      <c r="X182" s="173"/>
    </row>
    <row r="183" spans="1:24" x14ac:dyDescent="0.2">
      <c r="A183" s="172" t="s">
        <v>603</v>
      </c>
      <c r="B183" s="173" t="s">
        <v>128</v>
      </c>
      <c r="C183" s="175">
        <v>657</v>
      </c>
      <c r="D183" s="176">
        <v>7</v>
      </c>
      <c r="E183" s="176">
        <v>2</v>
      </c>
      <c r="F183" s="177" t="s">
        <v>211</v>
      </c>
      <c r="G183" s="175">
        <v>506</v>
      </c>
      <c r="H183" s="175">
        <v>14</v>
      </c>
      <c r="I183" s="175">
        <v>4</v>
      </c>
      <c r="J183" s="175">
        <v>2</v>
      </c>
      <c r="K183" s="175"/>
      <c r="L183" s="179">
        <v>2</v>
      </c>
      <c r="M183" s="178">
        <v>5</v>
      </c>
      <c r="N183" s="179"/>
      <c r="O183" s="178">
        <v>12</v>
      </c>
      <c r="P183" s="178">
        <v>0</v>
      </c>
      <c r="W183" s="172"/>
      <c r="X183" s="173"/>
    </row>
    <row r="184" spans="1:24" x14ac:dyDescent="0.2">
      <c r="A184" s="172" t="s">
        <v>603</v>
      </c>
      <c r="B184" s="173" t="s">
        <v>127</v>
      </c>
      <c r="C184" s="175">
        <v>765</v>
      </c>
      <c r="D184" s="176">
        <v>7</v>
      </c>
      <c r="E184" s="176">
        <v>1</v>
      </c>
      <c r="F184" s="177" t="s">
        <v>211</v>
      </c>
      <c r="G184" s="175">
        <v>506</v>
      </c>
      <c r="H184" s="175">
        <v>32</v>
      </c>
      <c r="I184" s="175">
        <v>4</v>
      </c>
      <c r="J184" s="175">
        <v>3</v>
      </c>
      <c r="K184" s="175"/>
      <c r="L184" s="179">
        <v>1</v>
      </c>
      <c r="N184" s="179">
        <v>9</v>
      </c>
      <c r="V184" s="180" t="s">
        <v>604</v>
      </c>
      <c r="W184" s="172"/>
      <c r="X184" s="173"/>
    </row>
    <row r="185" spans="1:24" x14ac:dyDescent="0.2">
      <c r="A185" s="172" t="s">
        <v>603</v>
      </c>
      <c r="B185" s="173" t="s">
        <v>124</v>
      </c>
      <c r="C185" s="175">
        <v>814</v>
      </c>
      <c r="D185" s="176">
        <v>7</v>
      </c>
      <c r="E185" s="176">
        <v>2</v>
      </c>
      <c r="F185" s="177" t="s">
        <v>548</v>
      </c>
      <c r="G185" s="175">
        <v>591</v>
      </c>
      <c r="H185" s="175">
        <v>29</v>
      </c>
      <c r="I185" s="175">
        <v>4</v>
      </c>
      <c r="J185" s="175">
        <v>2</v>
      </c>
      <c r="K185" s="175"/>
      <c r="L185" s="179">
        <v>5</v>
      </c>
      <c r="M185" s="179">
        <v>1</v>
      </c>
      <c r="N185" s="179">
        <v>7</v>
      </c>
      <c r="O185" s="176">
        <v>10</v>
      </c>
      <c r="P185" s="179">
        <v>0</v>
      </c>
      <c r="W185" s="172"/>
      <c r="X185" s="173"/>
    </row>
    <row r="186" spans="1:24" x14ac:dyDescent="0.2">
      <c r="A186" s="172" t="s">
        <v>603</v>
      </c>
      <c r="B186" s="173" t="s">
        <v>123</v>
      </c>
      <c r="C186" s="175">
        <v>952</v>
      </c>
      <c r="D186" s="176">
        <v>7</v>
      </c>
      <c r="E186" s="176">
        <v>2</v>
      </c>
      <c r="F186" s="177" t="s">
        <v>548</v>
      </c>
      <c r="G186" s="175">
        <v>591</v>
      </c>
      <c r="H186" s="175">
        <v>2</v>
      </c>
      <c r="I186" s="175">
        <v>4</v>
      </c>
      <c r="J186" s="175">
        <v>1</v>
      </c>
      <c r="K186" s="175"/>
      <c r="L186" s="179">
        <v>2</v>
      </c>
      <c r="M186" s="179">
        <v>1</v>
      </c>
      <c r="O186" s="176">
        <v>5</v>
      </c>
      <c r="P186" s="179">
        <v>1</v>
      </c>
      <c r="V186" s="180" t="s">
        <v>604</v>
      </c>
      <c r="W186" s="172"/>
      <c r="X186" s="173"/>
    </row>
    <row r="187" spans="1:24" x14ac:dyDescent="0.2">
      <c r="A187" s="172" t="s">
        <v>603</v>
      </c>
      <c r="B187" s="173" t="s">
        <v>122</v>
      </c>
      <c r="C187" s="175">
        <v>1382</v>
      </c>
      <c r="D187" s="176">
        <v>7</v>
      </c>
      <c r="E187" s="176">
        <v>2</v>
      </c>
      <c r="F187" s="177" t="s">
        <v>211</v>
      </c>
      <c r="G187" s="175">
        <v>512</v>
      </c>
      <c r="H187" s="175">
        <v>9</v>
      </c>
      <c r="I187" s="175">
        <v>4</v>
      </c>
      <c r="J187" s="175">
        <v>2</v>
      </c>
      <c r="K187" s="175"/>
      <c r="L187" s="179">
        <v>2</v>
      </c>
      <c r="M187" s="179">
        <v>1</v>
      </c>
      <c r="O187" s="176">
        <v>5</v>
      </c>
      <c r="P187" s="179">
        <v>0</v>
      </c>
      <c r="W187" s="172"/>
      <c r="X187" s="173"/>
    </row>
    <row r="188" spans="1:24" x14ac:dyDescent="0.2">
      <c r="A188" s="172" t="s">
        <v>603</v>
      </c>
      <c r="B188" s="173" t="s">
        <v>121</v>
      </c>
      <c r="C188" s="175">
        <v>865</v>
      </c>
      <c r="D188" s="176">
        <v>7</v>
      </c>
      <c r="E188" s="176">
        <v>2</v>
      </c>
      <c r="F188" s="177" t="s">
        <v>548</v>
      </c>
      <c r="G188" s="175">
        <v>506</v>
      </c>
      <c r="H188" s="175">
        <v>59</v>
      </c>
      <c r="I188" s="175">
        <v>4</v>
      </c>
      <c r="J188" s="175">
        <v>2</v>
      </c>
      <c r="K188" s="175"/>
      <c r="L188" s="179">
        <v>2</v>
      </c>
      <c r="M188" s="178">
        <v>1</v>
      </c>
      <c r="N188" s="179"/>
      <c r="O188" s="178">
        <v>7</v>
      </c>
      <c r="V188" s="180" t="s">
        <v>602</v>
      </c>
      <c r="W188" s="172"/>
      <c r="X188" s="173"/>
    </row>
    <row r="189" spans="1:24" x14ac:dyDescent="0.2">
      <c r="A189" s="172" t="s">
        <v>603</v>
      </c>
      <c r="B189" s="173" t="s">
        <v>120</v>
      </c>
      <c r="C189" s="175">
        <v>1135</v>
      </c>
      <c r="D189" s="176">
        <v>7</v>
      </c>
      <c r="E189" s="176">
        <v>3</v>
      </c>
      <c r="F189" s="177" t="s">
        <v>275</v>
      </c>
      <c r="G189" s="175">
        <v>593</v>
      </c>
      <c r="H189" s="175">
        <v>51</v>
      </c>
      <c r="I189" s="175">
        <v>4</v>
      </c>
      <c r="J189" s="175">
        <v>4</v>
      </c>
      <c r="K189" s="175"/>
      <c r="L189" s="179">
        <v>2</v>
      </c>
      <c r="N189" s="179"/>
      <c r="O189" s="178">
        <v>5</v>
      </c>
      <c r="W189" s="172"/>
      <c r="X189" s="173"/>
    </row>
    <row r="190" spans="1:24" x14ac:dyDescent="0.2">
      <c r="A190" s="172" t="s">
        <v>603</v>
      </c>
      <c r="B190" s="173" t="s">
        <v>336</v>
      </c>
      <c r="C190" s="175">
        <v>940</v>
      </c>
      <c r="D190" s="176">
        <v>7</v>
      </c>
      <c r="E190" s="176">
        <v>2</v>
      </c>
      <c r="F190" s="177" t="s">
        <v>211</v>
      </c>
      <c r="G190" s="175">
        <v>506</v>
      </c>
      <c r="H190" s="175">
        <v>55</v>
      </c>
      <c r="I190" s="175">
        <v>4</v>
      </c>
      <c r="J190" s="175">
        <v>2</v>
      </c>
      <c r="K190" s="175"/>
      <c r="L190" s="179">
        <v>1</v>
      </c>
      <c r="N190" s="179">
        <v>9</v>
      </c>
      <c r="O190" s="178">
        <v>3</v>
      </c>
      <c r="V190" s="180" t="s">
        <v>604</v>
      </c>
      <c r="W190" s="172"/>
      <c r="X190" s="173"/>
    </row>
    <row r="191" spans="1:24" x14ac:dyDescent="0.2">
      <c r="A191" s="172" t="s">
        <v>603</v>
      </c>
      <c r="B191" s="173" t="s">
        <v>160</v>
      </c>
      <c r="C191" s="175">
        <v>984</v>
      </c>
      <c r="D191" s="176">
        <v>7</v>
      </c>
      <c r="E191" s="176">
        <v>3</v>
      </c>
      <c r="F191" s="177" t="s">
        <v>548</v>
      </c>
      <c r="G191" s="175">
        <v>591</v>
      </c>
      <c r="H191" s="175">
        <v>31</v>
      </c>
      <c r="I191" s="175">
        <v>4</v>
      </c>
      <c r="J191" s="175">
        <v>2</v>
      </c>
      <c r="K191" s="175"/>
      <c r="L191" s="179">
        <v>2</v>
      </c>
      <c r="M191" s="178">
        <v>1</v>
      </c>
      <c r="N191" s="179"/>
      <c r="V191" s="180" t="s">
        <v>602</v>
      </c>
      <c r="W191" s="172"/>
      <c r="X191" s="173"/>
    </row>
    <row r="192" spans="1:24" x14ac:dyDescent="0.2">
      <c r="A192" s="172" t="s">
        <v>603</v>
      </c>
      <c r="B192" s="173" t="s">
        <v>96</v>
      </c>
      <c r="C192" s="175">
        <v>1198</v>
      </c>
      <c r="D192" s="176">
        <v>7</v>
      </c>
      <c r="E192" s="176">
        <v>2</v>
      </c>
      <c r="F192" s="177" t="s">
        <v>548</v>
      </c>
      <c r="G192" s="175">
        <v>508</v>
      </c>
      <c r="H192" s="175">
        <v>1</v>
      </c>
      <c r="I192" s="175">
        <v>4</v>
      </c>
      <c r="J192" s="175">
        <v>2</v>
      </c>
      <c r="K192" s="175"/>
      <c r="L192" s="179">
        <v>1</v>
      </c>
      <c r="N192" s="179">
        <v>8</v>
      </c>
      <c r="W192" s="172"/>
      <c r="X192" s="173"/>
    </row>
    <row r="193" spans="1:24" x14ac:dyDescent="0.2">
      <c r="A193" s="172" t="s">
        <v>603</v>
      </c>
      <c r="B193" s="173" t="s">
        <v>553</v>
      </c>
      <c r="C193" s="175">
        <v>1443</v>
      </c>
      <c r="D193" s="176">
        <v>7</v>
      </c>
      <c r="E193" s="176">
        <v>2</v>
      </c>
      <c r="F193" s="177" t="s">
        <v>211</v>
      </c>
      <c r="G193" s="175">
        <v>512</v>
      </c>
      <c r="H193" s="175">
        <v>22</v>
      </c>
      <c r="I193" s="175">
        <v>1</v>
      </c>
      <c r="J193" s="175">
        <v>1</v>
      </c>
      <c r="K193" s="175"/>
      <c r="L193" s="179">
        <v>1</v>
      </c>
      <c r="N193" s="179">
        <v>9</v>
      </c>
      <c r="W193" s="172"/>
      <c r="X193" s="173"/>
    </row>
    <row r="194" spans="1:24" x14ac:dyDescent="0.2">
      <c r="A194" s="172" t="s">
        <v>603</v>
      </c>
      <c r="B194" s="173" t="s">
        <v>554</v>
      </c>
      <c r="C194" s="175">
        <v>1513</v>
      </c>
      <c r="D194" s="176">
        <v>3</v>
      </c>
      <c r="E194" s="176">
        <v>2</v>
      </c>
      <c r="F194" s="177" t="s">
        <v>211</v>
      </c>
      <c r="G194" s="175">
        <v>512</v>
      </c>
      <c r="H194" s="175">
        <v>6</v>
      </c>
      <c r="I194" s="175">
        <v>4</v>
      </c>
      <c r="J194" s="175">
        <v>2</v>
      </c>
      <c r="K194" s="175"/>
      <c r="L194" s="179">
        <v>1</v>
      </c>
      <c r="N194" s="179">
        <v>10</v>
      </c>
      <c r="P194" s="178">
        <v>1</v>
      </c>
      <c r="V194" s="174" t="s">
        <v>533</v>
      </c>
      <c r="W194" s="172"/>
      <c r="X194" s="173"/>
    </row>
    <row r="195" spans="1:24" x14ac:dyDescent="0.2">
      <c r="A195" s="172" t="s">
        <v>603</v>
      </c>
      <c r="B195" s="173" t="s">
        <v>564</v>
      </c>
      <c r="C195" s="175">
        <v>1327</v>
      </c>
      <c r="D195" s="176">
        <v>7</v>
      </c>
      <c r="E195" s="176">
        <v>1</v>
      </c>
      <c r="F195" s="177" t="s">
        <v>211</v>
      </c>
      <c r="G195" s="175">
        <v>595</v>
      </c>
      <c r="H195" s="175">
        <v>43</v>
      </c>
      <c r="I195" s="175">
        <v>4</v>
      </c>
      <c r="J195" s="175">
        <v>3</v>
      </c>
      <c r="K195" s="175"/>
      <c r="L195" s="179">
        <v>2</v>
      </c>
      <c r="M195" s="178">
        <v>1</v>
      </c>
      <c r="N195" s="179"/>
      <c r="W195" s="172"/>
      <c r="X195" s="173"/>
    </row>
    <row r="196" spans="1:24" x14ac:dyDescent="0.2">
      <c r="A196" s="172" t="s">
        <v>605</v>
      </c>
      <c r="B196" s="173" t="s">
        <v>126</v>
      </c>
      <c r="C196" s="175">
        <v>737</v>
      </c>
      <c r="D196" s="176">
        <v>6</v>
      </c>
      <c r="E196" s="176">
        <v>1</v>
      </c>
      <c r="F196" s="177" t="s">
        <v>211</v>
      </c>
      <c r="G196" s="175">
        <v>506</v>
      </c>
      <c r="H196" s="175">
        <v>25</v>
      </c>
      <c r="I196" s="175">
        <v>4</v>
      </c>
      <c r="J196" s="175">
        <v>4</v>
      </c>
      <c r="K196" s="175"/>
      <c r="L196" s="179"/>
      <c r="N196" s="179">
        <v>2</v>
      </c>
      <c r="P196" s="178">
        <v>2</v>
      </c>
      <c r="W196" s="172"/>
      <c r="X196" s="173"/>
    </row>
    <row r="197" spans="1:24" x14ac:dyDescent="0.2">
      <c r="A197" s="172" t="s">
        <v>605</v>
      </c>
      <c r="B197" s="173" t="s">
        <v>132</v>
      </c>
      <c r="C197" s="175">
        <v>1201</v>
      </c>
      <c r="D197" s="176">
        <v>6</v>
      </c>
      <c r="E197" s="176">
        <v>1</v>
      </c>
      <c r="F197" s="177" t="s">
        <v>548</v>
      </c>
      <c r="G197" s="175">
        <v>596</v>
      </c>
      <c r="H197" s="175">
        <v>17</v>
      </c>
      <c r="I197" s="175">
        <v>0</v>
      </c>
      <c r="J197" s="175">
        <v>1</v>
      </c>
      <c r="K197" s="175"/>
      <c r="L197" s="179">
        <v>2</v>
      </c>
      <c r="N197" s="179">
        <v>2</v>
      </c>
      <c r="Q197" s="178">
        <v>1</v>
      </c>
      <c r="W197" s="172"/>
      <c r="X197" s="173"/>
    </row>
    <row r="198" spans="1:24" x14ac:dyDescent="0.2">
      <c r="A198" s="172" t="s">
        <v>605</v>
      </c>
      <c r="B198" s="173" t="s">
        <v>130</v>
      </c>
      <c r="C198" s="175">
        <v>948</v>
      </c>
      <c r="D198" s="176">
        <v>6</v>
      </c>
      <c r="E198" s="176">
        <v>1</v>
      </c>
      <c r="F198" s="177" t="s">
        <v>548</v>
      </c>
      <c r="G198" s="175">
        <v>506</v>
      </c>
      <c r="H198" s="175">
        <v>55</v>
      </c>
      <c r="I198" s="175">
        <v>4</v>
      </c>
      <c r="J198" s="175">
        <v>1</v>
      </c>
      <c r="K198" s="175"/>
      <c r="L198" s="179">
        <v>1</v>
      </c>
      <c r="N198" s="179">
        <v>2</v>
      </c>
      <c r="P198" s="178">
        <v>2</v>
      </c>
      <c r="W198" s="172"/>
      <c r="X198" s="173"/>
    </row>
    <row r="199" spans="1:24" x14ac:dyDescent="0.2">
      <c r="A199" s="183" t="s">
        <v>605</v>
      </c>
      <c r="B199" s="184" t="s">
        <v>129</v>
      </c>
      <c r="C199" s="165">
        <v>602</v>
      </c>
      <c r="D199" s="166">
        <v>6</v>
      </c>
      <c r="E199" s="166">
        <v>1</v>
      </c>
      <c r="F199" s="167" t="s">
        <v>211</v>
      </c>
      <c r="G199" s="165">
        <v>506</v>
      </c>
      <c r="H199" s="165">
        <v>50</v>
      </c>
      <c r="I199" s="165">
        <v>4</v>
      </c>
      <c r="J199" s="165">
        <v>1</v>
      </c>
      <c r="K199" s="165"/>
      <c r="L199" s="170">
        <v>2</v>
      </c>
      <c r="M199" s="185"/>
      <c r="N199" s="170">
        <v>2</v>
      </c>
      <c r="O199" s="185"/>
      <c r="P199" s="185"/>
      <c r="Q199" s="185"/>
      <c r="R199" s="185"/>
      <c r="S199" s="185"/>
      <c r="T199" s="185"/>
      <c r="U199" s="185"/>
      <c r="V199" s="186"/>
      <c r="W199" s="172"/>
      <c r="X199" s="173"/>
    </row>
    <row r="200" spans="1:24" x14ac:dyDescent="0.2">
      <c r="A200" s="173"/>
      <c r="B200" s="173"/>
      <c r="C200" s="175"/>
      <c r="D200" s="176"/>
      <c r="E200" s="176"/>
      <c r="F200" s="176"/>
      <c r="G200" s="175"/>
      <c r="H200" s="175"/>
      <c r="I200" s="175"/>
      <c r="J200" s="175"/>
      <c r="K200" s="175"/>
      <c r="L200" s="179"/>
      <c r="N200" s="179"/>
      <c r="W200" s="173"/>
      <c r="X200" s="173"/>
    </row>
    <row r="201" spans="1:24" x14ac:dyDescent="0.2">
      <c r="A201" s="173"/>
      <c r="B201" s="173"/>
      <c r="C201" s="175"/>
      <c r="D201" s="176"/>
      <c r="E201" s="176"/>
      <c r="F201" s="176"/>
      <c r="G201" s="175"/>
      <c r="H201" s="175"/>
      <c r="I201" s="175"/>
      <c r="J201" s="175"/>
      <c r="K201" s="175"/>
      <c r="L201" s="179"/>
      <c r="N201" s="179"/>
      <c r="W201" s="173"/>
      <c r="X201" s="173"/>
    </row>
    <row r="202" spans="1:24" x14ac:dyDescent="0.2">
      <c r="A202" s="173"/>
      <c r="B202" s="173"/>
      <c r="C202" s="175"/>
      <c r="D202" s="176"/>
      <c r="E202" s="176"/>
      <c r="F202" s="176"/>
      <c r="G202" s="175"/>
      <c r="H202" s="175"/>
      <c r="I202" s="175"/>
      <c r="J202" s="175"/>
      <c r="K202" s="175"/>
      <c r="L202" s="179"/>
      <c r="N202" s="179"/>
      <c r="W202" s="173"/>
      <c r="X202" s="173"/>
    </row>
    <row r="203" spans="1:24" x14ac:dyDescent="0.2">
      <c r="A203" s="173"/>
      <c r="B203" s="173"/>
      <c r="C203" s="175"/>
      <c r="D203" s="176"/>
      <c r="E203" s="176"/>
      <c r="F203" s="176"/>
      <c r="G203" s="175"/>
      <c r="H203" s="175"/>
      <c r="I203" s="175"/>
      <c r="J203" s="175"/>
      <c r="K203" s="175"/>
      <c r="L203" s="179"/>
      <c r="N203" s="179"/>
      <c r="W203" s="173"/>
      <c r="X203" s="173"/>
    </row>
    <row r="204" spans="1:24" x14ac:dyDescent="0.2">
      <c r="A204" s="173"/>
      <c r="B204" s="173"/>
      <c r="C204" s="175"/>
      <c r="D204" s="176"/>
      <c r="E204" s="176"/>
      <c r="F204" s="176"/>
      <c r="G204" s="175"/>
      <c r="H204" s="175"/>
      <c r="I204" s="175"/>
      <c r="J204" s="175"/>
      <c r="K204" s="175"/>
      <c r="L204" s="179"/>
      <c r="N204" s="179"/>
      <c r="W204" s="173"/>
      <c r="X204" s="173"/>
    </row>
    <row r="205" spans="1:24" x14ac:dyDescent="0.2">
      <c r="A205" s="173"/>
      <c r="B205" s="173"/>
      <c r="C205" s="175"/>
      <c r="D205" s="176"/>
      <c r="E205" s="176"/>
      <c r="F205" s="176"/>
      <c r="G205" s="175"/>
      <c r="H205" s="175"/>
      <c r="I205" s="175"/>
      <c r="J205" s="175"/>
      <c r="K205" s="175"/>
      <c r="L205" s="179"/>
      <c r="N205" s="179"/>
      <c r="W205" s="173"/>
      <c r="X205" s="173"/>
    </row>
    <row r="206" spans="1:24" x14ac:dyDescent="0.2">
      <c r="A206" s="173"/>
      <c r="B206" s="173"/>
      <c r="C206" s="175"/>
      <c r="D206" s="176"/>
      <c r="E206" s="176"/>
      <c r="F206" s="176"/>
      <c r="G206" s="175"/>
      <c r="H206" s="175"/>
      <c r="I206" s="175"/>
      <c r="J206" s="175"/>
      <c r="K206" s="175"/>
      <c r="L206" s="179"/>
      <c r="N206" s="179"/>
      <c r="W206" s="173"/>
      <c r="X206" s="173"/>
    </row>
    <row r="207" spans="1:24" x14ac:dyDescent="0.2">
      <c r="A207" s="173"/>
      <c r="B207" s="173"/>
      <c r="C207" s="175"/>
      <c r="D207" s="176"/>
      <c r="E207" s="176"/>
      <c r="F207" s="176"/>
      <c r="G207" s="175"/>
      <c r="H207" s="175"/>
      <c r="I207" s="175"/>
      <c r="J207" s="175"/>
      <c r="K207" s="175"/>
      <c r="L207" s="179"/>
      <c r="N207" s="179"/>
      <c r="W207" s="173"/>
      <c r="X207" s="173"/>
    </row>
    <row r="208" spans="1:24" x14ac:dyDescent="0.2">
      <c r="A208" s="173"/>
      <c r="B208" s="173"/>
      <c r="C208" s="175"/>
      <c r="D208" s="176"/>
      <c r="E208" s="176"/>
      <c r="F208" s="176"/>
      <c r="G208" s="175"/>
      <c r="H208" s="175"/>
      <c r="I208" s="175"/>
      <c r="J208" s="175"/>
      <c r="K208" s="175"/>
      <c r="L208" s="179"/>
      <c r="N208" s="179"/>
      <c r="W208" s="173"/>
      <c r="X208" s="173"/>
    </row>
    <row r="209" spans="1:24" x14ac:dyDescent="0.2">
      <c r="A209" s="173"/>
      <c r="B209" s="173"/>
      <c r="C209" s="175"/>
      <c r="D209" s="176"/>
      <c r="E209" s="176"/>
      <c r="F209" s="176"/>
      <c r="G209" s="175"/>
      <c r="H209" s="175"/>
      <c r="I209" s="175"/>
      <c r="J209" s="175"/>
      <c r="K209" s="175"/>
      <c r="L209" s="179"/>
      <c r="N209" s="179"/>
      <c r="W209" s="173"/>
      <c r="X209" s="173"/>
    </row>
    <row r="210" spans="1:24" x14ac:dyDescent="0.2">
      <c r="A210" s="173"/>
      <c r="B210" s="173"/>
      <c r="C210" s="175"/>
      <c r="D210" s="176"/>
      <c r="E210" s="176"/>
      <c r="F210" s="176"/>
      <c r="G210" s="175"/>
      <c r="H210" s="175"/>
      <c r="I210" s="175"/>
      <c r="J210" s="175"/>
      <c r="K210" s="175"/>
      <c r="L210" s="179"/>
      <c r="N210" s="179"/>
      <c r="W210" s="173"/>
      <c r="X210" s="173"/>
    </row>
    <row r="211" spans="1:24" x14ac:dyDescent="0.2">
      <c r="A211" s="173"/>
      <c r="B211" s="173"/>
      <c r="C211" s="175"/>
      <c r="D211" s="176"/>
      <c r="E211" s="176"/>
      <c r="F211" s="176"/>
      <c r="G211" s="175"/>
      <c r="H211" s="175"/>
      <c r="I211" s="175"/>
      <c r="J211" s="175"/>
      <c r="K211" s="175"/>
      <c r="L211" s="179"/>
      <c r="N211" s="179"/>
      <c r="W211" s="173"/>
      <c r="X211" s="173"/>
    </row>
    <row r="212" spans="1:24" x14ac:dyDescent="0.2">
      <c r="A212" s="173"/>
      <c r="B212" s="173"/>
      <c r="C212" s="175"/>
      <c r="D212" s="176"/>
      <c r="E212" s="176"/>
      <c r="F212" s="176"/>
      <c r="G212" s="175"/>
      <c r="H212" s="175"/>
      <c r="I212" s="175"/>
      <c r="J212" s="175"/>
      <c r="K212" s="175"/>
      <c r="L212" s="179"/>
      <c r="N212" s="179"/>
      <c r="W212" s="173"/>
      <c r="X212" s="173"/>
    </row>
    <row r="213" spans="1:24" x14ac:dyDescent="0.2">
      <c r="A213" s="173"/>
      <c r="B213" s="173"/>
      <c r="C213" s="175"/>
      <c r="D213" s="176"/>
      <c r="E213" s="176"/>
      <c r="F213" s="176"/>
      <c r="G213" s="175"/>
      <c r="H213" s="175"/>
      <c r="I213" s="175"/>
      <c r="J213" s="175"/>
      <c r="K213" s="175"/>
      <c r="L213" s="179"/>
      <c r="N213" s="179"/>
      <c r="W213" s="173"/>
      <c r="X213" s="173"/>
    </row>
    <row r="214" spans="1:24" x14ac:dyDescent="0.2">
      <c r="A214" s="173"/>
      <c r="B214" s="173"/>
      <c r="C214" s="175"/>
      <c r="D214" s="176"/>
      <c r="E214" s="176"/>
      <c r="F214" s="176"/>
      <c r="G214" s="175"/>
      <c r="H214" s="175"/>
      <c r="I214" s="175"/>
      <c r="J214" s="175"/>
      <c r="K214" s="175"/>
      <c r="L214" s="179"/>
      <c r="N214" s="179"/>
      <c r="W214" s="173"/>
      <c r="X214" s="173"/>
    </row>
    <row r="215" spans="1:24" x14ac:dyDescent="0.2">
      <c r="A215" s="173"/>
      <c r="B215" s="173"/>
      <c r="C215" s="175"/>
      <c r="D215" s="176"/>
      <c r="E215" s="176"/>
      <c r="F215" s="176"/>
      <c r="G215" s="175"/>
      <c r="H215" s="175"/>
      <c r="I215" s="175"/>
      <c r="J215" s="175"/>
      <c r="K215" s="175"/>
      <c r="L215" s="179"/>
      <c r="N215" s="179"/>
      <c r="W215" s="173"/>
      <c r="X215" s="173"/>
    </row>
    <row r="216" spans="1:24" x14ac:dyDescent="0.2">
      <c r="A216" s="173"/>
      <c r="B216" s="173"/>
      <c r="C216" s="175"/>
      <c r="D216" s="176"/>
      <c r="E216" s="176"/>
      <c r="F216" s="176"/>
      <c r="G216" s="175"/>
      <c r="H216" s="175"/>
      <c r="I216" s="175"/>
      <c r="J216" s="175"/>
      <c r="K216" s="175"/>
      <c r="L216" s="179"/>
      <c r="N216" s="179"/>
      <c r="W216" s="173"/>
      <c r="X216" s="173"/>
    </row>
    <row r="217" spans="1:24" x14ac:dyDescent="0.2">
      <c r="A217" s="173"/>
      <c r="B217" s="173"/>
      <c r="C217" s="175"/>
      <c r="D217" s="176"/>
      <c r="E217" s="176"/>
      <c r="F217" s="176"/>
      <c r="G217" s="175"/>
      <c r="H217" s="175"/>
      <c r="I217" s="175"/>
      <c r="J217" s="175"/>
      <c r="K217" s="175"/>
      <c r="L217" s="179"/>
      <c r="N217" s="179"/>
      <c r="W217" s="173"/>
      <c r="X217" s="173"/>
    </row>
    <row r="218" spans="1:24" x14ac:dyDescent="0.2">
      <c r="A218" s="173"/>
      <c r="B218" s="173"/>
      <c r="C218" s="175"/>
      <c r="D218" s="176"/>
      <c r="E218" s="176"/>
      <c r="F218" s="176"/>
      <c r="G218" s="175"/>
      <c r="H218" s="175"/>
      <c r="I218" s="175"/>
      <c r="J218" s="175"/>
      <c r="K218" s="175"/>
      <c r="L218" s="179"/>
      <c r="N218" s="179"/>
      <c r="W218" s="173"/>
      <c r="X218" s="173"/>
    </row>
    <row r="219" spans="1:24" x14ac:dyDescent="0.2">
      <c r="A219" s="173"/>
      <c r="B219" s="173"/>
      <c r="C219" s="175"/>
      <c r="D219" s="176"/>
      <c r="E219" s="176"/>
      <c r="F219" s="176"/>
      <c r="G219" s="175"/>
      <c r="H219" s="175"/>
      <c r="I219" s="175"/>
      <c r="J219" s="175"/>
      <c r="K219" s="175"/>
      <c r="L219" s="179"/>
      <c r="N219" s="179"/>
      <c r="W219" s="173"/>
      <c r="X219" s="173"/>
    </row>
    <row r="220" spans="1:24" x14ac:dyDescent="0.2">
      <c r="A220" s="173"/>
      <c r="B220" s="173"/>
      <c r="C220" s="175"/>
      <c r="D220" s="176"/>
      <c r="E220" s="176"/>
      <c r="F220" s="176"/>
      <c r="G220" s="175"/>
      <c r="H220" s="175"/>
      <c r="I220" s="175"/>
      <c r="J220" s="175"/>
      <c r="K220" s="175"/>
      <c r="L220" s="179"/>
      <c r="N220" s="179"/>
      <c r="W220" s="173"/>
      <c r="X220" s="173"/>
    </row>
    <row r="221" spans="1:24" x14ac:dyDescent="0.2">
      <c r="A221" s="173"/>
      <c r="B221" s="173"/>
      <c r="C221" s="175"/>
      <c r="D221" s="176"/>
      <c r="E221" s="176"/>
      <c r="F221" s="176"/>
      <c r="G221" s="175"/>
      <c r="H221" s="175"/>
      <c r="I221" s="175"/>
      <c r="J221" s="175"/>
      <c r="K221" s="175"/>
      <c r="L221" s="179"/>
      <c r="N221" s="179"/>
      <c r="W221" s="173"/>
      <c r="X221" s="173"/>
    </row>
    <row r="222" spans="1:24" x14ac:dyDescent="0.2">
      <c r="A222" s="173"/>
      <c r="B222" s="173"/>
      <c r="C222" s="175"/>
      <c r="D222" s="176"/>
      <c r="E222" s="176"/>
      <c r="F222" s="176"/>
      <c r="G222" s="175"/>
      <c r="H222" s="175"/>
      <c r="I222" s="175"/>
      <c r="J222" s="175"/>
      <c r="K222" s="175"/>
      <c r="L222" s="179"/>
      <c r="N222" s="179"/>
      <c r="W222" s="173"/>
      <c r="X222" s="173"/>
    </row>
    <row r="223" spans="1:24" x14ac:dyDescent="0.2">
      <c r="A223" s="173"/>
      <c r="B223" s="173"/>
      <c r="C223" s="175"/>
      <c r="D223" s="176"/>
      <c r="E223" s="176"/>
      <c r="F223" s="176"/>
      <c r="G223" s="175"/>
      <c r="H223" s="175"/>
      <c r="I223" s="175"/>
      <c r="J223" s="175"/>
      <c r="K223" s="175"/>
      <c r="L223" s="179"/>
      <c r="N223" s="179"/>
      <c r="W223" s="173"/>
      <c r="X223" s="173"/>
    </row>
    <row r="224" spans="1:24" x14ac:dyDescent="0.2">
      <c r="A224" s="173"/>
      <c r="B224" s="173"/>
      <c r="C224" s="175"/>
      <c r="D224" s="176"/>
      <c r="E224" s="176"/>
      <c r="F224" s="176"/>
      <c r="G224" s="175"/>
      <c r="H224" s="175"/>
      <c r="I224" s="175"/>
      <c r="J224" s="175"/>
      <c r="K224" s="175"/>
      <c r="L224" s="179"/>
      <c r="N224" s="179"/>
      <c r="W224" s="173"/>
      <c r="X224" s="173"/>
    </row>
    <row r="225" spans="1:24" x14ac:dyDescent="0.2">
      <c r="A225" s="173"/>
      <c r="B225" s="173"/>
      <c r="C225" s="175"/>
      <c r="D225" s="176"/>
      <c r="E225" s="176"/>
      <c r="F225" s="176"/>
      <c r="G225" s="175"/>
      <c r="H225" s="175"/>
      <c r="I225" s="175"/>
      <c r="J225" s="175"/>
      <c r="K225" s="175"/>
      <c r="L225" s="179"/>
      <c r="N225" s="179"/>
      <c r="W225" s="173"/>
      <c r="X225" s="173"/>
    </row>
    <row r="226" spans="1:24" x14ac:dyDescent="0.2">
      <c r="A226" s="173"/>
      <c r="B226" s="173"/>
      <c r="C226" s="175"/>
      <c r="D226" s="176"/>
      <c r="E226" s="176"/>
      <c r="F226" s="176"/>
      <c r="G226" s="175"/>
      <c r="H226" s="175"/>
      <c r="I226" s="175"/>
      <c r="J226" s="175"/>
      <c r="K226" s="175"/>
      <c r="L226" s="179"/>
      <c r="N226" s="179"/>
      <c r="W226" s="173"/>
      <c r="X226" s="173"/>
    </row>
    <row r="227" spans="1:24" x14ac:dyDescent="0.2">
      <c r="A227" s="173"/>
      <c r="B227" s="173"/>
      <c r="C227" s="175"/>
      <c r="D227" s="176"/>
      <c r="E227" s="176"/>
      <c r="F227" s="176"/>
      <c r="G227" s="175"/>
      <c r="H227" s="175"/>
      <c r="I227" s="175"/>
      <c r="J227" s="175"/>
      <c r="K227" s="175"/>
      <c r="L227" s="179"/>
      <c r="N227" s="179"/>
      <c r="W227" s="173"/>
      <c r="X227" s="173"/>
    </row>
    <row r="228" spans="1:24" x14ac:dyDescent="0.2">
      <c r="A228" s="173"/>
      <c r="B228" s="173"/>
      <c r="C228" s="175"/>
      <c r="D228" s="176"/>
      <c r="E228" s="176"/>
      <c r="F228" s="176"/>
      <c r="G228" s="175"/>
      <c r="H228" s="175"/>
      <c r="I228" s="175"/>
      <c r="J228" s="175"/>
      <c r="K228" s="175"/>
      <c r="L228" s="179"/>
      <c r="N228" s="179"/>
      <c r="W228" s="173"/>
      <c r="X228" s="173"/>
    </row>
    <row r="229" spans="1:24" x14ac:dyDescent="0.2">
      <c r="A229" s="173"/>
      <c r="B229" s="173"/>
      <c r="C229" s="175"/>
      <c r="D229" s="176"/>
      <c r="E229" s="176"/>
      <c r="F229" s="176"/>
      <c r="G229" s="175"/>
      <c r="H229" s="175"/>
      <c r="I229" s="175"/>
      <c r="J229" s="175"/>
      <c r="K229" s="175"/>
      <c r="L229" s="179"/>
      <c r="N229" s="179"/>
      <c r="W229" s="173"/>
      <c r="X229" s="173"/>
    </row>
    <row r="230" spans="1:24" x14ac:dyDescent="0.2">
      <c r="A230" s="173"/>
      <c r="B230" s="173"/>
      <c r="C230" s="175"/>
      <c r="D230" s="176"/>
      <c r="E230" s="176"/>
      <c r="F230" s="176"/>
      <c r="G230" s="175"/>
      <c r="H230" s="175"/>
      <c r="I230" s="175"/>
      <c r="J230" s="175"/>
      <c r="K230" s="175"/>
      <c r="L230" s="179"/>
      <c r="N230" s="179"/>
      <c r="W230" s="173"/>
      <c r="X230" s="173"/>
    </row>
    <row r="231" spans="1:24" x14ac:dyDescent="0.2">
      <c r="A231" s="173"/>
      <c r="B231" s="173"/>
      <c r="C231" s="175"/>
      <c r="D231" s="176"/>
      <c r="E231" s="176"/>
      <c r="F231" s="176"/>
      <c r="G231" s="175"/>
      <c r="H231" s="175"/>
      <c r="I231" s="175"/>
      <c r="J231" s="175"/>
      <c r="K231" s="175"/>
      <c r="L231" s="179"/>
      <c r="N231" s="179"/>
      <c r="W231" s="173"/>
      <c r="X231" s="173"/>
    </row>
    <row r="232" spans="1:24" x14ac:dyDescent="0.2">
      <c r="A232" s="173"/>
      <c r="B232" s="173"/>
      <c r="C232" s="175"/>
      <c r="D232" s="176"/>
      <c r="E232" s="176"/>
      <c r="F232" s="176"/>
      <c r="G232" s="175"/>
      <c r="H232" s="175"/>
      <c r="I232" s="175"/>
      <c r="J232" s="175"/>
      <c r="K232" s="175"/>
      <c r="L232" s="179"/>
      <c r="N232" s="179"/>
      <c r="W232" s="173"/>
      <c r="X232" s="173"/>
    </row>
    <row r="233" spans="1:24" x14ac:dyDescent="0.2">
      <c r="A233" s="173"/>
      <c r="B233" s="173"/>
      <c r="C233" s="175"/>
      <c r="D233" s="176"/>
      <c r="E233" s="176"/>
      <c r="F233" s="176"/>
      <c r="G233" s="175"/>
      <c r="H233" s="175"/>
      <c r="I233" s="175"/>
      <c r="J233" s="175"/>
      <c r="K233" s="175"/>
      <c r="L233" s="179"/>
      <c r="N233" s="179"/>
      <c r="W233" s="173"/>
      <c r="X233" s="173"/>
    </row>
    <row r="234" spans="1:24" x14ac:dyDescent="0.2">
      <c r="A234" s="173"/>
      <c r="B234" s="173"/>
      <c r="C234" s="175"/>
      <c r="D234" s="176"/>
      <c r="E234" s="176"/>
      <c r="F234" s="176"/>
      <c r="G234" s="175"/>
      <c r="H234" s="175"/>
      <c r="I234" s="175"/>
      <c r="J234" s="175"/>
      <c r="K234" s="175"/>
      <c r="L234" s="179"/>
      <c r="N234" s="179"/>
      <c r="W234" s="173"/>
      <c r="X234" s="173"/>
    </row>
    <row r="235" spans="1:24" x14ac:dyDescent="0.2">
      <c r="A235" s="173"/>
      <c r="B235" s="173"/>
      <c r="C235" s="175"/>
      <c r="D235" s="176"/>
      <c r="E235" s="176"/>
      <c r="F235" s="176"/>
      <c r="G235" s="175"/>
      <c r="H235" s="175"/>
      <c r="I235" s="175"/>
      <c r="J235" s="175"/>
      <c r="K235" s="175"/>
      <c r="L235" s="179"/>
      <c r="N235" s="179"/>
      <c r="W235" s="173"/>
      <c r="X235" s="173"/>
    </row>
    <row r="236" spans="1:24" x14ac:dyDescent="0.2">
      <c r="A236" s="173"/>
      <c r="B236" s="173"/>
      <c r="C236" s="175"/>
      <c r="D236" s="176"/>
      <c r="E236" s="176"/>
      <c r="F236" s="176"/>
      <c r="G236" s="175"/>
      <c r="H236" s="175"/>
      <c r="I236" s="175"/>
      <c r="J236" s="175"/>
      <c r="K236" s="175"/>
      <c r="L236" s="179"/>
      <c r="N236" s="179"/>
      <c r="W236" s="173"/>
      <c r="X236" s="173"/>
    </row>
    <row r="237" spans="1:24" x14ac:dyDescent="0.2">
      <c r="A237" s="173"/>
      <c r="B237" s="173"/>
      <c r="C237" s="175"/>
      <c r="D237" s="176"/>
      <c r="E237" s="176"/>
      <c r="F237" s="176"/>
      <c r="G237" s="175"/>
      <c r="H237" s="175"/>
      <c r="I237" s="175"/>
      <c r="J237" s="175"/>
      <c r="K237" s="175"/>
      <c r="L237" s="179"/>
      <c r="N237" s="179"/>
      <c r="W237" s="173"/>
      <c r="X237" s="173"/>
    </row>
    <row r="238" spans="1:24" x14ac:dyDescent="0.2">
      <c r="A238" s="173"/>
      <c r="B238" s="173"/>
      <c r="C238" s="175"/>
      <c r="D238" s="176"/>
      <c r="E238" s="176"/>
      <c r="F238" s="176"/>
      <c r="G238" s="175"/>
      <c r="H238" s="175"/>
      <c r="I238" s="175"/>
      <c r="J238" s="175"/>
      <c r="K238" s="175"/>
      <c r="L238" s="179"/>
      <c r="N238" s="179"/>
      <c r="W238" s="173"/>
      <c r="X238" s="173"/>
    </row>
    <row r="239" spans="1:24" x14ac:dyDescent="0.2">
      <c r="A239" s="173"/>
      <c r="B239" s="173"/>
      <c r="C239" s="175"/>
      <c r="D239" s="176"/>
      <c r="E239" s="176"/>
      <c r="F239" s="176"/>
      <c r="G239" s="175"/>
      <c r="H239" s="175"/>
      <c r="I239" s="175"/>
      <c r="J239" s="175"/>
      <c r="K239" s="175"/>
      <c r="L239" s="179"/>
      <c r="N239" s="179"/>
      <c r="W239" s="173"/>
      <c r="X239" s="173"/>
    </row>
    <row r="240" spans="1:24" x14ac:dyDescent="0.2">
      <c r="A240" s="173"/>
      <c r="B240" s="173"/>
      <c r="C240" s="175"/>
      <c r="D240" s="176"/>
      <c r="E240" s="176"/>
      <c r="F240" s="176"/>
      <c r="G240" s="175"/>
      <c r="H240" s="175"/>
      <c r="I240" s="175"/>
      <c r="J240" s="175"/>
      <c r="K240" s="175"/>
      <c r="L240" s="179"/>
      <c r="N240" s="179"/>
      <c r="W240" s="173"/>
      <c r="X240" s="173"/>
    </row>
    <row r="241" spans="1:24" x14ac:dyDescent="0.2">
      <c r="A241" s="173"/>
      <c r="B241" s="173"/>
      <c r="C241" s="175"/>
      <c r="D241" s="176"/>
      <c r="E241" s="176"/>
      <c r="F241" s="176"/>
      <c r="G241" s="175"/>
      <c r="H241" s="175"/>
      <c r="I241" s="175"/>
      <c r="J241" s="175"/>
      <c r="K241" s="175"/>
      <c r="L241" s="179"/>
      <c r="N241" s="179"/>
      <c r="W241" s="173"/>
      <c r="X241" s="173"/>
    </row>
    <row r="242" spans="1:24" x14ac:dyDescent="0.2">
      <c r="A242" s="173"/>
      <c r="B242" s="173"/>
      <c r="C242" s="175"/>
      <c r="D242" s="176"/>
      <c r="E242" s="176"/>
      <c r="F242" s="176"/>
      <c r="G242" s="175"/>
      <c r="H242" s="175"/>
      <c r="I242" s="175"/>
      <c r="J242" s="175"/>
      <c r="K242" s="175"/>
      <c r="L242" s="179"/>
      <c r="N242" s="179"/>
      <c r="W242" s="173"/>
      <c r="X242" s="173"/>
    </row>
    <row r="243" spans="1:24" x14ac:dyDescent="0.2">
      <c r="A243" s="173"/>
      <c r="B243" s="173"/>
      <c r="C243" s="175"/>
      <c r="D243" s="176"/>
      <c r="E243" s="176"/>
      <c r="F243" s="176"/>
      <c r="G243" s="175"/>
      <c r="H243" s="175"/>
      <c r="I243" s="175"/>
      <c r="J243" s="175"/>
      <c r="K243" s="175"/>
      <c r="L243" s="179"/>
      <c r="N243" s="179"/>
      <c r="W243" s="173"/>
      <c r="X243" s="173"/>
    </row>
    <row r="244" spans="1:24" x14ac:dyDescent="0.2">
      <c r="A244" s="173"/>
      <c r="B244" s="173"/>
      <c r="C244" s="175"/>
      <c r="D244" s="176"/>
      <c r="E244" s="176"/>
      <c r="F244" s="176"/>
      <c r="G244" s="175"/>
      <c r="H244" s="175"/>
      <c r="I244" s="175"/>
      <c r="J244" s="175"/>
      <c r="K244" s="175"/>
      <c r="L244" s="179"/>
      <c r="N244" s="179"/>
      <c r="W244" s="173"/>
      <c r="X244" s="173"/>
    </row>
    <row r="245" spans="1:24" x14ac:dyDescent="0.2">
      <c r="A245" s="173"/>
      <c r="B245" s="173"/>
      <c r="C245" s="175"/>
      <c r="D245" s="176"/>
      <c r="E245" s="176"/>
      <c r="F245" s="176"/>
      <c r="G245" s="175"/>
      <c r="H245" s="175"/>
      <c r="I245" s="175"/>
      <c r="J245" s="175"/>
      <c r="K245" s="175"/>
      <c r="L245" s="179"/>
      <c r="N245" s="179"/>
      <c r="W245" s="173"/>
      <c r="X245" s="173"/>
    </row>
    <row r="246" spans="1:24" x14ac:dyDescent="0.2">
      <c r="A246" s="173"/>
      <c r="B246" s="173"/>
      <c r="C246" s="175"/>
      <c r="D246" s="176"/>
      <c r="E246" s="176"/>
      <c r="F246" s="176"/>
      <c r="G246" s="175"/>
      <c r="H246" s="175"/>
      <c r="I246" s="175"/>
      <c r="J246" s="175"/>
      <c r="K246" s="175"/>
      <c r="L246" s="179"/>
      <c r="N246" s="179"/>
      <c r="W246" s="173"/>
      <c r="X246" s="173"/>
    </row>
    <row r="247" spans="1:24" x14ac:dyDescent="0.2">
      <c r="A247" s="173"/>
      <c r="B247" s="173"/>
      <c r="C247" s="175"/>
      <c r="D247" s="176"/>
      <c r="E247" s="176"/>
      <c r="F247" s="176"/>
      <c r="G247" s="175"/>
      <c r="H247" s="175"/>
      <c r="I247" s="175"/>
      <c r="J247" s="175"/>
      <c r="K247" s="175"/>
      <c r="L247" s="179"/>
      <c r="N247" s="179"/>
      <c r="W247" s="173"/>
      <c r="X247" s="173"/>
    </row>
    <row r="248" spans="1:24" x14ac:dyDescent="0.2">
      <c r="A248" s="173"/>
      <c r="B248" s="173"/>
      <c r="C248" s="175"/>
      <c r="D248" s="176"/>
      <c r="E248" s="176"/>
      <c r="F248" s="176"/>
      <c r="G248" s="175"/>
      <c r="H248" s="175"/>
      <c r="I248" s="175"/>
      <c r="J248" s="175"/>
      <c r="K248" s="175"/>
      <c r="L248" s="179"/>
      <c r="N248" s="179"/>
      <c r="W248" s="173"/>
      <c r="X248" s="173"/>
    </row>
    <row r="249" spans="1:24" x14ac:dyDescent="0.2">
      <c r="A249" s="173"/>
      <c r="B249" s="173"/>
      <c r="C249" s="175"/>
      <c r="D249" s="176"/>
      <c r="E249" s="176"/>
      <c r="F249" s="176"/>
      <c r="G249" s="175"/>
      <c r="H249" s="175"/>
      <c r="I249" s="175"/>
      <c r="J249" s="175"/>
      <c r="K249" s="175"/>
      <c r="L249" s="179"/>
      <c r="N249" s="179"/>
      <c r="W249" s="173"/>
      <c r="X249" s="173"/>
    </row>
    <row r="250" spans="1:24" x14ac:dyDescent="0.2">
      <c r="A250" s="173"/>
      <c r="B250" s="173"/>
      <c r="C250" s="175"/>
      <c r="D250" s="176"/>
      <c r="E250" s="176"/>
      <c r="F250" s="176"/>
      <c r="G250" s="175"/>
      <c r="H250" s="175"/>
      <c r="I250" s="175"/>
      <c r="J250" s="175"/>
      <c r="K250" s="175"/>
      <c r="L250" s="179"/>
      <c r="N250" s="179"/>
      <c r="W250" s="173"/>
      <c r="X250" s="173"/>
    </row>
    <row r="251" spans="1:24" x14ac:dyDescent="0.2">
      <c r="A251" s="173"/>
      <c r="B251" s="173"/>
      <c r="C251" s="175"/>
      <c r="D251" s="176"/>
      <c r="E251" s="176"/>
      <c r="F251" s="176"/>
      <c r="G251" s="175"/>
      <c r="H251" s="175"/>
      <c r="I251" s="175"/>
      <c r="J251" s="175"/>
      <c r="K251" s="175"/>
      <c r="L251" s="179"/>
      <c r="N251" s="179"/>
      <c r="W251" s="173"/>
      <c r="X251" s="173"/>
    </row>
    <row r="252" spans="1:24" x14ac:dyDescent="0.2">
      <c r="A252" s="173"/>
      <c r="B252" s="173"/>
      <c r="C252" s="175"/>
      <c r="D252" s="176"/>
      <c r="E252" s="176"/>
      <c r="F252" s="176"/>
      <c r="G252" s="175"/>
      <c r="H252" s="175"/>
      <c r="I252" s="175"/>
      <c r="J252" s="175"/>
      <c r="K252" s="175"/>
      <c r="L252" s="179"/>
      <c r="N252" s="179"/>
      <c r="W252" s="173"/>
      <c r="X252" s="173"/>
    </row>
    <row r="253" spans="1:24" x14ac:dyDescent="0.2">
      <c r="A253" s="173"/>
      <c r="B253" s="173"/>
      <c r="C253" s="175"/>
      <c r="D253" s="176"/>
      <c r="E253" s="176"/>
      <c r="F253" s="176"/>
      <c r="G253" s="175"/>
      <c r="H253" s="175"/>
      <c r="I253" s="175"/>
      <c r="J253" s="175"/>
      <c r="K253" s="175"/>
      <c r="L253" s="179"/>
      <c r="N253" s="179"/>
      <c r="W253" s="173"/>
      <c r="X253" s="173"/>
    </row>
    <row r="254" spans="1:24" x14ac:dyDescent="0.2">
      <c r="A254" s="173"/>
      <c r="B254" s="173"/>
      <c r="C254" s="175"/>
      <c r="D254" s="176"/>
      <c r="E254" s="176"/>
      <c r="F254" s="176"/>
      <c r="G254" s="175"/>
      <c r="H254" s="175"/>
      <c r="I254" s="175"/>
      <c r="J254" s="175"/>
      <c r="K254" s="175"/>
      <c r="L254" s="179"/>
      <c r="N254" s="179"/>
      <c r="W254" s="173"/>
      <c r="X254" s="173"/>
    </row>
    <row r="255" spans="1:24" x14ac:dyDescent="0.2">
      <c r="A255" s="173"/>
      <c r="B255" s="173"/>
      <c r="C255" s="175"/>
      <c r="D255" s="176"/>
      <c r="E255" s="176"/>
      <c r="F255" s="176"/>
      <c r="G255" s="175"/>
      <c r="H255" s="175"/>
      <c r="I255" s="175"/>
      <c r="J255" s="175"/>
      <c r="K255" s="175"/>
      <c r="L255" s="179"/>
      <c r="N255" s="179"/>
      <c r="W255" s="173"/>
      <c r="X255" s="173"/>
    </row>
    <row r="256" spans="1:24" x14ac:dyDescent="0.2">
      <c r="A256" s="173"/>
      <c r="B256" s="173"/>
      <c r="C256" s="175"/>
      <c r="D256" s="176"/>
      <c r="E256" s="176"/>
      <c r="F256" s="176"/>
      <c r="G256" s="175"/>
      <c r="H256" s="175"/>
      <c r="I256" s="175"/>
      <c r="J256" s="175"/>
      <c r="K256" s="175"/>
      <c r="L256" s="179"/>
      <c r="N256" s="179"/>
      <c r="W256" s="173"/>
      <c r="X256" s="173"/>
    </row>
    <row r="257" spans="1:24" x14ac:dyDescent="0.2">
      <c r="A257" s="173"/>
      <c r="B257" s="173"/>
      <c r="C257" s="175"/>
      <c r="D257" s="176"/>
      <c r="E257" s="176"/>
      <c r="F257" s="176"/>
      <c r="G257" s="175"/>
      <c r="H257" s="175"/>
      <c r="I257" s="175"/>
      <c r="J257" s="175"/>
      <c r="K257" s="175"/>
      <c r="L257" s="179"/>
      <c r="N257" s="179"/>
      <c r="W257" s="173"/>
      <c r="X257" s="173"/>
    </row>
    <row r="258" spans="1:24" x14ac:dyDescent="0.2">
      <c r="A258" s="173"/>
      <c r="B258" s="173"/>
      <c r="C258" s="175"/>
      <c r="D258" s="176"/>
      <c r="E258" s="176"/>
      <c r="F258" s="176"/>
      <c r="G258" s="175"/>
      <c r="H258" s="175"/>
      <c r="I258" s="175"/>
      <c r="J258" s="175"/>
      <c r="K258" s="175"/>
      <c r="L258" s="179"/>
      <c r="N258" s="179"/>
      <c r="W258" s="173"/>
      <c r="X258" s="173"/>
    </row>
    <row r="259" spans="1:24" x14ac:dyDescent="0.2">
      <c r="A259" s="173"/>
      <c r="B259" s="173"/>
      <c r="C259" s="175"/>
      <c r="D259" s="176"/>
      <c r="E259" s="176"/>
      <c r="F259" s="176"/>
      <c r="G259" s="175"/>
      <c r="H259" s="175"/>
      <c r="I259" s="175"/>
      <c r="J259" s="175"/>
      <c r="K259" s="175"/>
      <c r="L259" s="179"/>
      <c r="N259" s="179"/>
      <c r="W259" s="173"/>
      <c r="X259" s="173"/>
    </row>
    <row r="260" spans="1:24" x14ac:dyDescent="0.2">
      <c r="A260" s="173"/>
      <c r="B260" s="173"/>
      <c r="C260" s="175"/>
      <c r="D260" s="176"/>
      <c r="E260" s="176"/>
      <c r="F260" s="176"/>
      <c r="G260" s="175"/>
      <c r="H260" s="175"/>
      <c r="I260" s="175"/>
      <c r="J260" s="175"/>
      <c r="K260" s="175"/>
      <c r="L260" s="179"/>
      <c r="N260" s="179"/>
      <c r="W260" s="173"/>
      <c r="X260" s="173"/>
    </row>
    <row r="261" spans="1:24" x14ac:dyDescent="0.2">
      <c r="A261" s="173"/>
      <c r="B261" s="173"/>
      <c r="C261" s="175"/>
      <c r="D261" s="176"/>
      <c r="E261" s="176"/>
      <c r="F261" s="176"/>
      <c r="G261" s="175"/>
      <c r="H261" s="175"/>
      <c r="I261" s="175"/>
      <c r="J261" s="175"/>
      <c r="K261" s="175"/>
      <c r="L261" s="179"/>
      <c r="N261" s="179"/>
      <c r="W261" s="173"/>
      <c r="X261" s="173"/>
    </row>
    <row r="262" spans="1:24" x14ac:dyDescent="0.2">
      <c r="A262" s="173"/>
      <c r="B262" s="173"/>
      <c r="C262" s="175"/>
      <c r="D262" s="176"/>
      <c r="E262" s="176"/>
      <c r="F262" s="176"/>
      <c r="G262" s="175"/>
      <c r="H262" s="175"/>
      <c r="I262" s="175"/>
      <c r="J262" s="175"/>
      <c r="K262" s="175"/>
      <c r="L262" s="179"/>
      <c r="N262" s="179"/>
      <c r="W262" s="173"/>
      <c r="X262" s="173"/>
    </row>
    <row r="263" spans="1:24" x14ac:dyDescent="0.2">
      <c r="A263" s="173"/>
      <c r="B263" s="173"/>
      <c r="C263" s="175"/>
      <c r="D263" s="176"/>
      <c r="E263" s="176"/>
      <c r="F263" s="176"/>
      <c r="G263" s="175"/>
      <c r="H263" s="175"/>
      <c r="I263" s="175"/>
      <c r="J263" s="175"/>
      <c r="K263" s="175"/>
      <c r="L263" s="179"/>
      <c r="N263" s="179"/>
      <c r="W263" s="173"/>
      <c r="X263" s="173"/>
    </row>
    <row r="264" spans="1:24" x14ac:dyDescent="0.2">
      <c r="A264" s="173"/>
      <c r="B264" s="173"/>
      <c r="C264" s="175"/>
      <c r="D264" s="176"/>
      <c r="E264" s="176"/>
      <c r="F264" s="176"/>
      <c r="G264" s="175"/>
      <c r="H264" s="175"/>
      <c r="I264" s="175"/>
      <c r="J264" s="175"/>
      <c r="K264" s="175"/>
      <c r="L264" s="179"/>
      <c r="N264" s="179"/>
      <c r="W264" s="173"/>
      <c r="X264" s="173"/>
    </row>
    <row r="265" spans="1:24" x14ac:dyDescent="0.2">
      <c r="A265" s="173"/>
      <c r="B265" s="173"/>
      <c r="C265" s="175"/>
      <c r="D265" s="176"/>
      <c r="E265" s="176"/>
      <c r="F265" s="176"/>
      <c r="G265" s="175"/>
      <c r="H265" s="175"/>
      <c r="I265" s="175"/>
      <c r="J265" s="175"/>
      <c r="K265" s="175"/>
      <c r="L265" s="179"/>
      <c r="N265" s="179"/>
      <c r="W265" s="173"/>
      <c r="X265" s="173"/>
    </row>
    <row r="266" spans="1:24" x14ac:dyDescent="0.2">
      <c r="A266" s="173"/>
      <c r="B266" s="173"/>
      <c r="C266" s="175"/>
      <c r="D266" s="176"/>
      <c r="E266" s="176"/>
      <c r="F266" s="176"/>
      <c r="G266" s="175"/>
      <c r="H266" s="175"/>
      <c r="I266" s="175"/>
      <c r="J266" s="175"/>
      <c r="K266" s="175"/>
      <c r="L266" s="179"/>
      <c r="N266" s="179"/>
      <c r="W266" s="173"/>
      <c r="X266" s="173"/>
    </row>
    <row r="267" spans="1:24" x14ac:dyDescent="0.2">
      <c r="A267" s="173"/>
      <c r="B267" s="173"/>
      <c r="C267" s="175"/>
      <c r="D267" s="176"/>
      <c r="E267" s="176"/>
      <c r="F267" s="176"/>
      <c r="G267" s="175"/>
      <c r="H267" s="175"/>
      <c r="I267" s="175"/>
      <c r="J267" s="175"/>
      <c r="K267" s="175"/>
      <c r="L267" s="179"/>
      <c r="N267" s="179"/>
      <c r="W267" s="173"/>
      <c r="X267" s="173"/>
    </row>
    <row r="268" spans="1:24" x14ac:dyDescent="0.2">
      <c r="A268" s="173"/>
      <c r="B268" s="173"/>
      <c r="C268" s="175"/>
      <c r="D268" s="176"/>
      <c r="E268" s="176"/>
      <c r="F268" s="176"/>
      <c r="G268" s="175"/>
      <c r="H268" s="175"/>
      <c r="I268" s="175"/>
      <c r="J268" s="175"/>
      <c r="K268" s="175"/>
      <c r="L268" s="179"/>
      <c r="N268" s="179"/>
      <c r="W268" s="173"/>
      <c r="X268" s="173"/>
    </row>
    <row r="269" spans="1:24" x14ac:dyDescent="0.2">
      <c r="A269" s="173"/>
      <c r="B269" s="173"/>
      <c r="C269" s="175"/>
      <c r="D269" s="176"/>
      <c r="E269" s="176"/>
      <c r="F269" s="176"/>
      <c r="G269" s="175"/>
      <c r="H269" s="175"/>
      <c r="I269" s="175"/>
      <c r="J269" s="175"/>
      <c r="K269" s="175"/>
      <c r="L269" s="179"/>
      <c r="N269" s="179"/>
      <c r="W269" s="173"/>
      <c r="X269" s="173"/>
    </row>
    <row r="270" spans="1:24" x14ac:dyDescent="0.2">
      <c r="A270" s="173"/>
      <c r="B270" s="173"/>
      <c r="C270" s="175"/>
      <c r="D270" s="176"/>
      <c r="E270" s="176"/>
      <c r="F270" s="176"/>
      <c r="G270" s="175"/>
      <c r="H270" s="175"/>
      <c r="I270" s="175"/>
      <c r="J270" s="175"/>
      <c r="K270" s="175"/>
      <c r="L270" s="179"/>
      <c r="N270" s="179"/>
      <c r="W270" s="173"/>
      <c r="X270" s="173"/>
    </row>
    <row r="271" spans="1:24" x14ac:dyDescent="0.2">
      <c r="A271" s="173"/>
      <c r="B271" s="173"/>
      <c r="C271" s="175"/>
      <c r="D271" s="176"/>
      <c r="E271" s="176"/>
      <c r="F271" s="176"/>
      <c r="G271" s="175"/>
      <c r="H271" s="175"/>
      <c r="I271" s="175"/>
      <c r="J271" s="175"/>
      <c r="K271" s="175"/>
      <c r="L271" s="179"/>
      <c r="N271" s="179"/>
      <c r="W271" s="173"/>
      <c r="X271" s="173"/>
    </row>
    <row r="272" spans="1:24" x14ac:dyDescent="0.2">
      <c r="A272" s="173"/>
      <c r="B272" s="173"/>
      <c r="C272" s="175"/>
      <c r="D272" s="176"/>
      <c r="E272" s="176"/>
      <c r="F272" s="176"/>
      <c r="G272" s="175"/>
      <c r="H272" s="175"/>
      <c r="I272" s="175"/>
      <c r="J272" s="175"/>
      <c r="K272" s="175"/>
      <c r="L272" s="179"/>
      <c r="N272" s="179"/>
      <c r="W272" s="173"/>
      <c r="X272" s="173"/>
    </row>
    <row r="273" spans="1:24" x14ac:dyDescent="0.2">
      <c r="A273" s="173"/>
      <c r="B273" s="173"/>
      <c r="C273" s="175"/>
      <c r="D273" s="176"/>
      <c r="E273" s="176"/>
      <c r="F273" s="176"/>
      <c r="G273" s="175"/>
      <c r="H273" s="175"/>
      <c r="I273" s="175"/>
      <c r="J273" s="175"/>
      <c r="K273" s="175"/>
      <c r="L273" s="179"/>
      <c r="N273" s="179"/>
      <c r="W273" s="173"/>
      <c r="X273" s="173"/>
    </row>
    <row r="274" spans="1:24" x14ac:dyDescent="0.2">
      <c r="A274" s="173"/>
      <c r="B274" s="173"/>
      <c r="C274" s="175"/>
      <c r="D274" s="176"/>
      <c r="E274" s="176"/>
      <c r="F274" s="176"/>
      <c r="G274" s="175"/>
      <c r="H274" s="175"/>
      <c r="I274" s="175"/>
      <c r="J274" s="175"/>
      <c r="K274" s="175"/>
      <c r="L274" s="179"/>
      <c r="N274" s="179"/>
      <c r="W274" s="173"/>
      <c r="X274" s="173"/>
    </row>
    <row r="275" spans="1:24" x14ac:dyDescent="0.2">
      <c r="A275" s="173"/>
      <c r="B275" s="173"/>
      <c r="C275" s="175"/>
      <c r="D275" s="176"/>
      <c r="E275" s="176"/>
      <c r="F275" s="176"/>
      <c r="G275" s="175"/>
      <c r="H275" s="175"/>
      <c r="I275" s="175"/>
      <c r="J275" s="175"/>
      <c r="K275" s="175"/>
      <c r="L275" s="179"/>
      <c r="N275" s="179"/>
      <c r="W275" s="173"/>
      <c r="X275" s="173"/>
    </row>
    <row r="276" spans="1:24" x14ac:dyDescent="0.2">
      <c r="A276" s="173"/>
      <c r="B276" s="173"/>
      <c r="C276" s="175"/>
      <c r="D276" s="176"/>
      <c r="E276" s="176"/>
      <c r="F276" s="176"/>
      <c r="G276" s="175"/>
      <c r="H276" s="175"/>
      <c r="I276" s="175"/>
      <c r="J276" s="175"/>
      <c r="K276" s="175"/>
      <c r="L276" s="179"/>
      <c r="N276" s="179"/>
      <c r="W276" s="173"/>
      <c r="X276" s="173"/>
    </row>
    <row r="277" spans="1:24" x14ac:dyDescent="0.2">
      <c r="A277" s="173"/>
      <c r="B277" s="173"/>
      <c r="C277" s="175"/>
      <c r="D277" s="176"/>
      <c r="E277" s="176"/>
      <c r="F277" s="176"/>
      <c r="G277" s="175"/>
      <c r="H277" s="175"/>
      <c r="I277" s="175"/>
      <c r="J277" s="175"/>
      <c r="K277" s="175"/>
      <c r="L277" s="179"/>
      <c r="N277" s="179"/>
      <c r="W277" s="173"/>
      <c r="X277" s="173"/>
    </row>
    <row r="278" spans="1:24" x14ac:dyDescent="0.2">
      <c r="A278" s="173"/>
      <c r="B278" s="173"/>
      <c r="C278" s="175"/>
      <c r="D278" s="176"/>
      <c r="E278" s="176"/>
      <c r="F278" s="176"/>
      <c r="G278" s="175"/>
      <c r="H278" s="175"/>
      <c r="I278" s="175"/>
      <c r="J278" s="175"/>
      <c r="K278" s="175"/>
      <c r="L278" s="179"/>
      <c r="N278" s="179"/>
      <c r="W278" s="173"/>
      <c r="X278" s="173"/>
    </row>
    <row r="279" spans="1:24" x14ac:dyDescent="0.2">
      <c r="A279" s="173"/>
      <c r="B279" s="173"/>
      <c r="C279" s="175"/>
      <c r="D279" s="176"/>
      <c r="E279" s="176"/>
      <c r="F279" s="176"/>
      <c r="G279" s="175"/>
      <c r="H279" s="175"/>
      <c r="I279" s="175"/>
      <c r="J279" s="175"/>
      <c r="K279" s="175"/>
      <c r="L279" s="179"/>
      <c r="N279" s="179"/>
      <c r="W279" s="173"/>
      <c r="X279" s="173"/>
    </row>
    <row r="280" spans="1:24" x14ac:dyDescent="0.2">
      <c r="A280" s="173"/>
      <c r="B280" s="173"/>
      <c r="C280" s="175"/>
      <c r="D280" s="176"/>
      <c r="E280" s="176"/>
      <c r="F280" s="176"/>
      <c r="G280" s="175"/>
      <c r="H280" s="175"/>
      <c r="I280" s="175"/>
      <c r="J280" s="175"/>
      <c r="K280" s="175"/>
      <c r="L280" s="179"/>
      <c r="N280" s="179"/>
      <c r="W280" s="173"/>
      <c r="X280" s="173"/>
    </row>
    <row r="281" spans="1:24" x14ac:dyDescent="0.2">
      <c r="A281" s="173"/>
      <c r="B281" s="173"/>
      <c r="C281" s="175"/>
      <c r="D281" s="176"/>
      <c r="E281" s="176"/>
      <c r="F281" s="176"/>
      <c r="G281" s="175"/>
      <c r="H281" s="175"/>
      <c r="I281" s="175"/>
      <c r="J281" s="175"/>
      <c r="K281" s="175"/>
      <c r="L281" s="179"/>
      <c r="N281" s="179"/>
      <c r="W281" s="173"/>
      <c r="X281" s="173"/>
    </row>
    <row r="282" spans="1:24" x14ac:dyDescent="0.2">
      <c r="A282" s="173"/>
      <c r="B282" s="173"/>
      <c r="C282" s="175"/>
      <c r="D282" s="176"/>
      <c r="E282" s="176"/>
      <c r="F282" s="176"/>
      <c r="G282" s="175"/>
      <c r="H282" s="175"/>
      <c r="I282" s="175"/>
      <c r="J282" s="175"/>
      <c r="K282" s="175"/>
      <c r="L282" s="179"/>
      <c r="N282" s="179"/>
      <c r="W282" s="173"/>
      <c r="X282" s="173"/>
    </row>
    <row r="283" spans="1:24" x14ac:dyDescent="0.2">
      <c r="A283" s="173"/>
      <c r="B283" s="173"/>
      <c r="C283" s="175"/>
      <c r="D283" s="176"/>
      <c r="E283" s="176"/>
      <c r="F283" s="176"/>
      <c r="G283" s="175"/>
      <c r="H283" s="175"/>
      <c r="I283" s="175"/>
      <c r="J283" s="175"/>
      <c r="K283" s="175"/>
      <c r="L283" s="179"/>
      <c r="N283" s="179"/>
      <c r="W283" s="173"/>
      <c r="X283" s="173"/>
    </row>
    <row r="284" spans="1:24" x14ac:dyDescent="0.2">
      <c r="A284" s="173"/>
      <c r="B284" s="173"/>
      <c r="C284" s="175"/>
      <c r="D284" s="176"/>
      <c r="E284" s="176"/>
      <c r="F284" s="176"/>
      <c r="G284" s="175"/>
      <c r="H284" s="175"/>
      <c r="I284" s="175"/>
      <c r="J284" s="175"/>
      <c r="K284" s="175"/>
      <c r="L284" s="179"/>
      <c r="N284" s="179"/>
      <c r="W284" s="173"/>
      <c r="X284" s="173"/>
    </row>
    <row r="285" spans="1:24" x14ac:dyDescent="0.2">
      <c r="A285" s="173"/>
      <c r="B285" s="173"/>
      <c r="C285" s="175"/>
      <c r="D285" s="176"/>
      <c r="E285" s="176"/>
      <c r="F285" s="176"/>
      <c r="G285" s="175"/>
      <c r="H285" s="175"/>
      <c r="I285" s="175"/>
      <c r="J285" s="175"/>
      <c r="K285" s="175"/>
      <c r="L285" s="179"/>
      <c r="N285" s="179"/>
      <c r="W285" s="173"/>
      <c r="X285" s="173"/>
    </row>
    <row r="286" spans="1:24" x14ac:dyDescent="0.2">
      <c r="A286" s="173"/>
      <c r="B286" s="173"/>
      <c r="C286" s="175"/>
      <c r="D286" s="176"/>
      <c r="E286" s="176"/>
      <c r="F286" s="176"/>
      <c r="G286" s="175"/>
      <c r="H286" s="175"/>
      <c r="I286" s="175"/>
      <c r="J286" s="175"/>
      <c r="K286" s="175"/>
      <c r="L286" s="179"/>
      <c r="N286" s="179"/>
      <c r="W286" s="173"/>
      <c r="X286" s="173"/>
    </row>
    <row r="287" spans="1:24" x14ac:dyDescent="0.2">
      <c r="A287" s="173"/>
      <c r="B287" s="173"/>
      <c r="C287" s="175"/>
      <c r="D287" s="176"/>
      <c r="E287" s="176"/>
      <c r="F287" s="176"/>
      <c r="G287" s="175"/>
      <c r="H287" s="175"/>
      <c r="I287" s="175"/>
      <c r="J287" s="175"/>
      <c r="K287" s="175"/>
      <c r="L287" s="179"/>
      <c r="N287" s="179"/>
      <c r="W287" s="173"/>
      <c r="X287" s="173"/>
    </row>
    <row r="288" spans="1:24" x14ac:dyDescent="0.2">
      <c r="A288" s="173"/>
      <c r="B288" s="173"/>
      <c r="C288" s="175"/>
      <c r="D288" s="176"/>
      <c r="E288" s="176"/>
      <c r="F288" s="176"/>
      <c r="G288" s="175"/>
      <c r="H288" s="175"/>
      <c r="I288" s="175"/>
      <c r="J288" s="175"/>
      <c r="K288" s="175"/>
      <c r="L288" s="179"/>
      <c r="N288" s="179"/>
      <c r="W288" s="173"/>
      <c r="X288" s="173"/>
    </row>
    <row r="289" spans="1:24" x14ac:dyDescent="0.2">
      <c r="A289" s="173"/>
      <c r="B289" s="173"/>
      <c r="C289" s="175"/>
      <c r="D289" s="176"/>
      <c r="E289" s="176"/>
      <c r="F289" s="176"/>
      <c r="G289" s="175"/>
      <c r="H289" s="175"/>
      <c r="I289" s="175"/>
      <c r="J289" s="175"/>
      <c r="K289" s="175"/>
      <c r="L289" s="179"/>
      <c r="N289" s="179"/>
      <c r="W289" s="173"/>
      <c r="X289" s="173"/>
    </row>
    <row r="290" spans="1:24" x14ac:dyDescent="0.2">
      <c r="A290" s="173"/>
      <c r="B290" s="173"/>
      <c r="C290" s="175"/>
      <c r="D290" s="176"/>
      <c r="E290" s="176"/>
      <c r="F290" s="176"/>
      <c r="G290" s="175"/>
      <c r="H290" s="175"/>
      <c r="I290" s="175"/>
      <c r="J290" s="175"/>
      <c r="K290" s="175"/>
      <c r="L290" s="179"/>
      <c r="N290" s="179"/>
      <c r="W290" s="173"/>
      <c r="X290" s="173"/>
    </row>
    <row r="291" spans="1:24" x14ac:dyDescent="0.2">
      <c r="A291" s="173"/>
      <c r="B291" s="173"/>
      <c r="C291" s="175"/>
      <c r="D291" s="176"/>
      <c r="E291" s="176"/>
      <c r="F291" s="176"/>
      <c r="G291" s="175"/>
      <c r="H291" s="175"/>
      <c r="I291" s="175"/>
      <c r="J291" s="175"/>
      <c r="K291" s="175"/>
      <c r="L291" s="179"/>
      <c r="N291" s="179"/>
      <c r="W291" s="173"/>
      <c r="X291" s="173"/>
    </row>
    <row r="292" spans="1:24" x14ac:dyDescent="0.2">
      <c r="A292" s="173"/>
      <c r="B292" s="173"/>
      <c r="C292" s="175"/>
      <c r="D292" s="176"/>
      <c r="E292" s="176"/>
      <c r="F292" s="176"/>
      <c r="G292" s="175"/>
      <c r="H292" s="175"/>
      <c r="I292" s="175"/>
      <c r="J292" s="175"/>
      <c r="K292" s="175"/>
      <c r="L292" s="179"/>
      <c r="N292" s="179"/>
      <c r="W292" s="173"/>
      <c r="X292" s="173"/>
    </row>
    <row r="293" spans="1:24" x14ac:dyDescent="0.2">
      <c r="A293" s="173"/>
      <c r="B293" s="173"/>
      <c r="C293" s="175"/>
      <c r="D293" s="176"/>
      <c r="E293" s="176"/>
      <c r="F293" s="176"/>
      <c r="G293" s="175"/>
      <c r="H293" s="175"/>
      <c r="I293" s="175"/>
      <c r="J293" s="175"/>
      <c r="K293" s="175"/>
      <c r="L293" s="179"/>
      <c r="N293" s="179"/>
      <c r="W293" s="173"/>
      <c r="X293" s="173"/>
    </row>
    <row r="294" spans="1:24" x14ac:dyDescent="0.2">
      <c r="A294" s="173"/>
      <c r="B294" s="173"/>
      <c r="C294" s="175"/>
      <c r="D294" s="176"/>
      <c r="E294" s="176"/>
      <c r="F294" s="176"/>
      <c r="G294" s="175"/>
      <c r="H294" s="175"/>
      <c r="I294" s="175"/>
      <c r="J294" s="175"/>
      <c r="K294" s="175"/>
      <c r="L294" s="179"/>
      <c r="N294" s="179"/>
      <c r="W294" s="173"/>
      <c r="X294" s="173"/>
    </row>
    <row r="295" spans="1:24" x14ac:dyDescent="0.2">
      <c r="A295" s="173"/>
      <c r="B295" s="173"/>
      <c r="C295" s="175"/>
      <c r="D295" s="176"/>
      <c r="E295" s="176"/>
      <c r="F295" s="176"/>
      <c r="G295" s="175"/>
      <c r="H295" s="175"/>
      <c r="I295" s="175"/>
      <c r="J295" s="175"/>
      <c r="K295" s="175"/>
      <c r="L295" s="179"/>
      <c r="N295" s="179"/>
      <c r="W295" s="173"/>
      <c r="X295" s="173"/>
    </row>
    <row r="296" spans="1:24" x14ac:dyDescent="0.2">
      <c r="A296" s="173"/>
      <c r="B296" s="173"/>
      <c r="C296" s="175"/>
      <c r="D296" s="176"/>
      <c r="E296" s="176"/>
      <c r="F296" s="176"/>
      <c r="G296" s="175"/>
      <c r="H296" s="175"/>
      <c r="I296" s="175"/>
      <c r="J296" s="175"/>
      <c r="K296" s="175"/>
      <c r="L296" s="179"/>
      <c r="N296" s="179"/>
      <c r="W296" s="173"/>
      <c r="X296" s="173"/>
    </row>
    <row r="297" spans="1:24" x14ac:dyDescent="0.2">
      <c r="A297" s="173"/>
      <c r="B297" s="173"/>
      <c r="C297" s="175"/>
      <c r="D297" s="176"/>
      <c r="E297" s="176"/>
      <c r="F297" s="176"/>
      <c r="G297" s="175"/>
      <c r="H297" s="175"/>
      <c r="I297" s="175"/>
      <c r="J297" s="175"/>
      <c r="K297" s="175"/>
      <c r="L297" s="179"/>
      <c r="N297" s="179"/>
      <c r="W297" s="173"/>
      <c r="X297" s="173"/>
    </row>
    <row r="298" spans="1:24" x14ac:dyDescent="0.2">
      <c r="A298" s="173"/>
      <c r="B298" s="173"/>
      <c r="C298" s="175"/>
      <c r="D298" s="176"/>
      <c r="E298" s="176"/>
      <c r="F298" s="176"/>
      <c r="G298" s="175"/>
      <c r="H298" s="175"/>
      <c r="I298" s="175"/>
      <c r="J298" s="175"/>
      <c r="K298" s="175"/>
      <c r="L298" s="179"/>
      <c r="N298" s="179"/>
      <c r="W298" s="173"/>
      <c r="X298" s="173"/>
    </row>
    <row r="299" spans="1:24" x14ac:dyDescent="0.2">
      <c r="A299" s="173"/>
      <c r="B299" s="173"/>
      <c r="C299" s="175"/>
      <c r="D299" s="176"/>
      <c r="E299" s="176"/>
      <c r="F299" s="176"/>
      <c r="G299" s="175"/>
      <c r="H299" s="175"/>
      <c r="I299" s="175"/>
      <c r="J299" s="175"/>
      <c r="K299" s="175"/>
      <c r="L299" s="179"/>
      <c r="N299" s="179"/>
      <c r="W299" s="173"/>
      <c r="X299" s="173"/>
    </row>
    <row r="300" spans="1:24" x14ac:dyDescent="0.2">
      <c r="A300" s="173"/>
      <c r="B300" s="173"/>
      <c r="C300" s="175"/>
      <c r="D300" s="176"/>
      <c r="E300" s="176"/>
      <c r="F300" s="176"/>
      <c r="G300" s="175"/>
      <c r="H300" s="175"/>
      <c r="I300" s="175"/>
      <c r="J300" s="175"/>
      <c r="K300" s="175"/>
      <c r="L300" s="179"/>
      <c r="N300" s="179"/>
      <c r="W300" s="173"/>
      <c r="X300" s="173"/>
    </row>
    <row r="301" spans="1:24" x14ac:dyDescent="0.2">
      <c r="A301" s="173"/>
      <c r="B301" s="173"/>
      <c r="C301" s="175"/>
      <c r="D301" s="176"/>
      <c r="E301" s="176"/>
      <c r="F301" s="176"/>
      <c r="G301" s="175"/>
      <c r="H301" s="175"/>
      <c r="I301" s="175"/>
      <c r="J301" s="175"/>
      <c r="K301" s="175"/>
      <c r="L301" s="179"/>
      <c r="N301" s="179"/>
      <c r="W301" s="173"/>
      <c r="X301" s="173"/>
    </row>
    <row r="302" spans="1:24" x14ac:dyDescent="0.2">
      <c r="A302" s="173"/>
      <c r="B302" s="173"/>
      <c r="C302" s="175"/>
      <c r="D302" s="176"/>
      <c r="E302" s="176"/>
      <c r="F302" s="176"/>
      <c r="G302" s="175"/>
      <c r="H302" s="175"/>
      <c r="I302" s="175"/>
      <c r="J302" s="175"/>
      <c r="K302" s="175"/>
      <c r="L302" s="179"/>
      <c r="N302" s="179"/>
      <c r="W302" s="173"/>
      <c r="X302" s="173"/>
    </row>
    <row r="303" spans="1:24" x14ac:dyDescent="0.2">
      <c r="A303" s="173"/>
      <c r="B303" s="173"/>
      <c r="C303" s="175"/>
      <c r="D303" s="176"/>
      <c r="E303" s="176"/>
      <c r="F303" s="176"/>
      <c r="G303" s="175"/>
      <c r="H303" s="175"/>
      <c r="I303" s="175"/>
      <c r="J303" s="175"/>
      <c r="K303" s="175"/>
      <c r="L303" s="179"/>
      <c r="N303" s="179"/>
      <c r="W303" s="173"/>
      <c r="X303" s="173"/>
    </row>
    <row r="304" spans="1:24" x14ac:dyDescent="0.2">
      <c r="A304" s="173"/>
      <c r="B304" s="173"/>
      <c r="C304" s="175"/>
      <c r="D304" s="176"/>
      <c r="E304" s="176"/>
      <c r="F304" s="176"/>
      <c r="G304" s="175"/>
      <c r="H304" s="175"/>
      <c r="I304" s="175"/>
      <c r="J304" s="175"/>
      <c r="K304" s="175"/>
      <c r="L304" s="179"/>
      <c r="N304" s="179"/>
      <c r="W304" s="173"/>
      <c r="X304" s="173"/>
    </row>
    <row r="305" spans="1:24" x14ac:dyDescent="0.2">
      <c r="A305" s="173"/>
      <c r="B305" s="173"/>
      <c r="C305" s="175"/>
      <c r="D305" s="176"/>
      <c r="E305" s="176"/>
      <c r="F305" s="176"/>
      <c r="G305" s="175"/>
      <c r="H305" s="175"/>
      <c r="I305" s="175"/>
      <c r="J305" s="175"/>
      <c r="K305" s="175"/>
      <c r="L305" s="179"/>
      <c r="N305" s="179"/>
      <c r="W305" s="173"/>
      <c r="X305" s="173"/>
    </row>
    <row r="306" spans="1:24" x14ac:dyDescent="0.2">
      <c r="A306" s="173"/>
      <c r="B306" s="173"/>
      <c r="C306" s="175"/>
      <c r="D306" s="176"/>
      <c r="E306" s="176"/>
      <c r="F306" s="176"/>
      <c r="G306" s="175"/>
      <c r="H306" s="175"/>
      <c r="I306" s="175"/>
      <c r="J306" s="175"/>
      <c r="K306" s="175"/>
      <c r="L306" s="179"/>
      <c r="N306" s="179"/>
      <c r="W306" s="173"/>
      <c r="X306" s="173"/>
    </row>
    <row r="307" spans="1:24" x14ac:dyDescent="0.2">
      <c r="A307" s="173"/>
      <c r="B307" s="173"/>
      <c r="C307" s="175"/>
      <c r="D307" s="176"/>
      <c r="E307" s="176"/>
      <c r="F307" s="176"/>
      <c r="G307" s="175"/>
      <c r="H307" s="175"/>
      <c r="I307" s="175"/>
      <c r="J307" s="175"/>
      <c r="K307" s="175"/>
      <c r="L307" s="179"/>
      <c r="N307" s="179"/>
      <c r="W307" s="173"/>
      <c r="X307" s="173"/>
    </row>
    <row r="308" spans="1:24" x14ac:dyDescent="0.2">
      <c r="A308" s="173"/>
      <c r="B308" s="173"/>
      <c r="C308" s="175"/>
      <c r="D308" s="176"/>
      <c r="E308" s="176"/>
      <c r="F308" s="176"/>
      <c r="G308" s="175"/>
      <c r="H308" s="175"/>
      <c r="I308" s="175"/>
      <c r="J308" s="175"/>
      <c r="K308" s="175"/>
      <c r="L308" s="179"/>
      <c r="N308" s="179"/>
      <c r="W308" s="173"/>
      <c r="X308" s="173"/>
    </row>
    <row r="309" spans="1:24" x14ac:dyDescent="0.2">
      <c r="A309" s="173"/>
      <c r="B309" s="173"/>
      <c r="C309" s="175"/>
      <c r="D309" s="176"/>
      <c r="E309" s="176"/>
      <c r="F309" s="176"/>
      <c r="G309" s="175"/>
      <c r="H309" s="175"/>
      <c r="I309" s="175"/>
      <c r="J309" s="175"/>
      <c r="K309" s="175"/>
      <c r="L309" s="179"/>
      <c r="N309" s="179"/>
      <c r="W309" s="173"/>
      <c r="X309" s="173"/>
    </row>
    <row r="310" spans="1:24" x14ac:dyDescent="0.2">
      <c r="A310" s="173"/>
      <c r="B310" s="173"/>
      <c r="C310" s="175"/>
      <c r="D310" s="176"/>
      <c r="E310" s="176"/>
      <c r="F310" s="176"/>
      <c r="G310" s="175"/>
      <c r="H310" s="175"/>
      <c r="I310" s="175"/>
      <c r="J310" s="175"/>
      <c r="K310" s="175"/>
      <c r="L310" s="179"/>
      <c r="N310" s="179"/>
      <c r="W310" s="173"/>
      <c r="X310" s="173"/>
    </row>
    <row r="311" spans="1:24" x14ac:dyDescent="0.2">
      <c r="A311" s="173"/>
      <c r="B311" s="173"/>
      <c r="C311" s="175"/>
      <c r="D311" s="176"/>
      <c r="E311" s="176"/>
      <c r="F311" s="176"/>
      <c r="G311" s="175"/>
      <c r="H311" s="175"/>
      <c r="I311" s="175"/>
      <c r="J311" s="175"/>
      <c r="K311" s="175"/>
      <c r="L311" s="179"/>
      <c r="N311" s="179"/>
      <c r="W311" s="173"/>
      <c r="X311" s="173"/>
    </row>
    <row r="312" spans="1:24" x14ac:dyDescent="0.2">
      <c r="A312" s="173"/>
      <c r="B312" s="173"/>
      <c r="C312" s="175"/>
      <c r="D312" s="176"/>
      <c r="E312" s="176"/>
      <c r="F312" s="176"/>
      <c r="G312" s="175"/>
      <c r="H312" s="175"/>
      <c r="I312" s="175"/>
      <c r="J312" s="175"/>
      <c r="K312" s="175"/>
      <c r="L312" s="179"/>
      <c r="N312" s="179"/>
      <c r="W312" s="173"/>
      <c r="X312" s="173"/>
    </row>
    <row r="313" spans="1:24" x14ac:dyDescent="0.2">
      <c r="A313" s="173"/>
      <c r="B313" s="173"/>
      <c r="C313" s="175"/>
      <c r="D313" s="176"/>
      <c r="E313" s="176"/>
      <c r="F313" s="176"/>
      <c r="G313" s="175"/>
      <c r="H313" s="175"/>
      <c r="I313" s="175"/>
      <c r="J313" s="175"/>
      <c r="K313" s="175"/>
      <c r="L313" s="179"/>
      <c r="N313" s="179"/>
      <c r="W313" s="173"/>
      <c r="X313" s="173"/>
    </row>
    <row r="314" spans="1:24" x14ac:dyDescent="0.2">
      <c r="A314" s="173"/>
      <c r="B314" s="173"/>
      <c r="C314" s="175"/>
      <c r="D314" s="176"/>
      <c r="E314" s="176"/>
      <c r="F314" s="176"/>
      <c r="G314" s="175"/>
      <c r="H314" s="175"/>
      <c r="I314" s="175"/>
      <c r="J314" s="175"/>
      <c r="K314" s="175"/>
      <c r="L314" s="179"/>
      <c r="N314" s="179"/>
      <c r="W314" s="173"/>
      <c r="X314" s="173"/>
    </row>
    <row r="315" spans="1:24" x14ac:dyDescent="0.2">
      <c r="A315" s="173"/>
      <c r="B315" s="173"/>
      <c r="C315" s="175"/>
      <c r="D315" s="176"/>
      <c r="E315" s="176"/>
      <c r="F315" s="176"/>
      <c r="G315" s="175"/>
      <c r="H315" s="175"/>
      <c r="I315" s="175"/>
      <c r="J315" s="175"/>
      <c r="K315" s="175"/>
      <c r="L315" s="179"/>
      <c r="N315" s="179"/>
      <c r="W315" s="173"/>
      <c r="X315" s="173"/>
    </row>
    <row r="316" spans="1:24" x14ac:dyDescent="0.2">
      <c r="A316" s="173"/>
      <c r="B316" s="173"/>
      <c r="C316" s="175"/>
      <c r="D316" s="176"/>
      <c r="E316" s="176"/>
      <c r="F316" s="176"/>
      <c r="G316" s="175"/>
      <c r="H316" s="175"/>
      <c r="I316" s="175"/>
      <c r="J316" s="175"/>
      <c r="K316" s="175"/>
      <c r="L316" s="179"/>
      <c r="N316" s="179"/>
      <c r="W316" s="173"/>
      <c r="X316" s="173"/>
    </row>
    <row r="317" spans="1:24" x14ac:dyDescent="0.2">
      <c r="A317" s="173"/>
      <c r="B317" s="173"/>
      <c r="C317" s="175"/>
      <c r="D317" s="176"/>
      <c r="E317" s="176"/>
      <c r="F317" s="176"/>
      <c r="G317" s="175"/>
      <c r="H317" s="175"/>
      <c r="I317" s="175"/>
      <c r="J317" s="175"/>
      <c r="K317" s="175"/>
      <c r="L317" s="179"/>
      <c r="N317" s="179"/>
      <c r="W317" s="173"/>
      <c r="X317" s="173"/>
    </row>
    <row r="318" spans="1:24" x14ac:dyDescent="0.2">
      <c r="A318" s="173"/>
      <c r="B318" s="173"/>
      <c r="C318" s="175"/>
      <c r="D318" s="176"/>
      <c r="E318" s="176"/>
      <c r="F318" s="176"/>
      <c r="G318" s="175"/>
      <c r="H318" s="175"/>
      <c r="I318" s="175"/>
      <c r="J318" s="175"/>
      <c r="K318" s="175"/>
      <c r="L318" s="179"/>
      <c r="N318" s="179"/>
      <c r="W318" s="173"/>
      <c r="X318" s="173"/>
    </row>
    <row r="319" spans="1:24" x14ac:dyDescent="0.2">
      <c r="A319" s="173"/>
      <c r="B319" s="173"/>
      <c r="C319" s="175"/>
      <c r="D319" s="176"/>
      <c r="E319" s="176"/>
      <c r="F319" s="176"/>
      <c r="G319" s="175"/>
      <c r="H319" s="175"/>
      <c r="I319" s="175"/>
      <c r="J319" s="175"/>
      <c r="K319" s="175"/>
      <c r="L319" s="179"/>
      <c r="N319" s="179"/>
      <c r="W319" s="173"/>
      <c r="X319" s="173"/>
    </row>
    <row r="320" spans="1:24" x14ac:dyDescent="0.2">
      <c r="A320" s="173"/>
      <c r="B320" s="173"/>
      <c r="C320" s="175"/>
      <c r="D320" s="176"/>
      <c r="E320" s="176"/>
      <c r="F320" s="176"/>
      <c r="G320" s="175"/>
      <c r="H320" s="175"/>
      <c r="I320" s="175"/>
      <c r="J320" s="175"/>
      <c r="K320" s="175"/>
      <c r="L320" s="179"/>
      <c r="N320" s="179"/>
      <c r="W320" s="173"/>
      <c r="X320" s="173"/>
    </row>
    <row r="321" spans="1:24" x14ac:dyDescent="0.2">
      <c r="A321" s="173"/>
      <c r="B321" s="173"/>
      <c r="C321" s="175"/>
      <c r="D321" s="176"/>
      <c r="E321" s="176"/>
      <c r="F321" s="176"/>
      <c r="G321" s="175"/>
      <c r="H321" s="175"/>
      <c r="I321" s="175"/>
      <c r="J321" s="175"/>
      <c r="K321" s="175"/>
      <c r="L321" s="179"/>
      <c r="N321" s="179"/>
      <c r="W321" s="173"/>
      <c r="X321" s="173"/>
    </row>
    <row r="322" spans="1:24" x14ac:dyDescent="0.2">
      <c r="A322" s="173"/>
      <c r="B322" s="173"/>
      <c r="C322" s="175"/>
      <c r="D322" s="176"/>
      <c r="E322" s="176"/>
      <c r="F322" s="176"/>
      <c r="G322" s="175"/>
      <c r="H322" s="175"/>
      <c r="I322" s="175"/>
      <c r="J322" s="175"/>
      <c r="K322" s="175"/>
      <c r="L322" s="179"/>
      <c r="N322" s="179"/>
      <c r="W322" s="173"/>
      <c r="X322" s="173"/>
    </row>
    <row r="323" spans="1:24" x14ac:dyDescent="0.2">
      <c r="A323" s="173"/>
      <c r="B323" s="173"/>
      <c r="C323" s="175"/>
      <c r="D323" s="176"/>
      <c r="E323" s="176"/>
      <c r="F323" s="176"/>
      <c r="G323" s="175"/>
      <c r="H323" s="175"/>
      <c r="I323" s="175"/>
      <c r="J323" s="175"/>
      <c r="K323" s="175"/>
      <c r="L323" s="179"/>
      <c r="N323" s="179"/>
      <c r="W323" s="173"/>
      <c r="X323" s="173"/>
    </row>
    <row r="324" spans="1:24" x14ac:dyDescent="0.2">
      <c r="A324" s="173"/>
      <c r="B324" s="173"/>
      <c r="C324" s="175"/>
      <c r="D324" s="176"/>
      <c r="E324" s="176"/>
      <c r="F324" s="176"/>
      <c r="G324" s="175"/>
      <c r="H324" s="175"/>
      <c r="I324" s="175"/>
      <c r="J324" s="175"/>
      <c r="K324" s="175"/>
      <c r="L324" s="179"/>
      <c r="N324" s="179"/>
      <c r="W324" s="173"/>
      <c r="X324" s="173"/>
    </row>
    <row r="325" spans="1:24" x14ac:dyDescent="0.2">
      <c r="A325" s="173"/>
      <c r="B325" s="173"/>
      <c r="C325" s="175"/>
      <c r="D325" s="176"/>
      <c r="E325" s="176"/>
      <c r="F325" s="176"/>
      <c r="G325" s="175"/>
      <c r="H325" s="175"/>
      <c r="I325" s="175"/>
      <c r="J325" s="175"/>
      <c r="K325" s="175"/>
      <c r="L325" s="179"/>
      <c r="N325" s="179"/>
      <c r="W325" s="173"/>
      <c r="X325" s="173"/>
    </row>
    <row r="326" spans="1:24" x14ac:dyDescent="0.2">
      <c r="A326" s="173"/>
      <c r="B326" s="173"/>
      <c r="C326" s="175"/>
      <c r="D326" s="176"/>
      <c r="E326" s="176"/>
      <c r="F326" s="176"/>
      <c r="G326" s="175"/>
      <c r="H326" s="175"/>
      <c r="I326" s="175"/>
      <c r="J326" s="175"/>
      <c r="K326" s="175"/>
      <c r="L326" s="179"/>
      <c r="N326" s="179"/>
      <c r="W326" s="173"/>
      <c r="X326" s="173"/>
    </row>
    <row r="327" spans="1:24" x14ac:dyDescent="0.2">
      <c r="A327" s="173"/>
      <c r="B327" s="173"/>
      <c r="C327" s="175"/>
      <c r="D327" s="176"/>
      <c r="E327" s="176"/>
      <c r="F327" s="176"/>
      <c r="G327" s="175"/>
      <c r="H327" s="175"/>
      <c r="I327" s="175"/>
      <c r="J327" s="175"/>
      <c r="K327" s="175"/>
      <c r="L327" s="179"/>
      <c r="N327" s="179"/>
      <c r="W327" s="173"/>
      <c r="X327" s="173"/>
    </row>
    <row r="328" spans="1:24" x14ac:dyDescent="0.2">
      <c r="A328" s="173"/>
      <c r="B328" s="173"/>
      <c r="C328" s="175"/>
      <c r="D328" s="176"/>
      <c r="E328" s="176"/>
      <c r="F328" s="176"/>
      <c r="G328" s="175"/>
      <c r="H328" s="175"/>
      <c r="I328" s="175"/>
      <c r="J328" s="175"/>
      <c r="K328" s="175"/>
      <c r="L328" s="179"/>
      <c r="N328" s="179"/>
      <c r="W328" s="173"/>
      <c r="X328" s="173"/>
    </row>
    <row r="329" spans="1:24" x14ac:dyDescent="0.2">
      <c r="A329" s="173"/>
      <c r="B329" s="173"/>
      <c r="C329" s="175"/>
      <c r="D329" s="176"/>
      <c r="E329" s="176"/>
      <c r="F329" s="176"/>
      <c r="G329" s="175"/>
      <c r="H329" s="175"/>
      <c r="I329" s="175"/>
      <c r="J329" s="175"/>
      <c r="K329" s="175"/>
      <c r="L329" s="179"/>
      <c r="N329" s="179"/>
      <c r="W329" s="173"/>
      <c r="X329" s="173"/>
    </row>
    <row r="330" spans="1:24" x14ac:dyDescent="0.2">
      <c r="A330" s="173"/>
      <c r="B330" s="173"/>
      <c r="C330" s="175"/>
      <c r="D330" s="176"/>
      <c r="E330" s="176"/>
      <c r="F330" s="176"/>
      <c r="G330" s="175"/>
      <c r="H330" s="175"/>
      <c r="I330" s="175"/>
      <c r="J330" s="175"/>
      <c r="K330" s="175"/>
      <c r="L330" s="179"/>
      <c r="N330" s="179"/>
      <c r="W330" s="173"/>
      <c r="X330" s="173"/>
    </row>
    <row r="331" spans="1:24" x14ac:dyDescent="0.2">
      <c r="A331" s="173"/>
      <c r="B331" s="173"/>
      <c r="C331" s="175"/>
      <c r="D331" s="176"/>
      <c r="E331" s="176"/>
      <c r="F331" s="176"/>
      <c r="G331" s="175"/>
      <c r="H331" s="175"/>
      <c r="I331" s="175"/>
      <c r="J331" s="175"/>
      <c r="K331" s="175"/>
      <c r="L331" s="179"/>
      <c r="N331" s="179"/>
      <c r="W331" s="173"/>
      <c r="X331" s="173"/>
    </row>
    <row r="332" spans="1:24" x14ac:dyDescent="0.2">
      <c r="A332" s="173"/>
      <c r="B332" s="173"/>
      <c r="C332" s="175"/>
      <c r="D332" s="176"/>
      <c r="E332" s="176"/>
      <c r="F332" s="176"/>
      <c r="G332" s="175"/>
      <c r="H332" s="175"/>
      <c r="I332" s="175"/>
      <c r="J332" s="175"/>
      <c r="K332" s="175"/>
      <c r="L332" s="179"/>
      <c r="N332" s="179"/>
      <c r="W332" s="173"/>
      <c r="X332" s="173"/>
    </row>
    <row r="333" spans="1:24" x14ac:dyDescent="0.2">
      <c r="A333" s="173"/>
      <c r="B333" s="173"/>
      <c r="C333" s="175"/>
      <c r="D333" s="176"/>
      <c r="E333" s="176"/>
      <c r="F333" s="176"/>
      <c r="G333" s="175"/>
      <c r="H333" s="175"/>
      <c r="I333" s="175"/>
      <c r="J333" s="175"/>
      <c r="K333" s="175"/>
      <c r="L333" s="179"/>
      <c r="N333" s="179"/>
      <c r="W333" s="173"/>
      <c r="X333" s="173"/>
    </row>
    <row r="334" spans="1:24" x14ac:dyDescent="0.2">
      <c r="A334" s="173"/>
      <c r="B334" s="173"/>
      <c r="C334" s="175"/>
      <c r="D334" s="176"/>
      <c r="E334" s="176"/>
      <c r="F334" s="176"/>
      <c r="G334" s="175"/>
      <c r="H334" s="175"/>
      <c r="I334" s="175"/>
      <c r="J334" s="175"/>
      <c r="K334" s="175"/>
      <c r="L334" s="179"/>
      <c r="N334" s="179"/>
      <c r="W334" s="173"/>
      <c r="X334" s="173"/>
    </row>
    <row r="335" spans="1:24" x14ac:dyDescent="0.2">
      <c r="A335" s="173"/>
      <c r="B335" s="173"/>
      <c r="C335" s="175"/>
      <c r="D335" s="176"/>
      <c r="E335" s="176"/>
      <c r="F335" s="176"/>
      <c r="G335" s="175"/>
      <c r="H335" s="175"/>
      <c r="I335" s="175"/>
      <c r="J335" s="175"/>
      <c r="K335" s="175"/>
      <c r="L335" s="179"/>
      <c r="N335" s="179"/>
      <c r="W335" s="173"/>
      <c r="X335" s="173"/>
    </row>
    <row r="336" spans="1:24" x14ac:dyDescent="0.2">
      <c r="A336" s="173"/>
      <c r="B336" s="173"/>
      <c r="C336" s="175"/>
      <c r="D336" s="176"/>
      <c r="E336" s="176"/>
      <c r="F336" s="176"/>
      <c r="G336" s="175"/>
      <c r="H336" s="175"/>
      <c r="I336" s="175"/>
      <c r="J336" s="175"/>
      <c r="K336" s="175"/>
      <c r="L336" s="179"/>
      <c r="N336" s="179"/>
      <c r="W336" s="173"/>
      <c r="X336" s="173"/>
    </row>
    <row r="337" spans="1:24" x14ac:dyDescent="0.2">
      <c r="A337" s="173"/>
      <c r="B337" s="173"/>
      <c r="C337" s="175"/>
      <c r="D337" s="176"/>
      <c r="E337" s="176"/>
      <c r="F337" s="176"/>
      <c r="G337" s="175"/>
      <c r="H337" s="175"/>
      <c r="I337" s="175"/>
      <c r="J337" s="175"/>
      <c r="K337" s="175"/>
      <c r="L337" s="179"/>
      <c r="N337" s="179"/>
      <c r="W337" s="173"/>
      <c r="X337" s="173"/>
    </row>
    <row r="338" spans="1:24" x14ac:dyDescent="0.2">
      <c r="A338" s="173"/>
      <c r="B338" s="173"/>
      <c r="C338" s="175"/>
      <c r="D338" s="176"/>
      <c r="E338" s="176"/>
      <c r="F338" s="176"/>
      <c r="G338" s="175"/>
      <c r="H338" s="175"/>
      <c r="I338" s="175"/>
      <c r="J338" s="175"/>
      <c r="K338" s="175"/>
      <c r="L338" s="179"/>
      <c r="N338" s="179"/>
      <c r="W338" s="173"/>
      <c r="X338" s="173"/>
    </row>
    <row r="339" spans="1:24" x14ac:dyDescent="0.2">
      <c r="A339" s="173"/>
      <c r="B339" s="173"/>
      <c r="C339" s="175"/>
      <c r="D339" s="176"/>
      <c r="E339" s="176"/>
      <c r="F339" s="176"/>
      <c r="G339" s="175"/>
      <c r="H339" s="175"/>
      <c r="I339" s="175"/>
      <c r="J339" s="175"/>
      <c r="K339" s="175"/>
      <c r="L339" s="179"/>
      <c r="N339" s="179"/>
      <c r="W339" s="173"/>
      <c r="X339" s="173"/>
    </row>
    <row r="340" spans="1:24" x14ac:dyDescent="0.2">
      <c r="A340" s="173"/>
      <c r="B340" s="173"/>
      <c r="C340" s="175"/>
      <c r="D340" s="176"/>
      <c r="E340" s="176"/>
      <c r="F340" s="176"/>
      <c r="G340" s="175"/>
      <c r="H340" s="175"/>
      <c r="I340" s="175"/>
      <c r="J340" s="175"/>
      <c r="K340" s="175"/>
      <c r="L340" s="179"/>
      <c r="N340" s="179"/>
      <c r="W340" s="173"/>
      <c r="X340" s="173"/>
    </row>
    <row r="341" spans="1:24" x14ac:dyDescent="0.2">
      <c r="A341" s="173"/>
      <c r="B341" s="173"/>
      <c r="C341" s="175"/>
      <c r="D341" s="176"/>
      <c r="E341" s="176"/>
      <c r="F341" s="176"/>
      <c r="G341" s="175"/>
      <c r="H341" s="175"/>
      <c r="I341" s="175"/>
      <c r="J341" s="175"/>
      <c r="K341" s="175"/>
      <c r="L341" s="179"/>
      <c r="N341" s="179"/>
      <c r="W341" s="173"/>
      <c r="X341" s="173"/>
    </row>
    <row r="342" spans="1:24" x14ac:dyDescent="0.2">
      <c r="A342" s="173"/>
      <c r="B342" s="173"/>
      <c r="C342" s="175"/>
      <c r="D342" s="176"/>
      <c r="E342" s="176"/>
      <c r="F342" s="176"/>
      <c r="G342" s="175"/>
      <c r="H342" s="175"/>
      <c r="I342" s="175"/>
      <c r="J342" s="175"/>
      <c r="K342" s="175"/>
      <c r="L342" s="179"/>
      <c r="N342" s="179"/>
      <c r="W342" s="173"/>
      <c r="X342" s="173"/>
    </row>
    <row r="343" spans="1:24" x14ac:dyDescent="0.2">
      <c r="A343" s="173"/>
      <c r="B343" s="173"/>
      <c r="C343" s="175"/>
      <c r="D343" s="176"/>
      <c r="E343" s="176"/>
      <c r="F343" s="176"/>
      <c r="G343" s="175"/>
      <c r="H343" s="175"/>
      <c r="I343" s="175"/>
      <c r="J343" s="175"/>
      <c r="K343" s="175"/>
      <c r="L343" s="179"/>
      <c r="N343" s="179"/>
      <c r="W343" s="173"/>
      <c r="X343" s="173"/>
    </row>
    <row r="344" spans="1:24" x14ac:dyDescent="0.2">
      <c r="A344" s="173"/>
      <c r="B344" s="173"/>
      <c r="C344" s="175"/>
      <c r="D344" s="176"/>
      <c r="E344" s="176"/>
      <c r="F344" s="176"/>
      <c r="G344" s="175"/>
      <c r="H344" s="175"/>
      <c r="I344" s="175"/>
      <c r="J344" s="175"/>
      <c r="K344" s="175"/>
      <c r="L344" s="179"/>
      <c r="N344" s="179"/>
      <c r="W344" s="173"/>
      <c r="X344" s="173"/>
    </row>
    <row r="345" spans="1:24" x14ac:dyDescent="0.2">
      <c r="A345" s="173"/>
      <c r="B345" s="173"/>
      <c r="C345" s="175"/>
      <c r="D345" s="176"/>
      <c r="E345" s="176"/>
      <c r="F345" s="176"/>
      <c r="G345" s="175"/>
      <c r="H345" s="175"/>
      <c r="I345" s="175"/>
      <c r="J345" s="175"/>
      <c r="K345" s="175"/>
      <c r="L345" s="179"/>
      <c r="N345" s="179"/>
      <c r="W345" s="173"/>
      <c r="X345" s="173"/>
    </row>
    <row r="346" spans="1:24" x14ac:dyDescent="0.2">
      <c r="A346" s="173"/>
      <c r="B346" s="173"/>
      <c r="C346" s="175"/>
      <c r="D346" s="176"/>
      <c r="E346" s="176"/>
      <c r="F346" s="176"/>
      <c r="G346" s="175"/>
      <c r="H346" s="175"/>
      <c r="I346" s="175"/>
      <c r="J346" s="175"/>
      <c r="K346" s="175"/>
      <c r="L346" s="179"/>
      <c r="N346" s="179"/>
      <c r="W346" s="173"/>
      <c r="X346" s="173"/>
    </row>
    <row r="347" spans="1:24" x14ac:dyDescent="0.2">
      <c r="A347" s="173"/>
      <c r="B347" s="173"/>
      <c r="C347" s="175"/>
      <c r="D347" s="176"/>
      <c r="E347" s="176"/>
      <c r="F347" s="176"/>
      <c r="G347" s="175"/>
      <c r="H347" s="175"/>
      <c r="I347" s="175"/>
      <c r="J347" s="175"/>
      <c r="K347" s="175"/>
      <c r="L347" s="179"/>
      <c r="N347" s="179"/>
      <c r="W347" s="173"/>
      <c r="X347" s="173"/>
    </row>
    <row r="348" spans="1:24" x14ac:dyDescent="0.2">
      <c r="A348" s="173"/>
      <c r="B348" s="173"/>
      <c r="C348" s="175"/>
      <c r="D348" s="176"/>
      <c r="E348" s="176"/>
      <c r="F348" s="176"/>
      <c r="G348" s="175"/>
      <c r="H348" s="175"/>
      <c r="I348" s="175"/>
      <c r="J348" s="175"/>
      <c r="K348" s="175"/>
      <c r="L348" s="179"/>
      <c r="N348" s="179"/>
      <c r="W348" s="173"/>
      <c r="X348" s="173"/>
    </row>
    <row r="349" spans="1:24" x14ac:dyDescent="0.2">
      <c r="A349" s="173"/>
      <c r="B349" s="173"/>
      <c r="C349" s="175"/>
      <c r="D349" s="176"/>
      <c r="E349" s="176"/>
      <c r="F349" s="176"/>
      <c r="G349" s="175"/>
      <c r="H349" s="175"/>
      <c r="I349" s="175"/>
      <c r="J349" s="175"/>
      <c r="K349" s="175"/>
      <c r="L349" s="179"/>
      <c r="N349" s="179"/>
      <c r="W349" s="173"/>
      <c r="X349" s="173"/>
    </row>
    <row r="350" spans="1:24" x14ac:dyDescent="0.2">
      <c r="A350" s="173"/>
      <c r="B350" s="173"/>
      <c r="C350" s="175"/>
      <c r="D350" s="176"/>
      <c r="E350" s="176"/>
      <c r="F350" s="176"/>
      <c r="G350" s="175"/>
      <c r="H350" s="175"/>
      <c r="I350" s="175"/>
      <c r="J350" s="175"/>
      <c r="K350" s="175"/>
      <c r="L350" s="179"/>
      <c r="N350" s="179"/>
      <c r="W350" s="173"/>
      <c r="X350" s="173"/>
    </row>
    <row r="351" spans="1:24" x14ac:dyDescent="0.2">
      <c r="A351" s="173"/>
      <c r="B351" s="173"/>
      <c r="C351" s="175"/>
      <c r="D351" s="176"/>
      <c r="E351" s="176"/>
      <c r="F351" s="176"/>
      <c r="G351" s="175"/>
      <c r="H351" s="175"/>
      <c r="I351" s="175"/>
      <c r="J351" s="175"/>
      <c r="K351" s="175"/>
      <c r="L351" s="179"/>
      <c r="N351" s="179"/>
      <c r="W351" s="173"/>
      <c r="X351" s="173"/>
    </row>
    <row r="352" spans="1:24" x14ac:dyDescent="0.2">
      <c r="A352" s="173"/>
      <c r="B352" s="173"/>
      <c r="C352" s="175"/>
      <c r="D352" s="176"/>
      <c r="E352" s="176"/>
      <c r="F352" s="176"/>
      <c r="G352" s="175"/>
      <c r="H352" s="175"/>
      <c r="I352" s="175"/>
      <c r="J352" s="175"/>
      <c r="K352" s="175"/>
      <c r="L352" s="179"/>
      <c r="N352" s="179"/>
      <c r="W352" s="173"/>
      <c r="X352" s="173"/>
    </row>
    <row r="353" spans="1:24" x14ac:dyDescent="0.2">
      <c r="A353" s="173"/>
      <c r="B353" s="173"/>
      <c r="C353" s="175"/>
      <c r="D353" s="176"/>
      <c r="E353" s="176"/>
      <c r="F353" s="176"/>
      <c r="G353" s="175"/>
      <c r="H353" s="175"/>
      <c r="I353" s="175"/>
      <c r="J353" s="175"/>
      <c r="K353" s="175"/>
      <c r="L353" s="179"/>
      <c r="N353" s="179"/>
      <c r="W353" s="173"/>
      <c r="X353" s="173"/>
    </row>
    <row r="354" spans="1:24" x14ac:dyDescent="0.2">
      <c r="A354" s="173"/>
      <c r="B354" s="173"/>
      <c r="C354" s="175"/>
      <c r="D354" s="176"/>
      <c r="E354" s="176"/>
      <c r="F354" s="176"/>
      <c r="G354" s="175"/>
      <c r="H354" s="175"/>
      <c r="I354" s="175"/>
      <c r="J354" s="175"/>
      <c r="K354" s="175"/>
      <c r="L354" s="179"/>
      <c r="N354" s="179"/>
      <c r="W354" s="173"/>
      <c r="X354" s="173"/>
    </row>
    <row r="355" spans="1:24" x14ac:dyDescent="0.2">
      <c r="A355" s="173"/>
      <c r="B355" s="173"/>
      <c r="C355" s="175"/>
      <c r="D355" s="176"/>
      <c r="E355" s="176"/>
      <c r="F355" s="176"/>
      <c r="G355" s="175"/>
      <c r="H355" s="175"/>
      <c r="I355" s="175"/>
      <c r="J355" s="175"/>
      <c r="K355" s="175"/>
      <c r="L355" s="179"/>
      <c r="N355" s="179"/>
      <c r="W355" s="173"/>
      <c r="X355" s="173"/>
    </row>
    <row r="356" spans="1:24" x14ac:dyDescent="0.2">
      <c r="A356" s="173"/>
      <c r="B356" s="173"/>
      <c r="C356" s="175"/>
      <c r="D356" s="176"/>
      <c r="E356" s="176"/>
      <c r="F356" s="176"/>
      <c r="G356" s="175"/>
      <c r="H356" s="175"/>
      <c r="I356" s="175"/>
      <c r="J356" s="175"/>
      <c r="K356" s="175"/>
      <c r="L356" s="179"/>
      <c r="N356" s="179"/>
      <c r="W356" s="173"/>
      <c r="X356" s="173"/>
    </row>
    <row r="357" spans="1:24" x14ac:dyDescent="0.2">
      <c r="A357" s="173"/>
      <c r="B357" s="173"/>
      <c r="C357" s="175"/>
      <c r="D357" s="176"/>
      <c r="E357" s="176"/>
      <c r="F357" s="176"/>
      <c r="G357" s="175"/>
      <c r="H357" s="175"/>
      <c r="I357" s="175"/>
      <c r="J357" s="175"/>
      <c r="K357" s="175"/>
      <c r="L357" s="179"/>
      <c r="N357" s="179"/>
      <c r="W357" s="173"/>
      <c r="X357" s="173"/>
    </row>
    <row r="358" spans="1:24" x14ac:dyDescent="0.2">
      <c r="A358" s="173"/>
      <c r="B358" s="173"/>
      <c r="C358" s="175"/>
      <c r="D358" s="176"/>
      <c r="E358" s="176"/>
      <c r="F358" s="176"/>
      <c r="G358" s="175"/>
      <c r="H358" s="175"/>
      <c r="I358" s="175"/>
      <c r="J358" s="175"/>
      <c r="K358" s="175"/>
      <c r="L358" s="179"/>
      <c r="N358" s="179"/>
      <c r="W358" s="173"/>
      <c r="X358" s="173"/>
    </row>
    <row r="359" spans="1:24" x14ac:dyDescent="0.2">
      <c r="A359" s="173"/>
      <c r="B359" s="173"/>
      <c r="C359" s="175"/>
      <c r="D359" s="176"/>
      <c r="E359" s="176"/>
      <c r="F359" s="176"/>
      <c r="G359" s="175"/>
      <c r="H359" s="175"/>
      <c r="I359" s="175"/>
      <c r="J359" s="175"/>
      <c r="K359" s="175"/>
      <c r="L359" s="179"/>
      <c r="N359" s="179"/>
      <c r="W359" s="173"/>
      <c r="X359" s="173"/>
    </row>
    <row r="360" spans="1:24" x14ac:dyDescent="0.2">
      <c r="A360" s="173"/>
      <c r="B360" s="173"/>
      <c r="C360" s="175"/>
      <c r="D360" s="176"/>
      <c r="E360" s="176"/>
      <c r="F360" s="176"/>
      <c r="G360" s="175"/>
      <c r="H360" s="175"/>
      <c r="I360" s="175"/>
      <c r="J360" s="175"/>
      <c r="K360" s="175"/>
      <c r="L360" s="179"/>
      <c r="N360" s="179"/>
      <c r="W360" s="173"/>
      <c r="X360" s="173"/>
    </row>
    <row r="361" spans="1:24" x14ac:dyDescent="0.2">
      <c r="A361" s="173"/>
      <c r="B361" s="173"/>
      <c r="C361" s="175"/>
      <c r="D361" s="176"/>
      <c r="E361" s="176"/>
      <c r="F361" s="176"/>
      <c r="G361" s="175"/>
      <c r="H361" s="175"/>
      <c r="I361" s="175"/>
      <c r="J361" s="175"/>
      <c r="K361" s="175"/>
      <c r="L361" s="179"/>
      <c r="N361" s="179"/>
      <c r="W361" s="173"/>
      <c r="X361" s="173"/>
    </row>
    <row r="362" spans="1:24" x14ac:dyDescent="0.2">
      <c r="A362" s="173"/>
      <c r="B362" s="173"/>
      <c r="C362" s="175"/>
      <c r="D362" s="176"/>
      <c r="E362" s="176"/>
      <c r="F362" s="176"/>
      <c r="G362" s="175"/>
      <c r="H362" s="175"/>
      <c r="I362" s="175"/>
      <c r="J362" s="175"/>
      <c r="K362" s="175"/>
      <c r="L362" s="179"/>
      <c r="N362" s="179"/>
      <c r="W362" s="173"/>
      <c r="X362" s="173"/>
    </row>
    <row r="363" spans="1:24" x14ac:dyDescent="0.2">
      <c r="A363" s="173"/>
      <c r="B363" s="173"/>
      <c r="C363" s="175"/>
      <c r="D363" s="176"/>
      <c r="E363" s="176"/>
      <c r="F363" s="176"/>
      <c r="G363" s="175"/>
      <c r="H363" s="175"/>
      <c r="I363" s="175"/>
      <c r="J363" s="175"/>
      <c r="K363" s="175"/>
      <c r="L363" s="179"/>
      <c r="N363" s="179"/>
      <c r="W363" s="173"/>
      <c r="X363" s="173"/>
    </row>
    <row r="364" spans="1:24" x14ac:dyDescent="0.2">
      <c r="A364" s="173"/>
      <c r="B364" s="173"/>
      <c r="C364" s="175"/>
      <c r="D364" s="176"/>
      <c r="E364" s="176"/>
      <c r="F364" s="176"/>
      <c r="G364" s="175"/>
      <c r="H364" s="175"/>
      <c r="I364" s="175"/>
      <c r="J364" s="175"/>
      <c r="K364" s="175"/>
      <c r="L364" s="179"/>
      <c r="N364" s="179"/>
      <c r="W364" s="173"/>
      <c r="X364" s="173"/>
    </row>
    <row r="365" spans="1:24" x14ac:dyDescent="0.2">
      <c r="A365" s="173"/>
      <c r="B365" s="173"/>
      <c r="C365" s="175"/>
      <c r="D365" s="176"/>
      <c r="E365" s="176"/>
      <c r="F365" s="176"/>
      <c r="G365" s="175"/>
      <c r="H365" s="175"/>
      <c r="I365" s="175"/>
      <c r="J365" s="175"/>
      <c r="K365" s="175"/>
      <c r="L365" s="179"/>
      <c r="N365" s="179"/>
      <c r="W365" s="173"/>
      <c r="X365" s="173"/>
    </row>
    <row r="366" spans="1:24" x14ac:dyDescent="0.2">
      <c r="A366" s="173"/>
      <c r="B366" s="173"/>
      <c r="C366" s="175"/>
      <c r="D366" s="176"/>
      <c r="E366" s="176"/>
      <c r="F366" s="176"/>
      <c r="G366" s="175"/>
      <c r="H366" s="175"/>
      <c r="I366" s="175"/>
      <c r="J366" s="175"/>
      <c r="K366" s="175"/>
      <c r="L366" s="179"/>
      <c r="N366" s="179"/>
      <c r="W366" s="173"/>
      <c r="X366" s="173"/>
    </row>
    <row r="367" spans="1:24" x14ac:dyDescent="0.2">
      <c r="A367" s="173"/>
      <c r="B367" s="173"/>
      <c r="C367" s="175"/>
      <c r="D367" s="176"/>
      <c r="E367" s="176"/>
      <c r="F367" s="176"/>
      <c r="G367" s="175"/>
      <c r="H367" s="175"/>
      <c r="I367" s="175"/>
      <c r="J367" s="175"/>
      <c r="K367" s="175"/>
      <c r="L367" s="179"/>
      <c r="N367" s="179"/>
      <c r="W367" s="173"/>
      <c r="X367" s="173"/>
    </row>
    <row r="368" spans="1:24" x14ac:dyDescent="0.2">
      <c r="A368" s="173"/>
      <c r="B368" s="173"/>
      <c r="C368" s="175"/>
      <c r="D368" s="176"/>
      <c r="E368" s="176"/>
      <c r="F368" s="176"/>
      <c r="G368" s="175"/>
      <c r="H368" s="175"/>
      <c r="I368" s="175"/>
      <c r="J368" s="175"/>
      <c r="K368" s="175"/>
      <c r="L368" s="179"/>
      <c r="N368" s="179"/>
      <c r="W368" s="173"/>
      <c r="X368" s="173"/>
    </row>
    <row r="369" spans="1:24" x14ac:dyDescent="0.2">
      <c r="A369" s="173"/>
      <c r="B369" s="173"/>
      <c r="C369" s="175"/>
      <c r="D369" s="176"/>
      <c r="E369" s="176"/>
      <c r="F369" s="176"/>
      <c r="G369" s="175"/>
      <c r="H369" s="175"/>
      <c r="I369" s="175"/>
      <c r="J369" s="175"/>
      <c r="K369" s="175"/>
      <c r="L369" s="179"/>
      <c r="N369" s="179"/>
      <c r="W369" s="173"/>
      <c r="X369" s="173"/>
    </row>
    <row r="370" spans="1:24" x14ac:dyDescent="0.2">
      <c r="A370" s="173"/>
      <c r="B370" s="173"/>
      <c r="C370" s="175"/>
      <c r="D370" s="176"/>
      <c r="E370" s="176"/>
      <c r="F370" s="176"/>
      <c r="G370" s="175"/>
      <c r="H370" s="175"/>
      <c r="I370" s="175"/>
      <c r="J370" s="175"/>
      <c r="K370" s="175"/>
      <c r="L370" s="179"/>
      <c r="N370" s="179"/>
      <c r="W370" s="173"/>
      <c r="X370" s="173"/>
    </row>
    <row r="371" spans="1:24" x14ac:dyDescent="0.2">
      <c r="A371" s="173"/>
      <c r="B371" s="173"/>
      <c r="C371" s="175"/>
      <c r="D371" s="176"/>
      <c r="E371" s="176"/>
      <c r="F371" s="176"/>
      <c r="G371" s="175"/>
      <c r="H371" s="175"/>
      <c r="I371" s="175"/>
      <c r="J371" s="175"/>
      <c r="K371" s="175"/>
      <c r="L371" s="179"/>
      <c r="N371" s="179"/>
      <c r="W371" s="173"/>
      <c r="X371" s="173"/>
    </row>
    <row r="372" spans="1:24" x14ac:dyDescent="0.2">
      <c r="A372" s="173"/>
      <c r="B372" s="173"/>
      <c r="C372" s="175"/>
      <c r="D372" s="176"/>
      <c r="E372" s="176"/>
      <c r="F372" s="176"/>
      <c r="G372" s="175"/>
      <c r="H372" s="175"/>
      <c r="I372" s="175"/>
      <c r="J372" s="175"/>
      <c r="K372" s="175"/>
      <c r="L372" s="179"/>
      <c r="N372" s="179"/>
      <c r="W372" s="173"/>
      <c r="X372" s="173"/>
    </row>
    <row r="373" spans="1:24" x14ac:dyDescent="0.2">
      <c r="A373" s="173"/>
      <c r="B373" s="173"/>
      <c r="C373" s="175"/>
      <c r="D373" s="176"/>
      <c r="E373" s="176"/>
      <c r="F373" s="176"/>
      <c r="G373" s="175"/>
      <c r="H373" s="175"/>
      <c r="I373" s="175"/>
      <c r="J373" s="175"/>
      <c r="K373" s="175"/>
      <c r="L373" s="179"/>
      <c r="N373" s="179"/>
      <c r="W373" s="173"/>
      <c r="X373" s="173"/>
    </row>
    <row r="374" spans="1:24" x14ac:dyDescent="0.2">
      <c r="A374" s="173"/>
      <c r="B374" s="173"/>
      <c r="C374" s="175"/>
      <c r="D374" s="176"/>
      <c r="E374" s="176"/>
      <c r="F374" s="176"/>
      <c r="G374" s="175"/>
      <c r="H374" s="175"/>
      <c r="I374" s="175"/>
      <c r="J374" s="175"/>
      <c r="K374" s="175"/>
      <c r="L374" s="179"/>
      <c r="N374" s="179"/>
      <c r="W374" s="173"/>
      <c r="X374" s="173"/>
    </row>
    <row r="375" spans="1:24" x14ac:dyDescent="0.2">
      <c r="A375" s="173"/>
      <c r="B375" s="173"/>
      <c r="C375" s="175"/>
      <c r="D375" s="176"/>
      <c r="E375" s="176"/>
      <c r="F375" s="176"/>
      <c r="G375" s="175"/>
      <c r="H375" s="175"/>
      <c r="I375" s="175"/>
      <c r="J375" s="175"/>
      <c r="K375" s="175"/>
      <c r="L375" s="179"/>
      <c r="N375" s="179"/>
      <c r="W375" s="173"/>
      <c r="X375" s="173"/>
    </row>
    <row r="376" spans="1:24" x14ac:dyDescent="0.2">
      <c r="A376" s="173"/>
      <c r="B376" s="173"/>
      <c r="C376" s="175"/>
      <c r="D376" s="176"/>
      <c r="E376" s="176"/>
      <c r="F376" s="176"/>
      <c r="G376" s="175"/>
      <c r="H376" s="175"/>
      <c r="I376" s="175"/>
      <c r="J376" s="175"/>
      <c r="K376" s="175"/>
      <c r="L376" s="179"/>
      <c r="N376" s="179"/>
      <c r="W376" s="173"/>
      <c r="X376" s="173"/>
    </row>
    <row r="377" spans="1:24" x14ac:dyDescent="0.2">
      <c r="A377" s="173"/>
      <c r="B377" s="173"/>
      <c r="C377" s="175"/>
      <c r="D377" s="176"/>
      <c r="E377" s="176"/>
      <c r="F377" s="176"/>
      <c r="G377" s="175"/>
      <c r="H377" s="175"/>
      <c r="I377" s="175"/>
      <c r="J377" s="175"/>
      <c r="K377" s="175"/>
      <c r="L377" s="179"/>
      <c r="N377" s="179"/>
      <c r="W377" s="173"/>
      <c r="X377" s="173"/>
    </row>
    <row r="378" spans="1:24" x14ac:dyDescent="0.2">
      <c r="A378" s="173"/>
      <c r="B378" s="173"/>
      <c r="C378" s="175"/>
      <c r="D378" s="176"/>
      <c r="E378" s="176"/>
      <c r="F378" s="176"/>
      <c r="G378" s="175"/>
      <c r="H378" s="175"/>
      <c r="I378" s="175"/>
      <c r="J378" s="175"/>
      <c r="K378" s="175"/>
      <c r="L378" s="179"/>
      <c r="N378" s="179"/>
      <c r="W378" s="173"/>
      <c r="X378" s="173"/>
    </row>
    <row r="379" spans="1:24" x14ac:dyDescent="0.2">
      <c r="A379" s="173"/>
      <c r="B379" s="173"/>
      <c r="C379" s="175"/>
      <c r="D379" s="176"/>
      <c r="E379" s="176"/>
      <c r="F379" s="176"/>
      <c r="G379" s="175"/>
      <c r="H379" s="175"/>
      <c r="I379" s="175"/>
      <c r="J379" s="175"/>
      <c r="K379" s="175"/>
      <c r="L379" s="179"/>
      <c r="N379" s="179"/>
      <c r="W379" s="173"/>
      <c r="X379" s="173"/>
    </row>
    <row r="380" spans="1:24" x14ac:dyDescent="0.2">
      <c r="A380" s="173"/>
      <c r="B380" s="173"/>
      <c r="C380" s="175"/>
      <c r="D380" s="176"/>
      <c r="E380" s="176"/>
      <c r="F380" s="176"/>
      <c r="G380" s="175"/>
      <c r="H380" s="175"/>
      <c r="I380" s="175"/>
      <c r="J380" s="175"/>
      <c r="K380" s="175"/>
      <c r="L380" s="179"/>
      <c r="N380" s="179"/>
      <c r="W380" s="173"/>
      <c r="X380" s="173"/>
    </row>
    <row r="381" spans="1:24" x14ac:dyDescent="0.2">
      <c r="A381" s="173"/>
      <c r="B381" s="173"/>
      <c r="C381" s="175"/>
      <c r="D381" s="176"/>
      <c r="E381" s="176"/>
      <c r="F381" s="176"/>
      <c r="G381" s="175"/>
      <c r="H381" s="175"/>
      <c r="I381" s="175"/>
      <c r="J381" s="175"/>
      <c r="K381" s="175"/>
      <c r="L381" s="179"/>
      <c r="N381" s="179"/>
      <c r="W381" s="173"/>
      <c r="X381" s="173"/>
    </row>
    <row r="382" spans="1:24" x14ac:dyDescent="0.2">
      <c r="A382" s="173"/>
      <c r="B382" s="173"/>
      <c r="C382" s="175"/>
      <c r="D382" s="176"/>
      <c r="E382" s="176"/>
      <c r="F382" s="176"/>
      <c r="G382" s="175"/>
      <c r="H382" s="175"/>
      <c r="I382" s="175"/>
      <c r="J382" s="175"/>
      <c r="K382" s="175"/>
      <c r="L382" s="179"/>
      <c r="N382" s="179"/>
      <c r="W382" s="173"/>
      <c r="X382" s="173"/>
    </row>
    <row r="383" spans="1:24" x14ac:dyDescent="0.2">
      <c r="A383" s="173"/>
      <c r="B383" s="173"/>
      <c r="C383" s="175"/>
      <c r="D383" s="176"/>
      <c r="E383" s="176"/>
      <c r="F383" s="176"/>
      <c r="G383" s="175"/>
      <c r="H383" s="175"/>
      <c r="I383" s="175"/>
      <c r="J383" s="175"/>
      <c r="K383" s="175"/>
      <c r="L383" s="179"/>
      <c r="N383" s="179"/>
      <c r="W383" s="173"/>
      <c r="X383" s="173"/>
    </row>
    <row r="384" spans="1:24" x14ac:dyDescent="0.2">
      <c r="A384" s="173"/>
      <c r="B384" s="173"/>
      <c r="C384" s="175"/>
      <c r="D384" s="176"/>
      <c r="E384" s="176"/>
      <c r="F384" s="176"/>
      <c r="G384" s="175"/>
      <c r="H384" s="175"/>
      <c r="I384" s="175"/>
      <c r="J384" s="175"/>
      <c r="K384" s="175"/>
      <c r="L384" s="179"/>
      <c r="N384" s="179"/>
      <c r="W384" s="173"/>
      <c r="X384" s="173"/>
    </row>
    <row r="385" spans="1:24" x14ac:dyDescent="0.2">
      <c r="A385" s="173"/>
      <c r="B385" s="173"/>
      <c r="C385" s="175"/>
      <c r="D385" s="176"/>
      <c r="E385" s="176"/>
      <c r="F385" s="176"/>
      <c r="G385" s="175"/>
      <c r="H385" s="175"/>
      <c r="I385" s="175"/>
      <c r="J385" s="175"/>
      <c r="K385" s="175"/>
      <c r="L385" s="179"/>
      <c r="N385" s="179"/>
      <c r="W385" s="173"/>
      <c r="X385" s="173"/>
    </row>
    <row r="386" spans="1:24" x14ac:dyDescent="0.2">
      <c r="A386" s="173"/>
      <c r="B386" s="173"/>
      <c r="C386" s="175"/>
      <c r="D386" s="176"/>
      <c r="E386" s="176"/>
      <c r="F386" s="176"/>
      <c r="G386" s="175"/>
      <c r="H386" s="175"/>
      <c r="I386" s="175"/>
      <c r="J386" s="175"/>
      <c r="K386" s="175"/>
      <c r="L386" s="179"/>
      <c r="N386" s="179"/>
      <c r="W386" s="173"/>
      <c r="X386" s="173"/>
    </row>
    <row r="387" spans="1:24" x14ac:dyDescent="0.2">
      <c r="A387" s="173"/>
      <c r="B387" s="173"/>
      <c r="C387" s="175"/>
      <c r="D387" s="176"/>
      <c r="E387" s="176"/>
      <c r="F387" s="176"/>
      <c r="G387" s="175"/>
      <c r="H387" s="175"/>
      <c r="I387" s="175"/>
      <c r="J387" s="175"/>
      <c r="K387" s="175"/>
      <c r="L387" s="179"/>
      <c r="N387" s="179"/>
      <c r="W387" s="173"/>
      <c r="X387" s="173"/>
    </row>
    <row r="388" spans="1:24" x14ac:dyDescent="0.2">
      <c r="A388" s="173"/>
      <c r="B388" s="173"/>
      <c r="C388" s="175"/>
      <c r="D388" s="176"/>
      <c r="E388" s="176"/>
      <c r="F388" s="176"/>
      <c r="G388" s="175"/>
      <c r="H388" s="175"/>
      <c r="I388" s="175"/>
      <c r="J388" s="175"/>
      <c r="K388" s="175"/>
      <c r="L388" s="179"/>
      <c r="N388" s="179"/>
      <c r="W388" s="173"/>
      <c r="X388" s="173"/>
    </row>
    <row r="389" spans="1:24" x14ac:dyDescent="0.2">
      <c r="A389" s="173"/>
      <c r="B389" s="173"/>
      <c r="C389" s="175"/>
      <c r="D389" s="176"/>
      <c r="E389" s="176"/>
      <c r="F389" s="176"/>
      <c r="G389" s="175"/>
      <c r="H389" s="175"/>
      <c r="I389" s="175"/>
      <c r="J389" s="175"/>
      <c r="K389" s="175"/>
      <c r="L389" s="179"/>
      <c r="N389" s="179"/>
      <c r="W389" s="173"/>
      <c r="X389" s="173"/>
    </row>
    <row r="390" spans="1:24" x14ac:dyDescent="0.2">
      <c r="A390" s="173"/>
      <c r="B390" s="173"/>
      <c r="C390" s="175"/>
      <c r="D390" s="176"/>
      <c r="E390" s="176"/>
      <c r="F390" s="176"/>
      <c r="G390" s="175"/>
      <c r="H390" s="175"/>
      <c r="I390" s="175"/>
      <c r="J390" s="175"/>
      <c r="K390" s="175"/>
      <c r="L390" s="179"/>
      <c r="N390" s="179"/>
      <c r="W390" s="173"/>
      <c r="X390" s="173"/>
    </row>
    <row r="391" spans="1:24" x14ac:dyDescent="0.2">
      <c r="A391" s="173"/>
      <c r="B391" s="173"/>
      <c r="C391" s="175"/>
      <c r="D391" s="176"/>
      <c r="E391" s="176"/>
      <c r="F391" s="176"/>
      <c r="G391" s="175"/>
      <c r="H391" s="175"/>
      <c r="I391" s="175"/>
      <c r="J391" s="175"/>
      <c r="K391" s="175"/>
      <c r="L391" s="179"/>
      <c r="N391" s="179"/>
      <c r="W391" s="173"/>
      <c r="X391" s="173"/>
    </row>
    <row r="392" spans="1:24" x14ac:dyDescent="0.2">
      <c r="A392" s="173"/>
      <c r="B392" s="173"/>
      <c r="C392" s="175"/>
      <c r="D392" s="176"/>
      <c r="E392" s="176"/>
      <c r="F392" s="176"/>
      <c r="G392" s="175"/>
      <c r="H392" s="175"/>
      <c r="I392" s="175"/>
      <c r="J392" s="175"/>
      <c r="K392" s="175"/>
      <c r="L392" s="179"/>
      <c r="N392" s="179"/>
      <c r="W392" s="173"/>
      <c r="X392" s="173"/>
    </row>
    <row r="393" spans="1:24" x14ac:dyDescent="0.2">
      <c r="A393" s="173"/>
      <c r="B393" s="173"/>
      <c r="C393" s="175"/>
      <c r="D393" s="176"/>
      <c r="E393" s="176"/>
      <c r="F393" s="176"/>
      <c r="G393" s="175"/>
      <c r="H393" s="175"/>
      <c r="I393" s="175"/>
      <c r="J393" s="175"/>
      <c r="K393" s="175"/>
      <c r="L393" s="179"/>
      <c r="N393" s="179"/>
      <c r="W393" s="173"/>
      <c r="X393" s="173"/>
    </row>
    <row r="394" spans="1:24" x14ac:dyDescent="0.2">
      <c r="A394" s="173"/>
      <c r="B394" s="173"/>
      <c r="C394" s="175"/>
      <c r="D394" s="176"/>
      <c r="E394" s="176"/>
      <c r="F394" s="176"/>
      <c r="G394" s="175"/>
      <c r="H394" s="175"/>
      <c r="I394" s="175"/>
      <c r="J394" s="175"/>
      <c r="K394" s="175"/>
      <c r="L394" s="179"/>
      <c r="N394" s="179"/>
      <c r="W394" s="173"/>
      <c r="X394" s="173"/>
    </row>
    <row r="395" spans="1:24" x14ac:dyDescent="0.2">
      <c r="A395" s="173"/>
      <c r="B395" s="173"/>
      <c r="C395" s="175"/>
      <c r="D395" s="176"/>
      <c r="E395" s="176"/>
      <c r="F395" s="176"/>
      <c r="G395" s="175"/>
      <c r="H395" s="175"/>
      <c r="I395" s="175"/>
      <c r="J395" s="175"/>
      <c r="K395" s="175"/>
      <c r="L395" s="179"/>
      <c r="N395" s="179"/>
      <c r="W395" s="173"/>
      <c r="X395" s="173"/>
    </row>
    <row r="396" spans="1:24" x14ac:dyDescent="0.2">
      <c r="A396" s="173"/>
      <c r="B396" s="173"/>
      <c r="C396" s="175"/>
      <c r="D396" s="176"/>
      <c r="E396" s="176"/>
      <c r="F396" s="176"/>
      <c r="G396" s="175"/>
      <c r="H396" s="175"/>
      <c r="I396" s="175"/>
      <c r="J396" s="175"/>
      <c r="K396" s="175"/>
      <c r="L396" s="179"/>
      <c r="N396" s="179"/>
      <c r="W396" s="173"/>
      <c r="X396" s="173"/>
    </row>
    <row r="397" spans="1:24" x14ac:dyDescent="0.2">
      <c r="A397" s="173"/>
      <c r="B397" s="173"/>
      <c r="C397" s="175"/>
      <c r="D397" s="176"/>
      <c r="E397" s="176"/>
      <c r="F397" s="176"/>
      <c r="G397" s="175"/>
      <c r="H397" s="175"/>
      <c r="I397" s="175"/>
      <c r="J397" s="175"/>
      <c r="K397" s="175"/>
      <c r="L397" s="179"/>
      <c r="N397" s="179"/>
      <c r="W397" s="173"/>
      <c r="X397" s="173"/>
    </row>
    <row r="398" spans="1:24" x14ac:dyDescent="0.2">
      <c r="A398" s="173"/>
      <c r="B398" s="173"/>
      <c r="C398" s="175"/>
      <c r="D398" s="176"/>
      <c r="E398" s="176"/>
      <c r="F398" s="176"/>
      <c r="G398" s="175"/>
      <c r="H398" s="175"/>
      <c r="I398" s="175"/>
      <c r="J398" s="175"/>
      <c r="K398" s="175"/>
      <c r="L398" s="179"/>
      <c r="N398" s="179"/>
      <c r="W398" s="173"/>
      <c r="X398" s="173"/>
    </row>
    <row r="399" spans="1:24" x14ac:dyDescent="0.2">
      <c r="A399" s="173"/>
      <c r="B399" s="173"/>
      <c r="C399" s="175"/>
      <c r="D399" s="176"/>
      <c r="E399" s="176"/>
      <c r="F399" s="176"/>
      <c r="G399" s="175"/>
      <c r="H399" s="175"/>
      <c r="I399" s="175"/>
      <c r="J399" s="175"/>
      <c r="K399" s="175"/>
      <c r="L399" s="179"/>
      <c r="N399" s="179"/>
      <c r="W399" s="173"/>
      <c r="X399" s="173"/>
    </row>
    <row r="400" spans="1:24" x14ac:dyDescent="0.2">
      <c r="A400" s="173"/>
      <c r="B400" s="173"/>
      <c r="C400" s="175"/>
      <c r="D400" s="176"/>
      <c r="E400" s="176"/>
      <c r="F400" s="176"/>
      <c r="G400" s="175"/>
      <c r="H400" s="175"/>
      <c r="I400" s="175"/>
      <c r="J400" s="175"/>
      <c r="K400" s="175"/>
      <c r="L400" s="179"/>
      <c r="N400" s="179"/>
      <c r="W400" s="173"/>
      <c r="X400" s="173"/>
    </row>
    <row r="401" spans="1:24" x14ac:dyDescent="0.2">
      <c r="A401" s="173"/>
      <c r="B401" s="173"/>
      <c r="C401" s="175"/>
      <c r="D401" s="176"/>
      <c r="E401" s="176"/>
      <c r="F401" s="176"/>
      <c r="G401" s="175"/>
      <c r="H401" s="175"/>
      <c r="I401" s="175"/>
      <c r="J401" s="175"/>
      <c r="K401" s="175"/>
      <c r="L401" s="179"/>
      <c r="N401" s="179"/>
      <c r="W401" s="173"/>
      <c r="X401" s="173"/>
    </row>
    <row r="402" spans="1:24" x14ac:dyDescent="0.2">
      <c r="A402" s="173"/>
      <c r="B402" s="173"/>
      <c r="C402" s="175"/>
      <c r="D402" s="176"/>
      <c r="E402" s="176"/>
      <c r="F402" s="176"/>
      <c r="G402" s="175"/>
      <c r="H402" s="175"/>
      <c r="I402" s="175"/>
      <c r="J402" s="175"/>
      <c r="K402" s="175"/>
      <c r="L402" s="179"/>
      <c r="N402" s="179"/>
      <c r="W402" s="173"/>
      <c r="X402" s="173"/>
    </row>
    <row r="403" spans="1:24" x14ac:dyDescent="0.2">
      <c r="A403" s="173"/>
      <c r="B403" s="173"/>
      <c r="C403" s="175"/>
      <c r="D403" s="176"/>
      <c r="E403" s="176"/>
      <c r="F403" s="176"/>
      <c r="G403" s="175"/>
      <c r="H403" s="175"/>
      <c r="I403" s="175"/>
      <c r="J403" s="175"/>
      <c r="K403" s="175"/>
      <c r="L403" s="179"/>
      <c r="N403" s="179"/>
      <c r="W403" s="173"/>
      <c r="X403" s="173"/>
    </row>
    <row r="404" spans="1:24" x14ac:dyDescent="0.2">
      <c r="A404" s="173"/>
      <c r="B404" s="173"/>
      <c r="C404" s="175"/>
      <c r="D404" s="176"/>
      <c r="E404" s="176"/>
      <c r="F404" s="176"/>
      <c r="G404" s="175"/>
      <c r="H404" s="175"/>
      <c r="I404" s="175"/>
      <c r="J404" s="175"/>
      <c r="K404" s="175"/>
      <c r="L404" s="179"/>
      <c r="N404" s="179"/>
      <c r="W404" s="173"/>
      <c r="X404" s="173"/>
    </row>
    <row r="405" spans="1:24" x14ac:dyDescent="0.2">
      <c r="A405" s="173"/>
      <c r="B405" s="173"/>
      <c r="C405" s="175"/>
      <c r="D405" s="176"/>
      <c r="E405" s="176"/>
      <c r="F405" s="176"/>
      <c r="G405" s="175"/>
      <c r="H405" s="175"/>
      <c r="I405" s="175"/>
      <c r="J405" s="175"/>
      <c r="K405" s="175"/>
      <c r="L405" s="179"/>
      <c r="N405" s="179"/>
      <c r="W405" s="173"/>
      <c r="X405" s="173"/>
    </row>
    <row r="406" spans="1:24" x14ac:dyDescent="0.2">
      <c r="A406" s="173"/>
      <c r="B406" s="173"/>
      <c r="C406" s="175"/>
      <c r="D406" s="176"/>
      <c r="E406" s="176"/>
      <c r="F406" s="176"/>
      <c r="G406" s="175"/>
      <c r="H406" s="175"/>
      <c r="I406" s="175"/>
      <c r="J406" s="175"/>
      <c r="K406" s="175"/>
      <c r="L406" s="179"/>
      <c r="N406" s="179"/>
      <c r="W406" s="173"/>
      <c r="X406" s="173"/>
    </row>
    <row r="407" spans="1:24" x14ac:dyDescent="0.2">
      <c r="A407" s="173"/>
      <c r="B407" s="173"/>
      <c r="C407" s="175"/>
      <c r="D407" s="176"/>
      <c r="E407" s="176"/>
      <c r="F407" s="176"/>
      <c r="G407" s="175"/>
      <c r="H407" s="175"/>
      <c r="I407" s="175"/>
      <c r="J407" s="175"/>
      <c r="K407" s="175"/>
      <c r="L407" s="179"/>
      <c r="N407" s="179"/>
      <c r="W407" s="173"/>
      <c r="X407" s="173"/>
    </row>
    <row r="408" spans="1:24" x14ac:dyDescent="0.2">
      <c r="A408" s="173"/>
      <c r="B408" s="173"/>
      <c r="C408" s="175"/>
      <c r="D408" s="176"/>
      <c r="E408" s="176"/>
      <c r="F408" s="176"/>
      <c r="G408" s="175"/>
      <c r="H408" s="175"/>
      <c r="I408" s="175"/>
      <c r="J408" s="175"/>
      <c r="K408" s="175"/>
      <c r="L408" s="179"/>
      <c r="N408" s="179"/>
      <c r="W408" s="173"/>
      <c r="X408" s="173"/>
    </row>
    <row r="409" spans="1:24" x14ac:dyDescent="0.2">
      <c r="A409" s="173"/>
      <c r="B409" s="173"/>
      <c r="C409" s="175"/>
      <c r="D409" s="176"/>
      <c r="E409" s="176"/>
      <c r="F409" s="176"/>
      <c r="G409" s="175"/>
      <c r="H409" s="175"/>
      <c r="I409" s="175"/>
      <c r="J409" s="175"/>
      <c r="K409" s="175"/>
      <c r="L409" s="179"/>
      <c r="N409" s="179"/>
      <c r="W409" s="173"/>
      <c r="X409" s="173"/>
    </row>
    <row r="410" spans="1:24" x14ac:dyDescent="0.2">
      <c r="A410" s="173"/>
      <c r="B410" s="173"/>
      <c r="C410" s="175"/>
      <c r="D410" s="176"/>
      <c r="E410" s="176"/>
      <c r="F410" s="176"/>
      <c r="G410" s="175"/>
      <c r="H410" s="175"/>
      <c r="I410" s="175"/>
      <c r="J410" s="175"/>
      <c r="K410" s="175"/>
      <c r="L410" s="179"/>
      <c r="N410" s="179"/>
      <c r="W410" s="173"/>
      <c r="X410" s="173"/>
    </row>
    <row r="411" spans="1:24" x14ac:dyDescent="0.2">
      <c r="A411" s="173"/>
      <c r="B411" s="173"/>
      <c r="C411" s="175"/>
      <c r="D411" s="176"/>
      <c r="E411" s="176"/>
      <c r="F411" s="176"/>
      <c r="G411" s="175"/>
      <c r="H411" s="175"/>
      <c r="I411" s="175"/>
      <c r="J411" s="175"/>
      <c r="K411" s="175"/>
      <c r="L411" s="179"/>
      <c r="N411" s="179"/>
      <c r="W411" s="173"/>
      <c r="X411" s="173"/>
    </row>
    <row r="412" spans="1:24" x14ac:dyDescent="0.2">
      <c r="A412" s="173"/>
      <c r="B412" s="173"/>
      <c r="C412" s="175"/>
      <c r="D412" s="176"/>
      <c r="E412" s="176"/>
      <c r="F412" s="176"/>
      <c r="G412" s="175"/>
      <c r="H412" s="175"/>
      <c r="I412" s="175"/>
      <c r="J412" s="175"/>
      <c r="K412" s="175"/>
      <c r="L412" s="179"/>
      <c r="N412" s="179"/>
      <c r="W412" s="173"/>
      <c r="X412" s="173"/>
    </row>
    <row r="413" spans="1:24" x14ac:dyDescent="0.2">
      <c r="A413" s="173"/>
      <c r="B413" s="173"/>
      <c r="C413" s="175"/>
      <c r="D413" s="176"/>
      <c r="E413" s="176"/>
      <c r="F413" s="176"/>
      <c r="G413" s="175"/>
      <c r="H413" s="175"/>
      <c r="I413" s="175"/>
      <c r="J413" s="175"/>
      <c r="K413" s="175"/>
      <c r="L413" s="179"/>
      <c r="N413" s="179"/>
      <c r="W413" s="173"/>
      <c r="X413" s="173"/>
    </row>
    <row r="414" spans="1:24" x14ac:dyDescent="0.2">
      <c r="A414" s="173"/>
      <c r="B414" s="173"/>
      <c r="C414" s="175"/>
      <c r="D414" s="176"/>
      <c r="E414" s="176"/>
      <c r="F414" s="176"/>
      <c r="G414" s="175"/>
      <c r="H414" s="175"/>
      <c r="I414" s="175"/>
      <c r="J414" s="175"/>
      <c r="K414" s="175"/>
      <c r="L414" s="179"/>
      <c r="N414" s="179"/>
      <c r="W414" s="173"/>
      <c r="X414" s="173"/>
    </row>
    <row r="415" spans="1:24" x14ac:dyDescent="0.2">
      <c r="A415" s="173"/>
      <c r="B415" s="173"/>
      <c r="C415" s="175"/>
      <c r="D415" s="176"/>
      <c r="E415" s="176"/>
      <c r="F415" s="176"/>
      <c r="G415" s="175"/>
      <c r="H415" s="175"/>
      <c r="I415" s="175"/>
      <c r="J415" s="175"/>
      <c r="K415" s="175"/>
      <c r="L415" s="179"/>
      <c r="N415" s="179"/>
      <c r="W415" s="173"/>
      <c r="X415" s="173"/>
    </row>
    <row r="416" spans="1:24" x14ac:dyDescent="0.2">
      <c r="A416" s="173"/>
      <c r="B416" s="173"/>
      <c r="C416" s="175"/>
      <c r="D416" s="176"/>
      <c r="E416" s="176"/>
      <c r="F416" s="176"/>
      <c r="G416" s="175"/>
      <c r="H416" s="175"/>
      <c r="I416" s="175"/>
      <c r="J416" s="175"/>
      <c r="K416" s="175"/>
      <c r="L416" s="179"/>
      <c r="N416" s="179"/>
      <c r="W416" s="173"/>
      <c r="X416" s="173"/>
    </row>
    <row r="417" spans="1:24" x14ac:dyDescent="0.2">
      <c r="A417" s="173"/>
      <c r="B417" s="173"/>
      <c r="C417" s="175"/>
      <c r="D417" s="176"/>
      <c r="E417" s="176"/>
      <c r="F417" s="176"/>
      <c r="G417" s="175"/>
      <c r="H417" s="175"/>
      <c r="I417" s="175"/>
      <c r="J417" s="175"/>
      <c r="K417" s="175"/>
      <c r="L417" s="179"/>
      <c r="N417" s="179"/>
      <c r="W417" s="173"/>
      <c r="X417" s="173"/>
    </row>
    <row r="418" spans="1:24" x14ac:dyDescent="0.2">
      <c r="A418" s="173"/>
      <c r="B418" s="173"/>
      <c r="C418" s="175"/>
      <c r="D418" s="176"/>
      <c r="E418" s="176"/>
      <c r="F418" s="176"/>
      <c r="G418" s="175"/>
      <c r="H418" s="175"/>
      <c r="I418" s="175"/>
      <c r="J418" s="175"/>
      <c r="K418" s="175"/>
      <c r="L418" s="179"/>
      <c r="N418" s="179"/>
      <c r="W418" s="173"/>
      <c r="X418" s="173"/>
    </row>
    <row r="419" spans="1:24" x14ac:dyDescent="0.2">
      <c r="A419" s="173"/>
      <c r="B419" s="173"/>
      <c r="C419" s="175"/>
      <c r="D419" s="176"/>
      <c r="E419" s="176"/>
      <c r="F419" s="176"/>
      <c r="G419" s="175"/>
      <c r="H419" s="175"/>
      <c r="I419" s="175"/>
      <c r="J419" s="175"/>
      <c r="K419" s="175"/>
      <c r="L419" s="179"/>
      <c r="N419" s="179"/>
      <c r="W419" s="173"/>
      <c r="X419" s="173"/>
    </row>
    <row r="420" spans="1:24" x14ac:dyDescent="0.2">
      <c r="A420" s="173"/>
      <c r="B420" s="173"/>
      <c r="C420" s="175"/>
      <c r="D420" s="176"/>
      <c r="E420" s="176"/>
      <c r="F420" s="176"/>
      <c r="G420" s="175"/>
      <c r="H420" s="175"/>
      <c r="I420" s="175"/>
      <c r="J420" s="175"/>
      <c r="K420" s="175"/>
      <c r="L420" s="179"/>
      <c r="N420" s="179"/>
      <c r="W420" s="173"/>
      <c r="X420" s="173"/>
    </row>
    <row r="421" spans="1:24" x14ac:dyDescent="0.2">
      <c r="A421" s="173"/>
      <c r="B421" s="173"/>
      <c r="C421" s="175"/>
      <c r="D421" s="176"/>
      <c r="E421" s="176"/>
      <c r="F421" s="176"/>
      <c r="G421" s="175"/>
      <c r="H421" s="175"/>
      <c r="I421" s="175"/>
      <c r="J421" s="175"/>
      <c r="K421" s="175"/>
      <c r="L421" s="179"/>
      <c r="N421" s="179"/>
      <c r="W421" s="173"/>
      <c r="X421" s="173"/>
    </row>
    <row r="422" spans="1:24" x14ac:dyDescent="0.2">
      <c r="A422" s="173"/>
      <c r="B422" s="173"/>
      <c r="C422" s="175"/>
      <c r="D422" s="176"/>
      <c r="E422" s="176"/>
      <c r="F422" s="176"/>
      <c r="G422" s="175"/>
      <c r="H422" s="175"/>
      <c r="I422" s="175"/>
      <c r="J422" s="175"/>
      <c r="K422" s="175"/>
      <c r="L422" s="179"/>
      <c r="N422" s="179"/>
      <c r="W422" s="173"/>
      <c r="X422" s="173"/>
    </row>
    <row r="423" spans="1:24" x14ac:dyDescent="0.2">
      <c r="A423" s="173"/>
      <c r="B423" s="173"/>
      <c r="C423" s="175"/>
      <c r="D423" s="176"/>
      <c r="E423" s="176"/>
      <c r="F423" s="176"/>
      <c r="G423" s="175"/>
      <c r="H423" s="175"/>
      <c r="I423" s="175"/>
      <c r="J423" s="175"/>
      <c r="K423" s="175"/>
      <c r="L423" s="179"/>
      <c r="N423" s="179"/>
      <c r="W423" s="173"/>
      <c r="X423" s="173"/>
    </row>
    <row r="424" spans="1:24" x14ac:dyDescent="0.2">
      <c r="A424" s="173"/>
      <c r="B424" s="173"/>
      <c r="C424" s="175"/>
      <c r="D424" s="176"/>
      <c r="E424" s="176"/>
      <c r="F424" s="176"/>
      <c r="G424" s="175"/>
      <c r="H424" s="175"/>
      <c r="I424" s="175"/>
      <c r="J424" s="175"/>
      <c r="K424" s="175"/>
      <c r="L424" s="179"/>
      <c r="N424" s="179"/>
      <c r="W424" s="173"/>
      <c r="X424" s="173"/>
    </row>
    <row r="425" spans="1:24" x14ac:dyDescent="0.2">
      <c r="A425" s="173"/>
      <c r="B425" s="173"/>
      <c r="C425" s="175"/>
      <c r="D425" s="176"/>
      <c r="E425" s="176"/>
      <c r="F425" s="176"/>
      <c r="G425" s="175"/>
      <c r="H425" s="175"/>
      <c r="I425" s="175"/>
      <c r="J425" s="175"/>
      <c r="K425" s="175"/>
      <c r="L425" s="179"/>
      <c r="N425" s="179"/>
      <c r="W425" s="173"/>
      <c r="X425" s="173"/>
    </row>
    <row r="426" spans="1:24" x14ac:dyDescent="0.2">
      <c r="A426" s="173"/>
      <c r="B426" s="173"/>
      <c r="C426" s="175"/>
      <c r="D426" s="176"/>
      <c r="E426" s="176"/>
      <c r="F426" s="176"/>
      <c r="G426" s="175"/>
      <c r="H426" s="175"/>
      <c r="I426" s="175"/>
      <c r="J426" s="175"/>
      <c r="K426" s="175"/>
      <c r="L426" s="179"/>
      <c r="N426" s="179"/>
      <c r="W426" s="173"/>
      <c r="X426" s="173"/>
    </row>
    <row r="427" spans="1:24" x14ac:dyDescent="0.2">
      <c r="A427" s="173"/>
      <c r="B427" s="173"/>
      <c r="C427" s="175"/>
      <c r="D427" s="176"/>
      <c r="E427" s="176"/>
      <c r="F427" s="176"/>
      <c r="G427" s="175"/>
      <c r="H427" s="175"/>
      <c r="I427" s="175"/>
      <c r="J427" s="175"/>
      <c r="K427" s="175"/>
      <c r="L427" s="179"/>
      <c r="N427" s="179"/>
      <c r="W427" s="173"/>
      <c r="X427" s="173"/>
    </row>
    <row r="428" spans="1:24" x14ac:dyDescent="0.2">
      <c r="A428" s="173"/>
      <c r="B428" s="173"/>
      <c r="C428" s="175"/>
      <c r="D428" s="176"/>
      <c r="E428" s="176"/>
      <c r="F428" s="176"/>
      <c r="G428" s="175"/>
      <c r="H428" s="175"/>
      <c r="I428" s="175"/>
      <c r="J428" s="175"/>
      <c r="K428" s="175"/>
      <c r="L428" s="179"/>
      <c r="N428" s="179"/>
      <c r="W428" s="173"/>
      <c r="X428" s="173"/>
    </row>
    <row r="429" spans="1:24" x14ac:dyDescent="0.2">
      <c r="A429" s="173"/>
      <c r="B429" s="173"/>
      <c r="C429" s="175"/>
      <c r="D429" s="176"/>
      <c r="E429" s="176"/>
      <c r="F429" s="176"/>
      <c r="G429" s="175"/>
      <c r="H429" s="175"/>
      <c r="I429" s="175"/>
      <c r="J429" s="175"/>
      <c r="K429" s="175"/>
      <c r="L429" s="179"/>
      <c r="N429" s="179"/>
      <c r="W429" s="173"/>
      <c r="X429" s="173"/>
    </row>
    <row r="430" spans="1:24" x14ac:dyDescent="0.2">
      <c r="A430" s="173"/>
      <c r="B430" s="173"/>
      <c r="C430" s="175"/>
      <c r="D430" s="176"/>
      <c r="E430" s="176"/>
      <c r="F430" s="176"/>
      <c r="G430" s="175"/>
      <c r="H430" s="175"/>
      <c r="I430" s="175"/>
      <c r="J430" s="175"/>
      <c r="K430" s="175"/>
      <c r="L430" s="179"/>
      <c r="N430" s="179"/>
      <c r="W430" s="173"/>
      <c r="X430" s="173"/>
    </row>
    <row r="431" spans="1:24" x14ac:dyDescent="0.2">
      <c r="A431" s="173"/>
      <c r="B431" s="173"/>
      <c r="C431" s="175"/>
      <c r="D431" s="176"/>
      <c r="E431" s="176"/>
      <c r="F431" s="176"/>
      <c r="G431" s="175"/>
      <c r="H431" s="175"/>
      <c r="I431" s="175"/>
      <c r="J431" s="175"/>
      <c r="K431" s="175"/>
      <c r="L431" s="179"/>
      <c r="N431" s="179"/>
      <c r="W431" s="173"/>
      <c r="X431" s="173"/>
    </row>
    <row r="432" spans="1:24" x14ac:dyDescent="0.2">
      <c r="A432" s="173"/>
      <c r="B432" s="173"/>
      <c r="C432" s="175"/>
      <c r="D432" s="176"/>
      <c r="E432" s="176"/>
      <c r="F432" s="176"/>
      <c r="G432" s="175"/>
      <c r="H432" s="175"/>
      <c r="I432" s="175"/>
      <c r="J432" s="175"/>
      <c r="K432" s="175"/>
      <c r="L432" s="179"/>
      <c r="N432" s="179"/>
      <c r="W432" s="173"/>
      <c r="X432" s="173"/>
    </row>
    <row r="433" spans="1:24" x14ac:dyDescent="0.2">
      <c r="A433" s="173"/>
      <c r="B433" s="173"/>
      <c r="C433" s="175"/>
      <c r="D433" s="176"/>
      <c r="E433" s="176"/>
      <c r="F433" s="176"/>
      <c r="G433" s="175"/>
      <c r="H433" s="175"/>
      <c r="I433" s="175"/>
      <c r="J433" s="175"/>
      <c r="K433" s="175"/>
      <c r="L433" s="179"/>
      <c r="N433" s="179"/>
      <c r="W433" s="173"/>
      <c r="X433" s="173"/>
    </row>
    <row r="434" spans="1:24" x14ac:dyDescent="0.2">
      <c r="A434" s="173"/>
      <c r="B434" s="173"/>
      <c r="C434" s="175"/>
      <c r="D434" s="176"/>
      <c r="E434" s="176"/>
      <c r="F434" s="176"/>
      <c r="G434" s="175"/>
      <c r="H434" s="175"/>
      <c r="I434" s="175"/>
      <c r="J434" s="175"/>
      <c r="K434" s="175"/>
      <c r="L434" s="179"/>
      <c r="N434" s="179"/>
      <c r="W434" s="173"/>
      <c r="X434" s="173"/>
    </row>
    <row r="435" spans="1:24" x14ac:dyDescent="0.2">
      <c r="A435" s="173"/>
      <c r="B435" s="173"/>
      <c r="C435" s="175"/>
      <c r="D435" s="176"/>
      <c r="E435" s="176"/>
      <c r="F435" s="176"/>
      <c r="G435" s="175"/>
      <c r="H435" s="175"/>
      <c r="I435" s="175"/>
      <c r="J435" s="175"/>
      <c r="K435" s="175"/>
      <c r="L435" s="179"/>
      <c r="N435" s="179"/>
      <c r="W435" s="173"/>
      <c r="X435" s="173"/>
    </row>
    <row r="436" spans="1:24" x14ac:dyDescent="0.2">
      <c r="A436" s="173"/>
      <c r="B436" s="173"/>
      <c r="C436" s="175"/>
      <c r="D436" s="176"/>
      <c r="E436" s="176"/>
      <c r="F436" s="176"/>
      <c r="G436" s="175"/>
      <c r="H436" s="175"/>
      <c r="I436" s="175"/>
      <c r="J436" s="175"/>
      <c r="K436" s="175"/>
      <c r="L436" s="179"/>
      <c r="N436" s="179"/>
      <c r="W436" s="173"/>
      <c r="X436" s="173"/>
    </row>
    <row r="437" spans="1:24" x14ac:dyDescent="0.2">
      <c r="A437" s="173"/>
      <c r="B437" s="173"/>
      <c r="C437" s="175"/>
      <c r="D437" s="176"/>
      <c r="E437" s="176"/>
      <c r="F437" s="176"/>
      <c r="G437" s="175"/>
      <c r="H437" s="175"/>
      <c r="I437" s="175"/>
      <c r="J437" s="175"/>
      <c r="K437" s="175"/>
      <c r="L437" s="179"/>
      <c r="N437" s="179"/>
      <c r="W437" s="173"/>
      <c r="X437" s="173"/>
    </row>
    <row r="438" spans="1:24" x14ac:dyDescent="0.2">
      <c r="A438" s="173"/>
      <c r="B438" s="173"/>
      <c r="C438" s="175"/>
      <c r="D438" s="176"/>
      <c r="E438" s="176"/>
      <c r="F438" s="176"/>
      <c r="G438" s="175"/>
      <c r="H438" s="175"/>
      <c r="I438" s="175"/>
      <c r="J438" s="175"/>
      <c r="K438" s="175"/>
      <c r="L438" s="179"/>
      <c r="N438" s="179"/>
      <c r="W438" s="173"/>
      <c r="X438" s="173"/>
    </row>
    <row r="439" spans="1:24" x14ac:dyDescent="0.2">
      <c r="A439" s="173"/>
      <c r="B439" s="173"/>
      <c r="C439" s="175"/>
      <c r="D439" s="176"/>
      <c r="E439" s="176"/>
      <c r="F439" s="176"/>
      <c r="G439" s="175"/>
      <c r="H439" s="175"/>
      <c r="I439" s="175"/>
      <c r="J439" s="175"/>
      <c r="K439" s="175"/>
      <c r="L439" s="179"/>
      <c r="N439" s="179"/>
      <c r="W439" s="173"/>
      <c r="X439" s="173"/>
    </row>
    <row r="440" spans="1:24" x14ac:dyDescent="0.2">
      <c r="A440" s="173"/>
      <c r="B440" s="173"/>
      <c r="C440" s="175"/>
      <c r="D440" s="176"/>
      <c r="E440" s="176"/>
      <c r="F440" s="176"/>
      <c r="G440" s="175"/>
      <c r="H440" s="175"/>
      <c r="I440" s="175"/>
      <c r="J440" s="175"/>
      <c r="K440" s="175"/>
      <c r="L440" s="179"/>
      <c r="N440" s="179"/>
      <c r="W440" s="173"/>
      <c r="X440" s="173"/>
    </row>
  </sheetData>
  <mergeCells count="2">
    <mergeCell ref="A3:B3"/>
    <mergeCell ref="G3:J3"/>
  </mergeCells>
  <pageMargins left="0.75" right="0.75" top="1" bottom="1" header="0.5" footer="0.5"/>
  <pageSetup orientation="portrait" r:id="rId1"/>
  <headerFooter alignWithMargins="0">
    <oddHeader>&amp;A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workbookViewId="0"/>
  </sheetViews>
  <sheetFormatPr defaultColWidth="4.85546875" defaultRowHeight="15" x14ac:dyDescent="0.25"/>
  <cols>
    <col min="1" max="1" width="4.85546875" style="104" customWidth="1"/>
    <col min="2" max="2" width="25.85546875" style="4" customWidth="1"/>
    <col min="3" max="3" width="4.5703125" style="104" customWidth="1"/>
    <col min="4" max="4" width="7.42578125" style="105" customWidth="1"/>
    <col min="5" max="6" width="8.140625" style="105" customWidth="1"/>
    <col min="7" max="7" width="7.42578125" style="105" customWidth="1"/>
    <col min="8" max="8" width="1.140625" style="106" customWidth="1"/>
    <col min="9" max="16384" width="4.85546875" style="107"/>
  </cols>
  <sheetData>
    <row r="1" spans="1:8" x14ac:dyDescent="0.25">
      <c r="A1" s="103" t="s">
        <v>606</v>
      </c>
    </row>
    <row r="2" spans="1:8" x14ac:dyDescent="0.25">
      <c r="D2" s="108" t="s">
        <v>277</v>
      </c>
      <c r="E2" s="108"/>
      <c r="F2" s="108"/>
      <c r="G2" s="108"/>
    </row>
    <row r="3" spans="1:8" x14ac:dyDescent="0.25">
      <c r="A3" s="110" t="s">
        <v>1</v>
      </c>
      <c r="B3" s="7" t="s">
        <v>2</v>
      </c>
      <c r="C3" s="110" t="s">
        <v>345</v>
      </c>
      <c r="D3" s="111" t="s">
        <v>274</v>
      </c>
      <c r="E3" s="111" t="s">
        <v>197</v>
      </c>
      <c r="F3" s="111" t="s">
        <v>211</v>
      </c>
      <c r="G3" s="111" t="s">
        <v>275</v>
      </c>
    </row>
    <row r="5" spans="1:8" x14ac:dyDescent="0.25">
      <c r="A5" s="190"/>
      <c r="B5" s="1" t="s">
        <v>607</v>
      </c>
      <c r="C5" s="190"/>
      <c r="D5" s="105">
        <v>3.2811628441119533E-3</v>
      </c>
      <c r="E5" s="105">
        <v>1.8641355847948675E-2</v>
      </c>
      <c r="F5" s="105">
        <v>2.5230413036702832E-2</v>
      </c>
      <c r="G5" s="105">
        <v>3.6464213140663806</v>
      </c>
      <c r="H5" s="117"/>
    </row>
    <row r="6" spans="1:8" x14ac:dyDescent="0.25">
      <c r="A6" s="11">
        <v>116</v>
      </c>
      <c r="B6" s="4" t="s">
        <v>608</v>
      </c>
      <c r="C6" s="11" t="s">
        <v>281</v>
      </c>
      <c r="D6" s="105">
        <v>0</v>
      </c>
      <c r="E6" s="105">
        <v>2.3301694809935844E-3</v>
      </c>
      <c r="F6" s="105">
        <v>2.4735699055591013E-3</v>
      </c>
      <c r="G6" s="105">
        <v>0.10160307067058026</v>
      </c>
      <c r="H6" s="117"/>
    </row>
    <row r="7" spans="1:8" x14ac:dyDescent="0.25">
      <c r="A7" s="11">
        <v>117</v>
      </c>
      <c r="B7" s="4" t="s">
        <v>74</v>
      </c>
      <c r="C7" s="11" t="s">
        <v>160</v>
      </c>
      <c r="D7" s="105">
        <v>0</v>
      </c>
      <c r="E7" s="105">
        <v>1.5534463206623894E-3</v>
      </c>
      <c r="F7" s="105">
        <v>1.9788559244472807E-3</v>
      </c>
      <c r="G7" s="105">
        <v>0.12418153081959811</v>
      </c>
      <c r="H7" s="117"/>
    </row>
    <row r="8" spans="1:8" x14ac:dyDescent="0.25">
      <c r="A8" s="11">
        <v>119</v>
      </c>
      <c r="B8" s="4" t="s">
        <v>76</v>
      </c>
      <c r="C8" s="11" t="s">
        <v>281</v>
      </c>
      <c r="D8" s="105">
        <v>3.2811628441119533E-3</v>
      </c>
      <c r="E8" s="105">
        <v>1.4757740046292701E-2</v>
      </c>
      <c r="F8" s="105">
        <v>2.0777987206696449E-2</v>
      </c>
      <c r="G8" s="105">
        <v>3.4206367125762025</v>
      </c>
      <c r="H8" s="117"/>
    </row>
    <row r="9" spans="1:8" x14ac:dyDescent="0.25">
      <c r="A9" s="11">
        <v>120</v>
      </c>
      <c r="B9" s="4" t="s">
        <v>609</v>
      </c>
      <c r="C9" s="11" t="s">
        <v>281</v>
      </c>
      <c r="D9" s="105">
        <v>0</v>
      </c>
      <c r="E9" s="105">
        <v>0</v>
      </c>
      <c r="F9" s="105">
        <v>1.0883707584460046E-2</v>
      </c>
      <c r="G9" s="105">
        <v>0</v>
      </c>
      <c r="H9" s="117"/>
    </row>
    <row r="10" spans="1:8" x14ac:dyDescent="0.25">
      <c r="A10" s="120"/>
      <c r="C10" s="120"/>
      <c r="D10" s="120"/>
      <c r="E10" s="120"/>
      <c r="F10" s="120"/>
      <c r="G10" s="120"/>
    </row>
    <row r="11" spans="1:8" x14ac:dyDescent="0.25">
      <c r="A11" s="116"/>
      <c r="B11" s="4" t="s">
        <v>142</v>
      </c>
      <c r="C11" s="116"/>
      <c r="D11" s="121">
        <v>36</v>
      </c>
      <c r="E11" s="121">
        <v>156</v>
      </c>
      <c r="F11" s="121">
        <v>189</v>
      </c>
      <c r="G11" s="121">
        <v>9</v>
      </c>
    </row>
    <row r="12" spans="1:8" x14ac:dyDescent="0.25">
      <c r="A12" s="116"/>
      <c r="B12" s="4" t="s">
        <v>326</v>
      </c>
      <c r="C12" s="116"/>
      <c r="D12" s="121">
        <v>30477</v>
      </c>
      <c r="E12" s="121">
        <v>128746</v>
      </c>
      <c r="F12" s="121">
        <v>202137</v>
      </c>
      <c r="G12" s="121">
        <v>8858</v>
      </c>
      <c r="H12" s="122"/>
    </row>
    <row r="13" spans="1:8" x14ac:dyDescent="0.25">
      <c r="A13" s="116"/>
      <c r="B13" s="4" t="s">
        <v>327</v>
      </c>
      <c r="C13" s="116"/>
      <c r="D13" s="121">
        <v>318</v>
      </c>
      <c r="E13" s="121">
        <v>1460</v>
      </c>
      <c r="F13" s="121">
        <v>2106</v>
      </c>
      <c r="G13" s="121">
        <v>8</v>
      </c>
      <c r="H13" s="122"/>
    </row>
    <row r="14" spans="1:8" x14ac:dyDescent="0.25">
      <c r="A14" s="110"/>
      <c r="B14" s="7" t="s">
        <v>6</v>
      </c>
      <c r="C14" s="110"/>
      <c r="D14" s="123">
        <f>SUM(D12:D13)</f>
        <v>30795</v>
      </c>
      <c r="E14" s="123">
        <f>SUM(E12:E13)</f>
        <v>130206</v>
      </c>
      <c r="F14" s="123">
        <f>SUM(F12:F13)</f>
        <v>204243</v>
      </c>
      <c r="G14" s="123">
        <f>SUM(G12:G13)</f>
        <v>8866</v>
      </c>
      <c r="H14" s="112"/>
    </row>
    <row r="16" spans="1:8" x14ac:dyDescent="0.25">
      <c r="A16" s="104" t="s">
        <v>328</v>
      </c>
      <c r="B16" s="4" t="s">
        <v>329</v>
      </c>
      <c r="C16" s="104" t="s">
        <v>281</v>
      </c>
      <c r="D16" s="124" t="s">
        <v>330</v>
      </c>
    </row>
    <row r="17" spans="2:4" x14ac:dyDescent="0.25">
      <c r="C17" s="104" t="s">
        <v>160</v>
      </c>
      <c r="D17" s="124" t="s">
        <v>331</v>
      </c>
    </row>
    <row r="18" spans="2:4" x14ac:dyDescent="0.25">
      <c r="C18" s="104" t="s">
        <v>130</v>
      </c>
      <c r="D18" s="124" t="s">
        <v>332</v>
      </c>
    </row>
    <row r="19" spans="2:4" x14ac:dyDescent="0.25">
      <c r="C19" s="104" t="s">
        <v>122</v>
      </c>
      <c r="D19" s="124" t="s">
        <v>333</v>
      </c>
    </row>
    <row r="21" spans="2:4" x14ac:dyDescent="0.25">
      <c r="B21" s="1"/>
    </row>
  </sheetData>
  <mergeCells count="1">
    <mergeCell ref="D2:G2"/>
  </mergeCells>
  <pageMargins left="1" right="0.75" top="1" bottom="0.75" header="0.5" footer="0.5"/>
  <pageSetup orientation="portrait" horizontalDpi="300" verticalDpi="300" r:id="rId1"/>
  <headerFooter alignWithMargins="0">
    <oddHeader>&amp;L&amp;"Times New Roman,Regular"&amp;11&amp;D&amp;C&amp;"Times New Roman,Regular"&amp;11&amp;A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workbookViewId="0"/>
  </sheetViews>
  <sheetFormatPr defaultColWidth="9.140625" defaultRowHeight="15" x14ac:dyDescent="0.25"/>
  <cols>
    <col min="1" max="1" width="13.85546875" style="192" customWidth="1"/>
    <col min="2" max="2" width="9.140625" style="192" customWidth="1"/>
    <col min="3" max="3" width="1.85546875" style="192" customWidth="1"/>
    <col min="4" max="4" width="8.28515625" style="192" customWidth="1"/>
    <col min="5" max="7" width="9.140625" style="192" customWidth="1"/>
    <col min="8" max="8" width="12.5703125" style="192" customWidth="1"/>
    <col min="9" max="16384" width="9.140625" style="192"/>
  </cols>
  <sheetData>
    <row r="1" spans="1:8" x14ac:dyDescent="0.25">
      <c r="A1" s="191" t="s">
        <v>610</v>
      </c>
    </row>
    <row r="3" spans="1:8" x14ac:dyDescent="0.25">
      <c r="B3" s="193" t="s">
        <v>611</v>
      </c>
      <c r="C3" s="193"/>
      <c r="D3" s="194" t="s">
        <v>612</v>
      </c>
      <c r="E3" s="194"/>
    </row>
    <row r="4" spans="1:8" x14ac:dyDescent="0.25">
      <c r="A4" s="195" t="s">
        <v>189</v>
      </c>
      <c r="B4" s="196" t="s">
        <v>613</v>
      </c>
      <c r="C4" s="196"/>
      <c r="D4" s="196" t="s">
        <v>614</v>
      </c>
      <c r="E4" s="196" t="s">
        <v>615</v>
      </c>
      <c r="F4" s="196" t="s">
        <v>616</v>
      </c>
      <c r="G4" s="196" t="s">
        <v>90</v>
      </c>
      <c r="H4" s="196" t="s">
        <v>6</v>
      </c>
    </row>
    <row r="5" spans="1:8" x14ac:dyDescent="0.25">
      <c r="A5" s="197"/>
      <c r="B5" s="197"/>
      <c r="C5" s="197"/>
      <c r="D5" s="197"/>
      <c r="E5" s="197"/>
      <c r="F5" s="197"/>
      <c r="G5" s="197"/>
      <c r="H5" s="197"/>
    </row>
    <row r="6" spans="1:8" x14ac:dyDescent="0.25">
      <c r="A6" s="198" t="s">
        <v>617</v>
      </c>
      <c r="B6" s="197"/>
      <c r="C6" s="197"/>
      <c r="D6" s="197"/>
      <c r="E6" s="197"/>
      <c r="F6" s="197"/>
      <c r="G6" s="197"/>
      <c r="H6" s="197"/>
    </row>
    <row r="7" spans="1:8" x14ac:dyDescent="0.25">
      <c r="A7" s="192" t="s">
        <v>618</v>
      </c>
      <c r="B7" s="199">
        <v>87</v>
      </c>
      <c r="C7" s="199"/>
      <c r="D7" s="199">
        <v>1969</v>
      </c>
      <c r="E7" s="199">
        <v>139</v>
      </c>
      <c r="F7" s="199">
        <v>66</v>
      </c>
      <c r="G7" s="199">
        <v>29</v>
      </c>
      <c r="H7" s="199">
        <v>2203</v>
      </c>
    </row>
    <row r="8" spans="1:8" x14ac:dyDescent="0.25">
      <c r="A8" s="192" t="s">
        <v>619</v>
      </c>
      <c r="B8" s="199">
        <v>265</v>
      </c>
      <c r="C8" s="199"/>
      <c r="D8" s="199">
        <v>4614</v>
      </c>
      <c r="E8" s="199">
        <v>338</v>
      </c>
      <c r="F8" s="199">
        <v>204</v>
      </c>
      <c r="G8" s="199">
        <v>53</v>
      </c>
      <c r="H8" s="199">
        <v>5209</v>
      </c>
    </row>
    <row r="9" spans="1:8" x14ac:dyDescent="0.25">
      <c r="A9" s="192" t="s">
        <v>620</v>
      </c>
      <c r="B9" s="199">
        <v>768</v>
      </c>
      <c r="C9" s="199"/>
      <c r="D9" s="199">
        <v>18926</v>
      </c>
      <c r="E9" s="199">
        <v>1200</v>
      </c>
      <c r="F9" s="199">
        <v>686</v>
      </c>
      <c r="G9" s="199">
        <v>155</v>
      </c>
      <c r="H9" s="199">
        <v>20967</v>
      </c>
    </row>
    <row r="10" spans="1:8" x14ac:dyDescent="0.25">
      <c r="A10" s="192" t="s">
        <v>621</v>
      </c>
      <c r="B10" s="199">
        <v>9</v>
      </c>
      <c r="C10" s="199"/>
      <c r="D10" s="199">
        <v>146</v>
      </c>
      <c r="E10" s="199">
        <v>15</v>
      </c>
      <c r="F10" s="199">
        <v>11</v>
      </c>
      <c r="G10" s="199">
        <v>4</v>
      </c>
      <c r="H10" s="199">
        <v>176</v>
      </c>
    </row>
    <row r="11" spans="1:8" x14ac:dyDescent="0.25">
      <c r="A11" s="192" t="s">
        <v>622</v>
      </c>
      <c r="B11" s="199">
        <v>302</v>
      </c>
      <c r="C11" s="199"/>
      <c r="D11" s="199">
        <v>10543</v>
      </c>
      <c r="E11" s="199">
        <v>737</v>
      </c>
      <c r="F11" s="199">
        <v>559</v>
      </c>
      <c r="G11" s="199">
        <v>56</v>
      </c>
      <c r="H11" s="199">
        <v>11895</v>
      </c>
    </row>
    <row r="12" spans="1:8" s="197" customFormat="1" x14ac:dyDescent="0.25">
      <c r="A12" s="197" t="s">
        <v>623</v>
      </c>
      <c r="B12" s="200">
        <v>36</v>
      </c>
      <c r="C12" s="200"/>
      <c r="D12" s="200">
        <v>5</v>
      </c>
      <c r="E12" s="200"/>
      <c r="F12" s="200"/>
      <c r="G12" s="200">
        <v>1</v>
      </c>
      <c r="H12" s="200">
        <v>6</v>
      </c>
    </row>
    <row r="13" spans="1:8" x14ac:dyDescent="0.25">
      <c r="B13" s="199"/>
      <c r="C13" s="199"/>
      <c r="D13" s="199"/>
      <c r="E13" s="199"/>
      <c r="F13" s="199"/>
      <c r="G13" s="199"/>
      <c r="H13" s="199"/>
    </row>
    <row r="14" spans="1:8" x14ac:dyDescent="0.25">
      <c r="A14" s="201" t="s">
        <v>277</v>
      </c>
    </row>
    <row r="15" spans="1:8" x14ac:dyDescent="0.25">
      <c r="A15" s="192" t="s">
        <v>618</v>
      </c>
      <c r="B15" s="199">
        <v>87</v>
      </c>
      <c r="C15" s="202"/>
      <c r="D15" s="202">
        <f>D7/22.03</f>
        <v>89.3781207444394</v>
      </c>
      <c r="E15" s="202">
        <f>E7/22.03</f>
        <v>6.3095778483885603</v>
      </c>
      <c r="F15" s="202">
        <f>F7/22.03</f>
        <v>2.9959146618247843</v>
      </c>
      <c r="G15" s="202">
        <f>G7/22.03</f>
        <v>1.3163867453472538</v>
      </c>
      <c r="H15" s="202">
        <v>100</v>
      </c>
    </row>
    <row r="16" spans="1:8" x14ac:dyDescent="0.25">
      <c r="A16" s="192" t="s">
        <v>619</v>
      </c>
      <c r="B16" s="199">
        <v>265</v>
      </c>
      <c r="C16" s="202"/>
      <c r="D16" s="202">
        <f>D8/52.09</f>
        <v>88.577462084853138</v>
      </c>
      <c r="E16" s="202">
        <f>E8/52.09</f>
        <v>6.4887694375119978</v>
      </c>
      <c r="F16" s="202">
        <f>F8/52.09</f>
        <v>3.9162987137646379</v>
      </c>
      <c r="G16" s="202">
        <f>G8/52.09</f>
        <v>1.0174697638702246</v>
      </c>
      <c r="H16" s="202">
        <v>100</v>
      </c>
    </row>
    <row r="17" spans="1:8" x14ac:dyDescent="0.25">
      <c r="A17" s="192" t="s">
        <v>620</v>
      </c>
      <c r="B17" s="199">
        <v>768</v>
      </c>
      <c r="C17" s="202"/>
      <c r="D17" s="202">
        <f>D9/209.67</f>
        <v>90.265655553965757</v>
      </c>
      <c r="E17" s="202">
        <f>E9/209.67</f>
        <v>5.723279439118615</v>
      </c>
      <c r="F17" s="202">
        <f>F9/209.67</f>
        <v>3.2718080793628084</v>
      </c>
      <c r="G17" s="202">
        <f>G9/209.67</f>
        <v>0.73925692755282113</v>
      </c>
      <c r="H17" s="202">
        <v>100</v>
      </c>
    </row>
    <row r="18" spans="1:8" x14ac:dyDescent="0.25">
      <c r="A18" s="192" t="s">
        <v>621</v>
      </c>
      <c r="B18" s="199">
        <v>9</v>
      </c>
      <c r="C18" s="202"/>
      <c r="D18" s="202">
        <f>D10/1.76</f>
        <v>82.954545454545453</v>
      </c>
      <c r="E18" s="202">
        <f>E10/1.76</f>
        <v>8.5227272727272734</v>
      </c>
      <c r="F18" s="202">
        <f>F10/1.76</f>
        <v>6.25</v>
      </c>
      <c r="G18" s="202">
        <f>G10/1.76</f>
        <v>2.2727272727272729</v>
      </c>
      <c r="H18" s="202">
        <v>100</v>
      </c>
    </row>
    <row r="19" spans="1:8" x14ac:dyDescent="0.25">
      <c r="A19" s="192" t="s">
        <v>622</v>
      </c>
      <c r="B19" s="199">
        <v>302</v>
      </c>
      <c r="C19" s="202"/>
      <c r="D19" s="202">
        <f>D11/118.95</f>
        <v>88.63387978142076</v>
      </c>
      <c r="E19" s="202">
        <f>E11/118.95</f>
        <v>6.1958806221101304</v>
      </c>
      <c r="F19" s="202">
        <f>F11/118.95</f>
        <v>4.6994535519125682</v>
      </c>
      <c r="G19" s="202">
        <f>G11/118.95</f>
        <v>0.47078604455653633</v>
      </c>
      <c r="H19" s="202">
        <v>100</v>
      </c>
    </row>
    <row r="20" spans="1:8" x14ac:dyDescent="0.25">
      <c r="A20" s="197" t="s">
        <v>623</v>
      </c>
      <c r="B20" s="200">
        <v>36</v>
      </c>
      <c r="C20" s="203"/>
      <c r="D20" s="203">
        <f>D12/0.06</f>
        <v>83.333333333333343</v>
      </c>
      <c r="E20" s="203">
        <f>E12/0.06</f>
        <v>0</v>
      </c>
      <c r="F20" s="203">
        <f>F12/0.06</f>
        <v>0</v>
      </c>
      <c r="G20" s="203">
        <f>G12/0.06</f>
        <v>16.666666666666668</v>
      </c>
      <c r="H20" s="202">
        <v>100</v>
      </c>
    </row>
    <row r="22" spans="1:8" x14ac:dyDescent="0.25">
      <c r="A22" s="195" t="s">
        <v>6</v>
      </c>
      <c r="B22" s="204">
        <v>1467</v>
      </c>
      <c r="C22" s="204"/>
      <c r="D22" s="204">
        <v>36203</v>
      </c>
      <c r="E22" s="204">
        <v>2429</v>
      </c>
      <c r="F22" s="204">
        <v>1526</v>
      </c>
      <c r="G22" s="204">
        <v>298</v>
      </c>
      <c r="H22" s="204">
        <v>40456</v>
      </c>
    </row>
  </sheetData>
  <mergeCells count="1">
    <mergeCell ref="D3:E3"/>
  </mergeCells>
  <pageMargins left="0.75" right="0.75" top="1" bottom="1" header="0.5" footer="0.5"/>
  <pageSetup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workbookViewId="0"/>
  </sheetViews>
  <sheetFormatPr defaultColWidth="9.140625" defaultRowHeight="15" x14ac:dyDescent="0.25"/>
  <cols>
    <col min="1" max="1" width="9.5703125" style="208" customWidth="1"/>
    <col min="2" max="2" width="7.28515625" style="192" customWidth="1"/>
    <col min="3" max="3" width="11.140625" style="206" customWidth="1"/>
    <col min="4" max="4" width="1.42578125" style="199" customWidth="1"/>
    <col min="5" max="5" width="11.140625" style="206" customWidth="1"/>
    <col min="6" max="6" width="11.140625" style="207" customWidth="1"/>
    <col min="7" max="7" width="1.7109375" style="199" customWidth="1"/>
    <col min="8" max="8" width="11.140625" style="206" customWidth="1"/>
    <col min="9" max="9" width="11.140625" style="207" customWidth="1"/>
    <col min="10" max="10" width="4.140625" style="192" customWidth="1"/>
    <col min="11" max="16384" width="9.140625" style="192"/>
  </cols>
  <sheetData>
    <row r="1" spans="1:9" x14ac:dyDescent="0.25">
      <c r="A1" s="205" t="s">
        <v>624</v>
      </c>
    </row>
    <row r="3" spans="1:9" x14ac:dyDescent="0.25">
      <c r="B3" s="193" t="s">
        <v>611</v>
      </c>
      <c r="C3" s="206" t="s">
        <v>625</v>
      </c>
      <c r="D3" s="206"/>
      <c r="E3" s="209" t="s">
        <v>612</v>
      </c>
      <c r="F3" s="209"/>
      <c r="G3" s="210"/>
      <c r="H3" s="209" t="s">
        <v>616</v>
      </c>
      <c r="I3" s="209"/>
    </row>
    <row r="4" spans="1:9" x14ac:dyDescent="0.25">
      <c r="A4" s="211" t="s">
        <v>144</v>
      </c>
      <c r="B4" s="196" t="s">
        <v>613</v>
      </c>
      <c r="C4" s="212" t="s">
        <v>139</v>
      </c>
      <c r="D4" s="212"/>
      <c r="E4" s="212" t="s">
        <v>395</v>
      </c>
      <c r="F4" s="213" t="s">
        <v>626</v>
      </c>
      <c r="G4" s="212"/>
      <c r="H4" s="212" t="s">
        <v>395</v>
      </c>
      <c r="I4" s="213" t="s">
        <v>626</v>
      </c>
    </row>
    <row r="5" spans="1:9" x14ac:dyDescent="0.25">
      <c r="A5" s="214">
        <v>500</v>
      </c>
      <c r="B5" s="197">
        <v>1</v>
      </c>
      <c r="C5" s="206">
        <v>119</v>
      </c>
      <c r="D5" s="200"/>
      <c r="E5" s="215">
        <v>4</v>
      </c>
      <c r="F5" s="207">
        <f>E5*1000/C5</f>
        <v>33.613445378151262</v>
      </c>
      <c r="G5" s="200"/>
      <c r="H5" s="215">
        <v>1</v>
      </c>
      <c r="I5" s="207">
        <f>H5*1000/C5</f>
        <v>8.4033613445378155</v>
      </c>
    </row>
    <row r="6" spans="1:9" x14ac:dyDescent="0.25">
      <c r="A6" s="208">
        <v>501</v>
      </c>
      <c r="B6" s="192">
        <v>12</v>
      </c>
      <c r="C6" s="206">
        <v>3462</v>
      </c>
      <c r="E6" s="206">
        <v>70</v>
      </c>
      <c r="F6" s="207">
        <f>E6*1000/C6</f>
        <v>20.21952628538417</v>
      </c>
      <c r="H6" s="206">
        <v>5</v>
      </c>
      <c r="I6" s="207">
        <f>H6*1000/C6</f>
        <v>1.4442518775274409</v>
      </c>
    </row>
    <row r="7" spans="1:9" x14ac:dyDescent="0.25">
      <c r="A7" s="208">
        <v>503</v>
      </c>
      <c r="B7" s="192">
        <v>22</v>
      </c>
      <c r="C7" s="206">
        <v>13859</v>
      </c>
      <c r="E7" s="206">
        <v>573</v>
      </c>
      <c r="F7" s="207">
        <f>E7*1000/C7</f>
        <v>41.344974384876252</v>
      </c>
      <c r="H7" s="206">
        <v>20</v>
      </c>
      <c r="I7" s="207">
        <f>H7*1000/C7</f>
        <v>1.443105563171946</v>
      </c>
    </row>
    <row r="8" spans="1:9" x14ac:dyDescent="0.25">
      <c r="A8" s="208">
        <v>505</v>
      </c>
      <c r="B8" s="192">
        <v>52</v>
      </c>
      <c r="C8" s="206">
        <v>42762</v>
      </c>
      <c r="E8" s="206">
        <v>1461</v>
      </c>
      <c r="F8" s="207">
        <f>E8*1000/C8</f>
        <v>34.165848182966187</v>
      </c>
      <c r="H8" s="206">
        <v>40</v>
      </c>
      <c r="I8" s="207">
        <f>H8*1000/C8</f>
        <v>0.93540994340769845</v>
      </c>
    </row>
    <row r="10" spans="1:9" x14ac:dyDescent="0.25">
      <c r="A10" s="211" t="s">
        <v>627</v>
      </c>
      <c r="B10" s="195"/>
      <c r="C10" s="212"/>
      <c r="D10" s="204"/>
      <c r="E10" s="212"/>
      <c r="F10" s="213">
        <f>AVERAGE(F6:F8)</f>
        <v>31.910116284408872</v>
      </c>
      <c r="G10" s="204"/>
      <c r="H10" s="212"/>
      <c r="I10" s="213">
        <f>AVERAGE(I6:I8)</f>
        <v>1.2742557947023618</v>
      </c>
    </row>
    <row r="12" spans="1:9" x14ac:dyDescent="0.25">
      <c r="A12" s="216" t="s">
        <v>628</v>
      </c>
    </row>
    <row r="14" spans="1:9" x14ac:dyDescent="0.25">
      <c r="A14" s="216" t="s">
        <v>629</v>
      </c>
    </row>
  </sheetData>
  <mergeCells count="2">
    <mergeCell ref="E3:F3"/>
    <mergeCell ref="H3:I3"/>
  </mergeCells>
  <pageMargins left="0.75" right="0.75" top="1" bottom="1" header="0.5" footer="0.5"/>
  <pageSetup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workbookViewId="0"/>
  </sheetViews>
  <sheetFormatPr defaultColWidth="9.140625" defaultRowHeight="15" x14ac:dyDescent="0.25"/>
  <cols>
    <col min="1" max="1" width="9.7109375" style="208" customWidth="1"/>
    <col min="2" max="2" width="7.28515625" style="192" customWidth="1"/>
    <col min="3" max="3" width="11.140625" style="206" customWidth="1"/>
    <col min="4" max="4" width="1.42578125" style="199" customWidth="1"/>
    <col min="5" max="5" width="11.140625" style="206" customWidth="1"/>
    <col min="6" max="6" width="11.140625" style="207" customWidth="1"/>
    <col min="7" max="7" width="1.7109375" style="199" customWidth="1"/>
    <col min="8" max="8" width="11.140625" style="206" customWidth="1"/>
    <col min="9" max="9" width="11.140625" style="207" customWidth="1"/>
    <col min="10" max="16384" width="9.140625" style="192"/>
  </cols>
  <sheetData>
    <row r="1" spans="1:9" x14ac:dyDescent="0.25">
      <c r="A1" s="205" t="s">
        <v>630</v>
      </c>
    </row>
    <row r="3" spans="1:9" x14ac:dyDescent="0.25">
      <c r="B3" s="193" t="s">
        <v>611</v>
      </c>
      <c r="C3" s="206" t="s">
        <v>625</v>
      </c>
      <c r="D3" s="206"/>
      <c r="E3" s="209" t="s">
        <v>612</v>
      </c>
      <c r="F3" s="209"/>
      <c r="G3" s="210"/>
      <c r="H3" s="209" t="s">
        <v>616</v>
      </c>
      <c r="I3" s="209"/>
    </row>
    <row r="4" spans="1:9" x14ac:dyDescent="0.25">
      <c r="A4" s="211" t="s">
        <v>144</v>
      </c>
      <c r="B4" s="196" t="s">
        <v>613</v>
      </c>
      <c r="C4" s="212" t="s">
        <v>139</v>
      </c>
      <c r="D4" s="212"/>
      <c r="E4" s="212" t="s">
        <v>395</v>
      </c>
      <c r="F4" s="213" t="s">
        <v>626</v>
      </c>
      <c r="G4" s="212"/>
      <c r="H4" s="212" t="s">
        <v>395</v>
      </c>
      <c r="I4" s="213" t="s">
        <v>626</v>
      </c>
    </row>
    <row r="5" spans="1:9" x14ac:dyDescent="0.25">
      <c r="A5" s="214">
        <v>501</v>
      </c>
      <c r="B5" s="197">
        <v>41</v>
      </c>
      <c r="C5" s="206">
        <v>12423</v>
      </c>
      <c r="D5" s="200"/>
      <c r="E5" s="215">
        <v>333</v>
      </c>
      <c r="F5" s="207">
        <f t="shared" ref="F5:F15" si="0">E5*1000/C5</f>
        <v>26.805119536343877</v>
      </c>
      <c r="G5" s="200"/>
      <c r="H5" s="215">
        <v>12</v>
      </c>
      <c r="I5" s="207">
        <f t="shared" ref="I5:I15" si="1">H5*1000/C5</f>
        <v>0.96595025356194153</v>
      </c>
    </row>
    <row r="6" spans="1:9" x14ac:dyDescent="0.25">
      <c r="A6" s="208">
        <v>502</v>
      </c>
      <c r="B6" s="192">
        <v>9</v>
      </c>
      <c r="C6" s="206">
        <v>911</v>
      </c>
      <c r="E6" s="206">
        <v>16</v>
      </c>
      <c r="F6" s="207">
        <f t="shared" si="0"/>
        <v>17.563117453347971</v>
      </c>
      <c r="H6" s="206">
        <v>3</v>
      </c>
      <c r="I6" s="207">
        <f t="shared" si="1"/>
        <v>3.2930845225027441</v>
      </c>
    </row>
    <row r="7" spans="1:9" x14ac:dyDescent="0.25">
      <c r="A7" s="208">
        <v>503</v>
      </c>
      <c r="B7" s="192">
        <v>48</v>
      </c>
      <c r="C7" s="206">
        <v>59083</v>
      </c>
      <c r="E7" s="206">
        <v>1223</v>
      </c>
      <c r="F7" s="207">
        <f t="shared" si="0"/>
        <v>20.699693651304099</v>
      </c>
      <c r="H7" s="206">
        <v>67</v>
      </c>
      <c r="I7" s="207">
        <f t="shared" si="1"/>
        <v>1.1339979351082377</v>
      </c>
    </row>
    <row r="8" spans="1:9" x14ac:dyDescent="0.25">
      <c r="A8" s="208">
        <v>504</v>
      </c>
      <c r="B8" s="192">
        <v>3</v>
      </c>
      <c r="C8" s="206">
        <v>1586</v>
      </c>
      <c r="E8" s="206">
        <v>40</v>
      </c>
      <c r="F8" s="207">
        <f t="shared" si="0"/>
        <v>25.220680958385877</v>
      </c>
      <c r="H8" s="206">
        <v>3</v>
      </c>
      <c r="I8" s="207">
        <f t="shared" si="1"/>
        <v>1.8915510718789408</v>
      </c>
    </row>
    <row r="9" spans="1:9" x14ac:dyDescent="0.25">
      <c r="A9" s="214">
        <v>505</v>
      </c>
      <c r="B9" s="192">
        <v>40</v>
      </c>
      <c r="C9" s="206">
        <v>50494</v>
      </c>
      <c r="E9" s="206">
        <v>1098</v>
      </c>
      <c r="F9" s="207">
        <f t="shared" si="0"/>
        <v>21.745157840535509</v>
      </c>
      <c r="H9" s="206">
        <v>14</v>
      </c>
      <c r="I9" s="207">
        <f t="shared" si="1"/>
        <v>0.27726066463342181</v>
      </c>
    </row>
    <row r="10" spans="1:9" x14ac:dyDescent="0.25">
      <c r="A10" s="208">
        <v>506</v>
      </c>
      <c r="B10" s="192">
        <v>2</v>
      </c>
      <c r="C10" s="206">
        <v>3027</v>
      </c>
      <c r="E10" s="206">
        <v>221</v>
      </c>
      <c r="F10" s="207">
        <f t="shared" si="0"/>
        <v>73.00958044268252</v>
      </c>
      <c r="H10" s="206">
        <v>4</v>
      </c>
      <c r="I10" s="207">
        <f t="shared" si="1"/>
        <v>1.3214403700033035</v>
      </c>
    </row>
    <row r="11" spans="1:9" x14ac:dyDescent="0.25">
      <c r="A11" s="208">
        <v>507</v>
      </c>
      <c r="B11" s="192">
        <v>5</v>
      </c>
      <c r="C11" s="206">
        <v>2234</v>
      </c>
      <c r="E11" s="206">
        <v>25</v>
      </c>
      <c r="F11" s="207">
        <f t="shared" si="0"/>
        <v>11.190689346463742</v>
      </c>
      <c r="H11" s="206">
        <v>0</v>
      </c>
      <c r="I11" s="207">
        <f t="shared" si="1"/>
        <v>0</v>
      </c>
    </row>
    <row r="12" spans="1:9" x14ac:dyDescent="0.25">
      <c r="A12" s="208">
        <v>508</v>
      </c>
      <c r="B12" s="192">
        <v>23</v>
      </c>
      <c r="C12" s="206">
        <v>15680</v>
      </c>
      <c r="E12" s="206">
        <v>539</v>
      </c>
      <c r="F12" s="207">
        <f t="shared" si="0"/>
        <v>34.375</v>
      </c>
      <c r="H12" s="206">
        <v>32</v>
      </c>
      <c r="I12" s="207">
        <f t="shared" si="1"/>
        <v>2.0408163265306123</v>
      </c>
    </row>
    <row r="13" spans="1:9" x14ac:dyDescent="0.25">
      <c r="A13" s="214">
        <v>509</v>
      </c>
      <c r="B13" s="192">
        <v>60</v>
      </c>
      <c r="C13" s="206">
        <v>31722</v>
      </c>
      <c r="E13" s="206">
        <v>1143</v>
      </c>
      <c r="F13" s="207">
        <f t="shared" si="0"/>
        <v>36.031776054473234</v>
      </c>
      <c r="H13" s="206">
        <v>63</v>
      </c>
      <c r="I13" s="207">
        <f t="shared" si="1"/>
        <v>1.986003404577265</v>
      </c>
    </row>
    <row r="14" spans="1:9" x14ac:dyDescent="0.25">
      <c r="A14" s="208">
        <v>512</v>
      </c>
      <c r="B14" s="192">
        <v>32</v>
      </c>
      <c r="C14" s="206">
        <v>11473</v>
      </c>
      <c r="E14" s="206">
        <v>309</v>
      </c>
      <c r="F14" s="207">
        <f t="shared" si="0"/>
        <v>26.932798744879282</v>
      </c>
      <c r="H14" s="206">
        <v>6</v>
      </c>
      <c r="I14" s="207">
        <f t="shared" si="1"/>
        <v>0.52296696591998604</v>
      </c>
    </row>
    <row r="15" spans="1:9" x14ac:dyDescent="0.25">
      <c r="A15" s="214">
        <v>517</v>
      </c>
      <c r="B15" s="192">
        <v>2</v>
      </c>
      <c r="C15" s="206">
        <v>2952</v>
      </c>
      <c r="E15" s="206">
        <v>5</v>
      </c>
      <c r="F15" s="207">
        <f t="shared" si="0"/>
        <v>1.6937669376693767</v>
      </c>
      <c r="H15" s="206">
        <v>0</v>
      </c>
      <c r="I15" s="207">
        <f t="shared" si="1"/>
        <v>0</v>
      </c>
    </row>
    <row r="17" spans="1:9" x14ac:dyDescent="0.25">
      <c r="A17" s="211" t="s">
        <v>631</v>
      </c>
      <c r="B17" s="195"/>
      <c r="C17" s="212"/>
      <c r="D17" s="204"/>
      <c r="E17" s="212"/>
      <c r="F17" s="213">
        <f>AVERAGE(F5:F15)</f>
        <v>26.84248917873504</v>
      </c>
      <c r="G17" s="204"/>
      <c r="H17" s="212"/>
      <c r="I17" s="213">
        <f>AVERAGE(I5:I15)</f>
        <v>1.2211883195196775</v>
      </c>
    </row>
    <row r="19" spans="1:9" x14ac:dyDescent="0.25">
      <c r="A19" s="216" t="s">
        <v>628</v>
      </c>
    </row>
  </sheetData>
  <mergeCells count="2">
    <mergeCell ref="E3:F3"/>
    <mergeCell ref="H3:I3"/>
  </mergeCells>
  <pageMargins left="0.75" right="0.75" top="1" bottom="1" header="0.5" footer="0.5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workbookViewId="0">
      <selection activeCell="F28" sqref="F28"/>
    </sheetView>
  </sheetViews>
  <sheetFormatPr defaultColWidth="9.140625" defaultRowHeight="15" x14ac:dyDescent="0.25"/>
  <cols>
    <col min="1" max="1" width="10.140625" style="208" customWidth="1"/>
    <col min="2" max="2" width="7.28515625" style="192" customWidth="1"/>
    <col min="3" max="3" width="11.140625" style="206" customWidth="1"/>
    <col min="4" max="4" width="1.42578125" style="199" customWidth="1"/>
    <col min="5" max="5" width="11.140625" style="206" customWidth="1"/>
    <col min="6" max="6" width="11.140625" style="207" customWidth="1"/>
    <col min="7" max="7" width="1.7109375" style="199" customWidth="1"/>
    <col min="8" max="8" width="11.140625" style="206" customWidth="1"/>
    <col min="9" max="9" width="11.140625" style="207" customWidth="1"/>
    <col min="10" max="10" width="3.85546875" style="192" customWidth="1"/>
    <col min="11" max="16384" width="9.140625" style="192"/>
  </cols>
  <sheetData>
    <row r="1" spans="1:9" x14ac:dyDescent="0.25">
      <c r="A1" s="205" t="s">
        <v>1909</v>
      </c>
    </row>
    <row r="3" spans="1:9" x14ac:dyDescent="0.25">
      <c r="B3" s="193" t="s">
        <v>611</v>
      </c>
      <c r="C3" s="206" t="s">
        <v>625</v>
      </c>
      <c r="D3" s="206"/>
      <c r="E3" s="209" t="s">
        <v>612</v>
      </c>
      <c r="F3" s="209"/>
      <c r="G3" s="210"/>
      <c r="H3" s="209" t="s">
        <v>616</v>
      </c>
      <c r="I3" s="209"/>
    </row>
    <row r="4" spans="1:9" x14ac:dyDescent="0.25">
      <c r="A4" s="211" t="s">
        <v>144</v>
      </c>
      <c r="B4" s="196" t="s">
        <v>613</v>
      </c>
      <c r="C4" s="212" t="s">
        <v>139</v>
      </c>
      <c r="D4" s="212"/>
      <c r="E4" s="212" t="s">
        <v>395</v>
      </c>
      <c r="F4" s="213" t="s">
        <v>626</v>
      </c>
      <c r="G4" s="212"/>
      <c r="H4" s="212" t="s">
        <v>395</v>
      </c>
      <c r="I4" s="213" t="s">
        <v>626</v>
      </c>
    </row>
    <row r="5" spans="1:9" x14ac:dyDescent="0.25">
      <c r="A5" s="214">
        <v>501</v>
      </c>
      <c r="B5" s="197">
        <v>85</v>
      </c>
      <c r="C5" s="206">
        <v>62673</v>
      </c>
      <c r="D5" s="200"/>
      <c r="E5" s="215">
        <v>1953</v>
      </c>
      <c r="F5" s="207">
        <f t="shared" ref="F5:F18" si="0">E5*1000/C5</f>
        <v>31.161744291800296</v>
      </c>
      <c r="G5" s="200"/>
      <c r="H5" s="215">
        <v>61</v>
      </c>
      <c r="I5" s="207">
        <f t="shared" ref="I5:I18" si="1">H5*1000/C5</f>
        <v>0.97330588929842199</v>
      </c>
    </row>
    <row r="6" spans="1:9" x14ac:dyDescent="0.25">
      <c r="A6" s="208">
        <v>502</v>
      </c>
      <c r="B6" s="192">
        <v>22</v>
      </c>
      <c r="C6" s="206">
        <v>15949</v>
      </c>
      <c r="E6" s="206">
        <v>204</v>
      </c>
      <c r="F6" s="207">
        <f t="shared" si="0"/>
        <v>12.790770581227664</v>
      </c>
      <c r="H6" s="206">
        <v>12</v>
      </c>
      <c r="I6" s="207">
        <f t="shared" si="1"/>
        <v>0.75239826948398014</v>
      </c>
    </row>
    <row r="7" spans="1:9" x14ac:dyDescent="0.25">
      <c r="A7" s="208">
        <v>503</v>
      </c>
      <c r="B7" s="192">
        <v>31</v>
      </c>
      <c r="C7" s="206">
        <v>54924</v>
      </c>
      <c r="E7" s="206">
        <v>654</v>
      </c>
      <c r="F7" s="207">
        <f t="shared" si="0"/>
        <v>11.907362901463841</v>
      </c>
      <c r="H7" s="206">
        <v>34</v>
      </c>
      <c r="I7" s="207">
        <f t="shared" si="1"/>
        <v>0.61903721506081133</v>
      </c>
    </row>
    <row r="8" spans="1:9" x14ac:dyDescent="0.25">
      <c r="A8" s="208">
        <v>504</v>
      </c>
      <c r="B8" s="192">
        <v>73</v>
      </c>
      <c r="C8" s="206">
        <v>90748</v>
      </c>
      <c r="E8" s="206">
        <v>1428</v>
      </c>
      <c r="F8" s="207">
        <f t="shared" si="0"/>
        <v>15.735883986423943</v>
      </c>
      <c r="H8" s="206">
        <v>105</v>
      </c>
      <c r="I8" s="207">
        <f t="shared" si="1"/>
        <v>1.1570502931194075</v>
      </c>
    </row>
    <row r="9" spans="1:9" x14ac:dyDescent="0.25">
      <c r="A9" s="214">
        <v>505</v>
      </c>
      <c r="B9" s="192">
        <v>46</v>
      </c>
      <c r="C9" s="206">
        <v>53292</v>
      </c>
      <c r="E9" s="206">
        <v>1095</v>
      </c>
      <c r="F9" s="207">
        <f t="shared" si="0"/>
        <v>20.54717405989642</v>
      </c>
      <c r="H9" s="206">
        <v>24</v>
      </c>
      <c r="I9" s="207">
        <f t="shared" si="1"/>
        <v>0.45034902049088044</v>
      </c>
    </row>
    <row r="10" spans="1:9" x14ac:dyDescent="0.25">
      <c r="A10" s="208">
        <v>506</v>
      </c>
      <c r="B10" s="192">
        <v>183</v>
      </c>
      <c r="C10" s="206">
        <v>314593</v>
      </c>
      <c r="E10" s="206">
        <v>8999</v>
      </c>
      <c r="F10" s="207">
        <f t="shared" si="0"/>
        <v>28.605213720585009</v>
      </c>
      <c r="H10" s="206">
        <v>218</v>
      </c>
      <c r="I10" s="207">
        <f t="shared" si="1"/>
        <v>0.69295883888071252</v>
      </c>
    </row>
    <row r="11" spans="1:9" x14ac:dyDescent="0.25">
      <c r="A11" s="208">
        <v>507</v>
      </c>
      <c r="B11" s="192">
        <v>23</v>
      </c>
      <c r="C11" s="206">
        <v>22038</v>
      </c>
      <c r="E11" s="206">
        <v>827</v>
      </c>
      <c r="F11" s="207">
        <f t="shared" si="0"/>
        <v>37.526091296850893</v>
      </c>
      <c r="H11" s="206">
        <v>63</v>
      </c>
      <c r="I11" s="207">
        <f t="shared" si="1"/>
        <v>2.8586986114892459</v>
      </c>
    </row>
    <row r="12" spans="1:9" x14ac:dyDescent="0.25">
      <c r="A12" s="208">
        <v>508</v>
      </c>
      <c r="B12" s="192">
        <v>45</v>
      </c>
      <c r="C12" s="206">
        <v>13014</v>
      </c>
      <c r="E12" s="206">
        <v>636</v>
      </c>
      <c r="F12" s="207">
        <f t="shared" si="0"/>
        <v>48.87044721069617</v>
      </c>
      <c r="H12" s="206">
        <v>20</v>
      </c>
      <c r="I12" s="207">
        <f t="shared" si="1"/>
        <v>1.536806516059628</v>
      </c>
    </row>
    <row r="13" spans="1:9" x14ac:dyDescent="0.25">
      <c r="A13" s="214">
        <v>509</v>
      </c>
      <c r="B13" s="192">
        <v>67</v>
      </c>
      <c r="C13" s="206">
        <v>28806</v>
      </c>
      <c r="E13" s="206">
        <v>1736</v>
      </c>
      <c r="F13" s="207">
        <f t="shared" si="0"/>
        <v>60.26522252308547</v>
      </c>
      <c r="H13" s="206">
        <v>46</v>
      </c>
      <c r="I13" s="207">
        <f t="shared" si="1"/>
        <v>1.5968895369020344</v>
      </c>
    </row>
    <row r="14" spans="1:9" x14ac:dyDescent="0.25">
      <c r="A14" s="208">
        <v>510</v>
      </c>
      <c r="B14" s="192">
        <v>17</v>
      </c>
      <c r="C14" s="206">
        <v>7170</v>
      </c>
      <c r="E14" s="206">
        <v>142</v>
      </c>
      <c r="F14" s="207">
        <f t="shared" si="0"/>
        <v>19.804741980474198</v>
      </c>
      <c r="H14" s="206">
        <v>6</v>
      </c>
      <c r="I14" s="207">
        <f t="shared" si="1"/>
        <v>0.83682008368200833</v>
      </c>
    </row>
    <row r="15" spans="1:9" x14ac:dyDescent="0.25">
      <c r="A15" s="208">
        <v>511</v>
      </c>
      <c r="B15" s="192">
        <v>16</v>
      </c>
      <c r="C15" s="206">
        <v>2288</v>
      </c>
      <c r="E15" s="206">
        <v>41</v>
      </c>
      <c r="F15" s="207">
        <f t="shared" si="0"/>
        <v>17.91958041958042</v>
      </c>
      <c r="H15" s="206">
        <v>6</v>
      </c>
      <c r="I15" s="207">
        <f t="shared" si="1"/>
        <v>2.6223776223776225</v>
      </c>
    </row>
    <row r="16" spans="1:9" x14ac:dyDescent="0.25">
      <c r="A16" s="208">
        <v>512</v>
      </c>
      <c r="B16" s="192">
        <v>106</v>
      </c>
      <c r="C16" s="206">
        <v>81160</v>
      </c>
      <c r="E16" s="206">
        <v>2358</v>
      </c>
      <c r="F16" s="207">
        <f t="shared" si="0"/>
        <v>29.053721044849681</v>
      </c>
      <c r="H16" s="206">
        <v>84</v>
      </c>
      <c r="I16" s="207">
        <f t="shared" si="1"/>
        <v>1.034992607195663</v>
      </c>
    </row>
    <row r="17" spans="1:9" x14ac:dyDescent="0.25">
      <c r="A17" s="208">
        <v>515</v>
      </c>
      <c r="B17" s="192">
        <v>18</v>
      </c>
      <c r="C17" s="206">
        <v>2002</v>
      </c>
      <c r="E17" s="206">
        <v>12</v>
      </c>
      <c r="F17" s="207">
        <f t="shared" si="0"/>
        <v>5.9940059940059944</v>
      </c>
      <c r="H17" s="206">
        <v>3</v>
      </c>
      <c r="I17" s="207">
        <f t="shared" si="1"/>
        <v>1.4985014985014986</v>
      </c>
    </row>
    <row r="18" spans="1:9" x14ac:dyDescent="0.25">
      <c r="A18" s="214">
        <v>517</v>
      </c>
      <c r="B18" s="192">
        <v>36</v>
      </c>
      <c r="C18" s="206">
        <v>2907</v>
      </c>
      <c r="E18" s="206">
        <v>41</v>
      </c>
      <c r="F18" s="207">
        <f t="shared" si="0"/>
        <v>14.103887168902649</v>
      </c>
      <c r="H18" s="206">
        <v>4</v>
      </c>
      <c r="I18" s="207">
        <f t="shared" si="1"/>
        <v>1.3759889920880632</v>
      </c>
    </row>
    <row r="20" spans="1:9" x14ac:dyDescent="0.25">
      <c r="A20" s="211" t="s">
        <v>631</v>
      </c>
      <c r="B20" s="195"/>
      <c r="C20" s="212"/>
      <c r="D20" s="204"/>
      <c r="E20" s="212"/>
      <c r="F20" s="213">
        <f>AVERAGE(F5:F18)</f>
        <v>25.306131941417334</v>
      </c>
      <c r="G20" s="204"/>
      <c r="H20" s="212"/>
      <c r="I20" s="213">
        <f>AVERAGE(I5:I18)</f>
        <v>1.2861553567592843</v>
      </c>
    </row>
    <row r="22" spans="1:9" x14ac:dyDescent="0.25">
      <c r="A22" s="216" t="s">
        <v>628</v>
      </c>
    </row>
  </sheetData>
  <mergeCells count="2">
    <mergeCell ref="E3:F3"/>
    <mergeCell ref="H3:I3"/>
  </mergeCells>
  <pageMargins left="0.75" right="0.75" top="1" bottom="1" header="0.5" footer="0.5"/>
  <pageSetup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workbookViewId="0"/>
  </sheetViews>
  <sheetFormatPr defaultColWidth="9.140625" defaultRowHeight="15" x14ac:dyDescent="0.25"/>
  <cols>
    <col min="1" max="1" width="9.28515625" style="208" customWidth="1"/>
    <col min="2" max="2" width="7.28515625" style="192" customWidth="1"/>
    <col min="3" max="3" width="11.140625" style="206" customWidth="1"/>
    <col min="4" max="4" width="1.42578125" style="199" customWidth="1"/>
    <col min="5" max="5" width="11.140625" style="206" customWidth="1"/>
    <col min="6" max="6" width="11.140625" style="207" customWidth="1"/>
    <col min="7" max="7" width="1.7109375" style="199" customWidth="1"/>
    <col min="8" max="8" width="11.140625" style="206" customWidth="1"/>
    <col min="9" max="9" width="11.140625" style="207" customWidth="1"/>
    <col min="10" max="10" width="4.140625" style="192" customWidth="1"/>
    <col min="11" max="16384" width="9.140625" style="192"/>
  </cols>
  <sheetData>
    <row r="1" spans="1:9" x14ac:dyDescent="0.25">
      <c r="A1" s="205" t="s">
        <v>632</v>
      </c>
    </row>
    <row r="3" spans="1:9" x14ac:dyDescent="0.25">
      <c r="B3" s="193" t="s">
        <v>611</v>
      </c>
      <c r="C3" s="206" t="s">
        <v>625</v>
      </c>
      <c r="D3" s="206"/>
      <c r="E3" s="209" t="s">
        <v>612</v>
      </c>
      <c r="F3" s="209"/>
      <c r="G3" s="210"/>
      <c r="H3" s="209" t="s">
        <v>616</v>
      </c>
      <c r="I3" s="209"/>
    </row>
    <row r="4" spans="1:9" x14ac:dyDescent="0.25">
      <c r="A4" s="211" t="s">
        <v>144</v>
      </c>
      <c r="B4" s="196" t="s">
        <v>613</v>
      </c>
      <c r="C4" s="212" t="s">
        <v>139</v>
      </c>
      <c r="D4" s="212"/>
      <c r="E4" s="212" t="s">
        <v>395</v>
      </c>
      <c r="F4" s="213" t="s">
        <v>626</v>
      </c>
      <c r="G4" s="212"/>
      <c r="H4" s="212" t="s">
        <v>395</v>
      </c>
      <c r="I4" s="213" t="s">
        <v>626</v>
      </c>
    </row>
    <row r="5" spans="1:9" x14ac:dyDescent="0.25">
      <c r="A5" s="214">
        <v>509</v>
      </c>
      <c r="B5" s="197">
        <v>9</v>
      </c>
      <c r="C5" s="206">
        <v>8677</v>
      </c>
      <c r="D5" s="200"/>
      <c r="E5" s="215">
        <v>161</v>
      </c>
      <c r="F5" s="207">
        <f>E5*1000/C5</f>
        <v>18.554800046098883</v>
      </c>
      <c r="G5" s="200"/>
      <c r="H5" s="215">
        <v>11</v>
      </c>
      <c r="I5" s="207">
        <f>H5*1000/C5</f>
        <v>1.2677192578079981</v>
      </c>
    </row>
    <row r="6" spans="1:9" x14ac:dyDescent="0.25">
      <c r="A6" s="211"/>
      <c r="B6" s="195"/>
      <c r="C6" s="212"/>
      <c r="D6" s="204"/>
      <c r="E6" s="212"/>
      <c r="F6" s="213"/>
      <c r="G6" s="204"/>
      <c r="H6" s="212"/>
      <c r="I6" s="213"/>
    </row>
    <row r="8" spans="1:9" x14ac:dyDescent="0.25">
      <c r="A8" s="216" t="s">
        <v>628</v>
      </c>
    </row>
  </sheetData>
  <mergeCells count="2">
    <mergeCell ref="E3:F3"/>
    <mergeCell ref="H3:I3"/>
  </mergeCells>
  <pageMargins left="0.75" right="0.75" top="1" bottom="1" header="0.5" footer="0.5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zoomScaleNormal="100" workbookViewId="0"/>
  </sheetViews>
  <sheetFormatPr defaultColWidth="9.140625" defaultRowHeight="15" x14ac:dyDescent="0.25"/>
  <cols>
    <col min="1" max="1" width="9.5703125" style="220" customWidth="1"/>
    <col min="2" max="3" width="9.5703125" style="221" customWidth="1"/>
    <col min="4" max="6" width="9.5703125" style="218" customWidth="1"/>
    <col min="7" max="8" width="9.5703125" style="219" customWidth="1"/>
    <col min="9" max="16384" width="9.140625" style="219"/>
  </cols>
  <sheetData>
    <row r="1" spans="1:8" x14ac:dyDescent="0.25">
      <c r="A1" s="217" t="s">
        <v>633</v>
      </c>
      <c r="B1" s="217"/>
      <c r="C1" s="217"/>
      <c r="D1" s="217"/>
      <c r="E1" s="217"/>
    </row>
    <row r="2" spans="1:8" x14ac:dyDescent="0.25">
      <c r="E2" s="222"/>
    </row>
    <row r="3" spans="1:8" x14ac:dyDescent="0.25">
      <c r="C3" s="223"/>
      <c r="D3" s="224"/>
      <c r="E3" s="225" t="s">
        <v>634</v>
      </c>
      <c r="F3" s="224"/>
      <c r="G3" s="226"/>
    </row>
    <row r="4" spans="1:8" x14ac:dyDescent="0.25">
      <c r="A4" s="227" t="s">
        <v>144</v>
      </c>
      <c r="B4" s="228" t="s">
        <v>635</v>
      </c>
      <c r="C4" s="228" t="s">
        <v>88</v>
      </c>
      <c r="D4" s="229" t="s">
        <v>636</v>
      </c>
      <c r="E4" s="229" t="s">
        <v>89</v>
      </c>
      <c r="F4" s="229" t="s">
        <v>637</v>
      </c>
      <c r="G4" s="230" t="s">
        <v>638</v>
      </c>
      <c r="H4" s="230" t="s">
        <v>639</v>
      </c>
    </row>
    <row r="5" spans="1:8" x14ac:dyDescent="0.25">
      <c r="A5" s="231"/>
      <c r="B5" s="232"/>
      <c r="C5" s="233"/>
      <c r="D5" s="234"/>
      <c r="E5" s="234"/>
      <c r="F5" s="234"/>
      <c r="G5" s="235"/>
      <c r="H5" s="235"/>
    </row>
    <row r="6" spans="1:8" x14ac:dyDescent="0.25">
      <c r="A6" s="236" t="s">
        <v>640</v>
      </c>
      <c r="B6" s="232"/>
      <c r="C6" s="233"/>
      <c r="D6" s="234"/>
      <c r="E6" s="234"/>
      <c r="F6" s="234"/>
      <c r="G6" s="235"/>
      <c r="H6" s="235"/>
    </row>
    <row r="7" spans="1:8" x14ac:dyDescent="0.25">
      <c r="A7" s="237">
        <v>501</v>
      </c>
      <c r="B7" s="238">
        <f>SUM(C7:E7,G7)</f>
        <v>48</v>
      </c>
      <c r="C7" s="238">
        <v>48</v>
      </c>
      <c r="D7" s="239">
        <v>0</v>
      </c>
      <c r="E7" s="239">
        <v>0</v>
      </c>
      <c r="F7" s="239">
        <v>0</v>
      </c>
      <c r="G7" s="240">
        <v>0</v>
      </c>
      <c r="H7" s="219">
        <v>23</v>
      </c>
    </row>
    <row r="8" spans="1:8" x14ac:dyDescent="0.25">
      <c r="A8" s="237">
        <v>503</v>
      </c>
      <c r="B8" s="238">
        <f>SUM(C8:E8,G8)</f>
        <v>308</v>
      </c>
      <c r="C8" s="238">
        <v>254</v>
      </c>
      <c r="D8" s="239">
        <v>51</v>
      </c>
      <c r="E8" s="239">
        <v>3</v>
      </c>
      <c r="F8" s="239">
        <v>56</v>
      </c>
      <c r="G8" s="240">
        <v>0</v>
      </c>
      <c r="H8" s="219">
        <v>34</v>
      </c>
    </row>
    <row r="9" spans="1:8" x14ac:dyDescent="0.25">
      <c r="A9" s="237">
        <v>505</v>
      </c>
      <c r="B9" s="238">
        <f>SUM(C9:E9,G9)</f>
        <v>1314</v>
      </c>
      <c r="C9" s="238">
        <v>1098</v>
      </c>
      <c r="D9" s="239">
        <v>189</v>
      </c>
      <c r="E9" s="239">
        <v>23</v>
      </c>
      <c r="F9" s="239">
        <v>212</v>
      </c>
      <c r="G9" s="240">
        <v>4</v>
      </c>
      <c r="H9" s="219">
        <v>31</v>
      </c>
    </row>
    <row r="10" spans="1:8" x14ac:dyDescent="0.25">
      <c r="A10" s="237" t="s">
        <v>6</v>
      </c>
      <c r="B10" s="238">
        <f>SUM(C10:E10,G10)</f>
        <v>1670</v>
      </c>
      <c r="C10" s="221">
        <f>SUM(C7:C9)</f>
        <v>1400</v>
      </c>
      <c r="D10" s="218">
        <f>SUM(D7:D9)</f>
        <v>240</v>
      </c>
      <c r="E10" s="218">
        <f>SUM(E7:E9)</f>
        <v>26</v>
      </c>
      <c r="F10" s="218">
        <f>SUM(F7:F9)</f>
        <v>268</v>
      </c>
      <c r="G10" s="219">
        <f>SUM(G7:G9)</f>
        <v>4</v>
      </c>
      <c r="H10" s="241">
        <f>AVERAGE(H7:H9)</f>
        <v>29.333333333333332</v>
      </c>
    </row>
    <row r="11" spans="1:8" x14ac:dyDescent="0.25">
      <c r="A11" s="237"/>
      <c r="B11" s="238"/>
      <c r="H11" s="241"/>
    </row>
    <row r="12" spans="1:8" x14ac:dyDescent="0.25">
      <c r="A12" s="236" t="s">
        <v>641</v>
      </c>
      <c r="B12" s="238"/>
      <c r="C12" s="238"/>
      <c r="D12" s="239"/>
      <c r="E12" s="239"/>
      <c r="F12" s="239"/>
      <c r="G12" s="240"/>
    </row>
    <row r="13" spans="1:8" x14ac:dyDescent="0.25">
      <c r="A13" s="237">
        <v>501</v>
      </c>
      <c r="B13" s="238">
        <f t="shared" ref="B13:B22" si="0">SUM(C13:E13,G13)</f>
        <v>280</v>
      </c>
      <c r="C13" s="238">
        <v>237</v>
      </c>
      <c r="D13" s="239">
        <v>41</v>
      </c>
      <c r="E13" s="239">
        <v>2</v>
      </c>
      <c r="F13" s="239">
        <v>43</v>
      </c>
      <c r="G13" s="242">
        <v>0</v>
      </c>
      <c r="H13" s="219">
        <v>26</v>
      </c>
    </row>
    <row r="14" spans="1:8" x14ac:dyDescent="0.25">
      <c r="A14" s="237">
        <v>502</v>
      </c>
      <c r="B14" s="238">
        <f t="shared" si="0"/>
        <v>42</v>
      </c>
      <c r="C14" s="238">
        <v>35</v>
      </c>
      <c r="D14" s="239">
        <v>6</v>
      </c>
      <c r="E14" s="239">
        <v>1</v>
      </c>
      <c r="F14" s="239">
        <v>7</v>
      </c>
      <c r="G14" s="242">
        <v>0</v>
      </c>
      <c r="H14" s="219">
        <v>21</v>
      </c>
    </row>
    <row r="15" spans="1:8" x14ac:dyDescent="0.25">
      <c r="A15" s="237">
        <v>503</v>
      </c>
      <c r="B15" s="238">
        <f t="shared" si="0"/>
        <v>789</v>
      </c>
      <c r="C15" s="238">
        <v>670</v>
      </c>
      <c r="D15" s="239">
        <v>113</v>
      </c>
      <c r="E15" s="239">
        <v>4</v>
      </c>
      <c r="F15" s="239">
        <v>117</v>
      </c>
      <c r="G15" s="240">
        <v>2</v>
      </c>
      <c r="H15" s="219">
        <v>20</v>
      </c>
    </row>
    <row r="16" spans="1:8" x14ac:dyDescent="0.25">
      <c r="A16" s="237">
        <v>505</v>
      </c>
      <c r="B16" s="238">
        <f t="shared" si="0"/>
        <v>885</v>
      </c>
      <c r="C16" s="238">
        <v>725</v>
      </c>
      <c r="D16" s="239">
        <v>141</v>
      </c>
      <c r="E16" s="239">
        <v>14</v>
      </c>
      <c r="F16" s="239">
        <v>155</v>
      </c>
      <c r="G16" s="240">
        <v>5</v>
      </c>
      <c r="H16" s="219">
        <v>22</v>
      </c>
    </row>
    <row r="17" spans="1:8" x14ac:dyDescent="0.25">
      <c r="A17" s="237">
        <v>507</v>
      </c>
      <c r="B17" s="238">
        <f t="shared" si="0"/>
        <v>150</v>
      </c>
      <c r="C17" s="238">
        <v>134</v>
      </c>
      <c r="D17" s="239">
        <v>14</v>
      </c>
      <c r="E17" s="239">
        <v>0</v>
      </c>
      <c r="F17" s="239">
        <v>14</v>
      </c>
      <c r="G17" s="240">
        <v>2</v>
      </c>
      <c r="H17" s="219">
        <v>70</v>
      </c>
    </row>
    <row r="18" spans="1:8" x14ac:dyDescent="0.25">
      <c r="A18" s="237">
        <v>508</v>
      </c>
      <c r="B18" s="238">
        <f t="shared" si="0"/>
        <v>383</v>
      </c>
      <c r="C18" s="238">
        <v>335</v>
      </c>
      <c r="D18" s="239">
        <v>43</v>
      </c>
      <c r="E18" s="239">
        <v>4</v>
      </c>
      <c r="F18" s="239">
        <v>47</v>
      </c>
      <c r="G18" s="240">
        <v>1</v>
      </c>
      <c r="H18" s="219">
        <v>24</v>
      </c>
    </row>
    <row r="19" spans="1:8" x14ac:dyDescent="0.25">
      <c r="A19" s="220">
        <v>512</v>
      </c>
      <c r="B19" s="238">
        <f t="shared" si="0"/>
        <v>259</v>
      </c>
      <c r="C19" s="221">
        <v>216</v>
      </c>
      <c r="D19" s="218">
        <v>39</v>
      </c>
      <c r="E19" s="218">
        <v>2</v>
      </c>
      <c r="F19" s="218">
        <v>41</v>
      </c>
      <c r="G19" s="219">
        <v>2</v>
      </c>
      <c r="H19" s="219">
        <v>26</v>
      </c>
    </row>
    <row r="20" spans="1:8" x14ac:dyDescent="0.25">
      <c r="A20" s="237">
        <v>591</v>
      </c>
      <c r="B20" s="238">
        <f t="shared" si="0"/>
        <v>784</v>
      </c>
      <c r="C20" s="238">
        <v>588</v>
      </c>
      <c r="D20" s="239">
        <v>186</v>
      </c>
      <c r="E20" s="239">
        <v>10</v>
      </c>
      <c r="F20" s="239">
        <v>196</v>
      </c>
      <c r="G20" s="240">
        <v>0</v>
      </c>
      <c r="H20" s="219">
        <v>37</v>
      </c>
    </row>
    <row r="21" spans="1:8" x14ac:dyDescent="0.25">
      <c r="A21" s="237">
        <v>592</v>
      </c>
      <c r="B21" s="238">
        <f t="shared" si="0"/>
        <v>251</v>
      </c>
      <c r="C21" s="238">
        <v>197</v>
      </c>
      <c r="D21" s="239">
        <v>50</v>
      </c>
      <c r="E21" s="239">
        <v>4</v>
      </c>
      <c r="F21" s="239">
        <v>54</v>
      </c>
      <c r="G21" s="240">
        <v>0</v>
      </c>
      <c r="H21" s="219">
        <v>30</v>
      </c>
    </row>
    <row r="22" spans="1:8" x14ac:dyDescent="0.25">
      <c r="A22" s="237" t="s">
        <v>6</v>
      </c>
      <c r="B22" s="238">
        <f t="shared" si="0"/>
        <v>3823</v>
      </c>
      <c r="C22" s="221">
        <f>SUM(C13:C21)</f>
        <v>3137</v>
      </c>
      <c r="D22" s="218">
        <f>SUM(D13:D21)</f>
        <v>633</v>
      </c>
      <c r="E22" s="218">
        <f>SUM(E13:E21)</f>
        <v>41</v>
      </c>
      <c r="F22" s="218">
        <f>SUM(F13:F21)</f>
        <v>674</v>
      </c>
      <c r="G22" s="219">
        <f>SUM(G13:G21)</f>
        <v>12</v>
      </c>
      <c r="H22" s="241">
        <f>AVERAGE(H13:H21)</f>
        <v>30.666666666666668</v>
      </c>
    </row>
    <row r="23" spans="1:8" x14ac:dyDescent="0.25">
      <c r="A23" s="237"/>
      <c r="B23" s="238"/>
      <c r="H23" s="241"/>
    </row>
    <row r="24" spans="1:8" x14ac:dyDescent="0.25">
      <c r="A24" s="236" t="s">
        <v>642</v>
      </c>
      <c r="B24" s="238"/>
      <c r="C24" s="238"/>
      <c r="D24" s="239"/>
      <c r="E24" s="239"/>
      <c r="F24" s="239"/>
      <c r="G24" s="240"/>
    </row>
    <row r="25" spans="1:8" x14ac:dyDescent="0.25">
      <c r="A25" s="237">
        <v>501</v>
      </c>
      <c r="B25" s="238">
        <f t="shared" ref="B25:B37" si="1">SUM(C25:E25,G25)</f>
        <v>742</v>
      </c>
      <c r="C25" s="238">
        <v>607</v>
      </c>
      <c r="D25" s="239">
        <v>130</v>
      </c>
      <c r="E25" s="239">
        <v>1</v>
      </c>
      <c r="F25" s="239">
        <v>131</v>
      </c>
      <c r="G25" s="242">
        <v>4</v>
      </c>
      <c r="H25" s="235">
        <v>18</v>
      </c>
    </row>
    <row r="26" spans="1:8" x14ac:dyDescent="0.25">
      <c r="A26" s="237">
        <v>502</v>
      </c>
      <c r="B26" s="238">
        <f t="shared" si="1"/>
        <v>79</v>
      </c>
      <c r="C26" s="238">
        <v>54</v>
      </c>
      <c r="D26" s="239">
        <v>23</v>
      </c>
      <c r="E26" s="239">
        <v>2</v>
      </c>
      <c r="F26" s="239">
        <v>25</v>
      </c>
      <c r="G26" s="242">
        <v>0</v>
      </c>
      <c r="H26" s="235">
        <v>13</v>
      </c>
    </row>
    <row r="27" spans="1:8" x14ac:dyDescent="0.25">
      <c r="A27" s="237">
        <v>503</v>
      </c>
      <c r="B27" s="238">
        <f t="shared" si="1"/>
        <v>433</v>
      </c>
      <c r="C27" s="238">
        <v>353</v>
      </c>
      <c r="D27" s="239">
        <v>77</v>
      </c>
      <c r="E27" s="239">
        <v>3</v>
      </c>
      <c r="F27" s="239">
        <v>80</v>
      </c>
      <c r="G27" s="240">
        <v>0</v>
      </c>
      <c r="H27" s="235">
        <v>14</v>
      </c>
    </row>
    <row r="28" spans="1:8" x14ac:dyDescent="0.25">
      <c r="A28" s="237">
        <v>504</v>
      </c>
      <c r="B28" s="238">
        <f t="shared" si="1"/>
        <v>1063</v>
      </c>
      <c r="C28" s="238">
        <v>871</v>
      </c>
      <c r="D28" s="239">
        <v>178</v>
      </c>
      <c r="E28" s="239">
        <v>8</v>
      </c>
      <c r="F28" s="239">
        <v>186</v>
      </c>
      <c r="G28" s="242">
        <v>6</v>
      </c>
      <c r="H28" s="235">
        <v>16</v>
      </c>
    </row>
    <row r="29" spans="1:8" x14ac:dyDescent="0.25">
      <c r="A29" s="237">
        <v>505</v>
      </c>
      <c r="B29" s="238">
        <f t="shared" si="1"/>
        <v>792</v>
      </c>
      <c r="C29" s="238">
        <v>666</v>
      </c>
      <c r="D29" s="239">
        <v>118</v>
      </c>
      <c r="E29" s="239">
        <v>7</v>
      </c>
      <c r="F29" s="239">
        <v>125</v>
      </c>
      <c r="G29" s="240">
        <v>1</v>
      </c>
      <c r="H29" s="235">
        <v>20</v>
      </c>
    </row>
    <row r="30" spans="1:8" x14ac:dyDescent="0.25">
      <c r="A30" s="237">
        <v>506</v>
      </c>
      <c r="B30" s="238">
        <f t="shared" si="1"/>
        <v>7364</v>
      </c>
      <c r="C30" s="238">
        <v>5756</v>
      </c>
      <c r="D30" s="239">
        <v>1505</v>
      </c>
      <c r="E30" s="239">
        <v>72</v>
      </c>
      <c r="F30" s="239">
        <v>1577</v>
      </c>
      <c r="G30" s="240">
        <v>31</v>
      </c>
      <c r="H30" s="235">
        <v>30</v>
      </c>
    </row>
    <row r="31" spans="1:8" x14ac:dyDescent="0.25">
      <c r="A31" s="237">
        <v>507</v>
      </c>
      <c r="B31" s="238">
        <f t="shared" si="1"/>
        <v>619</v>
      </c>
      <c r="C31" s="238">
        <v>521</v>
      </c>
      <c r="D31" s="239">
        <v>80</v>
      </c>
      <c r="E31" s="239">
        <v>9</v>
      </c>
      <c r="F31" s="239">
        <v>89</v>
      </c>
      <c r="G31" s="240">
        <v>9</v>
      </c>
      <c r="H31" s="235">
        <v>30</v>
      </c>
    </row>
    <row r="32" spans="1:8" x14ac:dyDescent="0.25">
      <c r="A32" s="237">
        <v>508</v>
      </c>
      <c r="B32" s="238">
        <f t="shared" si="1"/>
        <v>540</v>
      </c>
      <c r="C32" s="238">
        <v>395</v>
      </c>
      <c r="D32" s="239">
        <v>130</v>
      </c>
      <c r="E32" s="239">
        <v>5</v>
      </c>
      <c r="F32" s="239">
        <v>135</v>
      </c>
      <c r="G32" s="240">
        <v>10</v>
      </c>
      <c r="H32" s="235">
        <v>43</v>
      </c>
    </row>
    <row r="33" spans="1:9" x14ac:dyDescent="0.25">
      <c r="A33" s="220">
        <v>512</v>
      </c>
      <c r="B33" s="238">
        <f t="shared" si="1"/>
        <v>1754</v>
      </c>
      <c r="C33" s="221">
        <v>1435</v>
      </c>
      <c r="D33" s="218">
        <v>291</v>
      </c>
      <c r="E33" s="218">
        <v>20</v>
      </c>
      <c r="F33" s="218">
        <v>311</v>
      </c>
      <c r="G33" s="219">
        <v>8</v>
      </c>
      <c r="H33" s="235">
        <v>26</v>
      </c>
    </row>
    <row r="34" spans="1:9" x14ac:dyDescent="0.25">
      <c r="A34" s="237">
        <v>591</v>
      </c>
      <c r="B34" s="238">
        <f t="shared" si="1"/>
        <v>590</v>
      </c>
      <c r="C34" s="238">
        <v>428</v>
      </c>
      <c r="D34" s="239">
        <v>151</v>
      </c>
      <c r="E34" s="239">
        <v>9</v>
      </c>
      <c r="F34" s="239">
        <v>160</v>
      </c>
      <c r="G34" s="240">
        <v>2</v>
      </c>
      <c r="H34" s="235">
        <v>45</v>
      </c>
    </row>
    <row r="35" spans="1:9" x14ac:dyDescent="0.25">
      <c r="A35" s="237">
        <v>592</v>
      </c>
      <c r="B35" s="238">
        <f t="shared" si="1"/>
        <v>124</v>
      </c>
      <c r="C35" s="238">
        <v>92</v>
      </c>
      <c r="D35" s="239">
        <v>29</v>
      </c>
      <c r="E35" s="239">
        <v>3</v>
      </c>
      <c r="F35" s="239">
        <v>32</v>
      </c>
      <c r="G35" s="240">
        <v>0</v>
      </c>
      <c r="H35" s="235">
        <v>29</v>
      </c>
    </row>
    <row r="36" spans="1:9" x14ac:dyDescent="0.25">
      <c r="A36" s="237">
        <v>593</v>
      </c>
      <c r="B36" s="238">
        <f t="shared" si="1"/>
        <v>43</v>
      </c>
      <c r="C36" s="238">
        <v>27</v>
      </c>
      <c r="D36" s="239">
        <v>14</v>
      </c>
      <c r="E36" s="239">
        <v>2</v>
      </c>
      <c r="F36" s="239">
        <v>16</v>
      </c>
      <c r="G36" s="240">
        <v>0</v>
      </c>
      <c r="H36" s="235">
        <v>18</v>
      </c>
    </row>
    <row r="37" spans="1:9" x14ac:dyDescent="0.25">
      <c r="A37" s="237" t="s">
        <v>6</v>
      </c>
      <c r="B37" s="221">
        <f t="shared" si="1"/>
        <v>14143</v>
      </c>
      <c r="C37" s="221">
        <f>SUM(C25:C36)</f>
        <v>11205</v>
      </c>
      <c r="D37" s="218">
        <f>SUM(D25:D36)</f>
        <v>2726</v>
      </c>
      <c r="E37" s="218">
        <f>SUM(E25:E36)</f>
        <v>141</v>
      </c>
      <c r="F37" s="218">
        <f>SUM(F25:F36)</f>
        <v>2867</v>
      </c>
      <c r="G37" s="219">
        <f>SUM(G25:G36)</f>
        <v>71</v>
      </c>
      <c r="H37" s="241">
        <f>AVERAGE(H25:H33)</f>
        <v>23.333333333333332</v>
      </c>
    </row>
    <row r="38" spans="1:9" x14ac:dyDescent="0.25">
      <c r="A38" s="237"/>
      <c r="H38" s="241"/>
    </row>
    <row r="39" spans="1:9" x14ac:dyDescent="0.25">
      <c r="A39" s="236" t="s">
        <v>643</v>
      </c>
      <c r="B39" s="243"/>
      <c r="C39" s="243"/>
      <c r="D39" s="244"/>
      <c r="E39" s="244"/>
      <c r="F39" s="244"/>
      <c r="G39" s="245"/>
    </row>
    <row r="40" spans="1:9" x14ac:dyDescent="0.25">
      <c r="A40" s="237">
        <v>593</v>
      </c>
      <c r="B40" s="238">
        <f>SUM(C40:E40,G40)</f>
        <v>135</v>
      </c>
      <c r="C40" s="238">
        <v>90</v>
      </c>
      <c r="D40" s="239">
        <v>38</v>
      </c>
      <c r="E40" s="239">
        <v>2</v>
      </c>
      <c r="F40" s="239">
        <v>40</v>
      </c>
      <c r="G40" s="240">
        <v>5</v>
      </c>
      <c r="H40" s="219">
        <v>16</v>
      </c>
    </row>
    <row r="42" spans="1:9" x14ac:dyDescent="0.25">
      <c r="A42" s="246" t="s">
        <v>644</v>
      </c>
      <c r="B42" s="223">
        <f>SUM(C42:E42,G42)</f>
        <v>19796</v>
      </c>
      <c r="C42" s="223">
        <f>11225+3137+1400+90</f>
        <v>15852</v>
      </c>
      <c r="D42" s="224">
        <f>240+633+2729+38</f>
        <v>3640</v>
      </c>
      <c r="E42" s="224">
        <f>26+41+143+2</f>
        <v>212</v>
      </c>
      <c r="F42" s="224">
        <f>268+674+2872+40</f>
        <v>3854</v>
      </c>
      <c r="G42" s="226">
        <v>92</v>
      </c>
      <c r="H42" s="226"/>
      <c r="I42" s="245" t="s">
        <v>645</v>
      </c>
    </row>
    <row r="44" spans="1:9" x14ac:dyDescent="0.25">
      <c r="A44" s="220" t="s">
        <v>328</v>
      </c>
      <c r="B44" s="221" t="s">
        <v>646</v>
      </c>
    </row>
  </sheetData>
  <mergeCells count="1">
    <mergeCell ref="A1:E1"/>
  </mergeCells>
  <pageMargins left="1" right="0.75" top="0.75" bottom="0.5" header="0.5" footer="1"/>
  <pageSetup orientation="portrait" horizontalDpi="1200" verticalDpi="1200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3"/>
  <sheetViews>
    <sheetView workbookViewId="0">
      <pane ySplit="1" topLeftCell="A2" activePane="bottomLeft" state="frozen"/>
      <selection pane="bottomLeft"/>
    </sheetView>
  </sheetViews>
  <sheetFormatPr defaultColWidth="9.140625" defaultRowHeight="15" x14ac:dyDescent="0.25"/>
  <cols>
    <col min="1" max="1" width="5.140625" style="251" customWidth="1"/>
    <col min="2" max="2" width="4.42578125" style="252" customWidth="1"/>
    <col min="3" max="3" width="3.7109375" style="252" customWidth="1"/>
    <col min="4" max="4" width="3.28515625" style="252" customWidth="1"/>
    <col min="5" max="5" width="3.7109375" style="252" customWidth="1"/>
    <col min="6" max="6" width="5.28515625" style="251" customWidth="1"/>
    <col min="7" max="7" width="8" style="255" customWidth="1"/>
    <col min="8" max="8" width="6.7109375" style="251" customWidth="1"/>
    <col min="9" max="9" width="21.28515625" style="254" customWidth="1"/>
    <col min="10" max="16384" width="9.140625" style="251"/>
  </cols>
  <sheetData>
    <row r="1" spans="1:9" x14ac:dyDescent="0.25">
      <c r="A1" s="247" t="s">
        <v>647</v>
      </c>
      <c r="B1" s="248" t="s">
        <v>188</v>
      </c>
      <c r="C1" s="248"/>
      <c r="D1" s="248"/>
      <c r="E1" s="248"/>
      <c r="F1" s="247" t="s">
        <v>2</v>
      </c>
      <c r="G1" s="249" t="s">
        <v>189</v>
      </c>
      <c r="H1" s="247" t="s">
        <v>648</v>
      </c>
      <c r="I1" s="250" t="s">
        <v>649</v>
      </c>
    </row>
    <row r="2" spans="1:9" x14ac:dyDescent="0.25">
      <c r="A2" s="251">
        <v>1</v>
      </c>
      <c r="B2" s="252">
        <v>500</v>
      </c>
      <c r="C2" s="252">
        <v>3</v>
      </c>
      <c r="D2" s="252">
        <v>0</v>
      </c>
      <c r="E2" s="252">
        <v>1</v>
      </c>
      <c r="F2" s="251">
        <v>14</v>
      </c>
      <c r="G2" s="253" t="s">
        <v>200</v>
      </c>
    </row>
    <row r="3" spans="1:9" x14ac:dyDescent="0.25">
      <c r="A3" s="251">
        <v>2</v>
      </c>
      <c r="B3" s="252">
        <v>500</v>
      </c>
      <c r="C3" s="252">
        <v>3</v>
      </c>
      <c r="D3" s="252">
        <v>0</v>
      </c>
      <c r="E3" s="252">
        <v>1</v>
      </c>
      <c r="F3" s="251">
        <v>14</v>
      </c>
      <c r="G3" s="253" t="s">
        <v>200</v>
      </c>
    </row>
    <row r="4" spans="1:9" x14ac:dyDescent="0.25">
      <c r="A4" s="251">
        <v>3</v>
      </c>
      <c r="B4" s="252">
        <v>500</v>
      </c>
      <c r="C4" s="252">
        <v>1</v>
      </c>
      <c r="D4" s="252">
        <v>0</v>
      </c>
      <c r="E4" s="252">
        <v>1</v>
      </c>
      <c r="F4" s="251">
        <v>2</v>
      </c>
      <c r="G4" s="253" t="s">
        <v>200</v>
      </c>
    </row>
    <row r="5" spans="1:9" x14ac:dyDescent="0.25">
      <c r="A5" s="251">
        <v>4</v>
      </c>
      <c r="B5" s="252">
        <v>500</v>
      </c>
      <c r="C5" s="252">
        <v>1</v>
      </c>
      <c r="D5" s="252">
        <v>0</v>
      </c>
      <c r="E5" s="252">
        <v>1</v>
      </c>
      <c r="F5" s="251">
        <v>14</v>
      </c>
      <c r="G5" s="253" t="s">
        <v>200</v>
      </c>
    </row>
    <row r="6" spans="1:9" x14ac:dyDescent="0.25">
      <c r="A6" s="251">
        <v>5</v>
      </c>
      <c r="B6" s="252">
        <v>500</v>
      </c>
      <c r="C6" s="252">
        <v>1</v>
      </c>
      <c r="D6" s="252">
        <v>0</v>
      </c>
      <c r="E6" s="252">
        <v>1</v>
      </c>
      <c r="F6" s="251">
        <v>14</v>
      </c>
      <c r="G6" s="253" t="s">
        <v>200</v>
      </c>
    </row>
    <row r="7" spans="1:9" x14ac:dyDescent="0.25">
      <c r="A7" s="251">
        <v>7</v>
      </c>
      <c r="B7" s="252">
        <v>501</v>
      </c>
      <c r="C7" s="252">
        <v>37</v>
      </c>
      <c r="D7" s="252">
        <v>1</v>
      </c>
      <c r="E7" s="252">
        <v>2</v>
      </c>
      <c r="F7" s="251">
        <v>14</v>
      </c>
      <c r="G7" s="253" t="s">
        <v>211</v>
      </c>
    </row>
    <row r="8" spans="1:9" x14ac:dyDescent="0.25">
      <c r="A8" s="251">
        <v>8</v>
      </c>
      <c r="B8" s="252">
        <v>501</v>
      </c>
      <c r="C8" s="252">
        <v>37</v>
      </c>
      <c r="D8" s="252">
        <v>1</v>
      </c>
      <c r="E8" s="252">
        <v>2</v>
      </c>
      <c r="F8" s="251">
        <v>14</v>
      </c>
      <c r="G8" s="253" t="s">
        <v>211</v>
      </c>
    </row>
    <row r="9" spans="1:9" x14ac:dyDescent="0.25">
      <c r="A9" s="251">
        <v>9</v>
      </c>
      <c r="B9" s="252">
        <v>501</v>
      </c>
      <c r="C9" s="252">
        <v>3</v>
      </c>
      <c r="D9" s="252">
        <v>2</v>
      </c>
      <c r="E9" s="252">
        <v>2</v>
      </c>
      <c r="F9" s="251">
        <v>14</v>
      </c>
      <c r="G9" s="253" t="s">
        <v>211</v>
      </c>
    </row>
    <row r="10" spans="1:9" x14ac:dyDescent="0.25">
      <c r="A10" s="251">
        <v>10</v>
      </c>
      <c r="B10" s="252">
        <v>501</v>
      </c>
      <c r="C10" s="252">
        <v>14</v>
      </c>
      <c r="D10" s="252">
        <v>1</v>
      </c>
      <c r="E10" s="252">
        <v>2</v>
      </c>
      <c r="F10" s="251">
        <v>14</v>
      </c>
      <c r="G10" s="253" t="s">
        <v>211</v>
      </c>
    </row>
    <row r="11" spans="1:9" x14ac:dyDescent="0.25">
      <c r="A11" s="251">
        <v>12</v>
      </c>
      <c r="B11" s="252">
        <v>501</v>
      </c>
      <c r="C11" s="252">
        <v>9</v>
      </c>
      <c r="D11" s="252">
        <v>1</v>
      </c>
      <c r="E11" s="252">
        <v>1</v>
      </c>
      <c r="F11" s="251">
        <v>14</v>
      </c>
      <c r="G11" s="253" t="s">
        <v>211</v>
      </c>
    </row>
    <row r="12" spans="1:9" x14ac:dyDescent="0.25">
      <c r="A12" s="251">
        <v>13</v>
      </c>
      <c r="B12" s="252">
        <v>501</v>
      </c>
      <c r="C12" s="252">
        <v>19</v>
      </c>
      <c r="D12" s="252">
        <v>1</v>
      </c>
      <c r="E12" s="252">
        <v>1</v>
      </c>
      <c r="F12" s="251">
        <v>14</v>
      </c>
      <c r="G12" s="253" t="s">
        <v>211</v>
      </c>
    </row>
    <row r="13" spans="1:9" x14ac:dyDescent="0.25">
      <c r="A13" s="251">
        <v>14</v>
      </c>
      <c r="B13" s="252">
        <v>501</v>
      </c>
      <c r="C13" s="252">
        <v>19</v>
      </c>
      <c r="D13" s="252">
        <v>1</v>
      </c>
      <c r="E13" s="252">
        <v>1</v>
      </c>
      <c r="F13" s="251">
        <v>14</v>
      </c>
      <c r="G13" s="253" t="s">
        <v>211</v>
      </c>
    </row>
    <row r="14" spans="1:9" x14ac:dyDescent="0.25">
      <c r="A14" s="251">
        <v>15</v>
      </c>
      <c r="B14" s="252">
        <v>501</v>
      </c>
      <c r="C14" s="252">
        <v>19</v>
      </c>
      <c r="D14" s="252">
        <v>1</v>
      </c>
      <c r="E14" s="252">
        <v>1</v>
      </c>
      <c r="F14" s="251">
        <v>14</v>
      </c>
      <c r="G14" s="253" t="s">
        <v>211</v>
      </c>
    </row>
    <row r="15" spans="1:9" x14ac:dyDescent="0.25">
      <c r="A15" s="251">
        <v>16</v>
      </c>
      <c r="B15" s="252">
        <v>501</v>
      </c>
      <c r="C15" s="252">
        <v>9</v>
      </c>
      <c r="D15" s="252">
        <v>1</v>
      </c>
      <c r="E15" s="252">
        <v>2</v>
      </c>
      <c r="F15" s="251">
        <v>14</v>
      </c>
      <c r="G15" s="253" t="s">
        <v>211</v>
      </c>
    </row>
    <row r="16" spans="1:9" x14ac:dyDescent="0.25">
      <c r="A16" s="251">
        <v>17</v>
      </c>
      <c r="B16" s="252">
        <v>501</v>
      </c>
      <c r="C16" s="252">
        <v>37</v>
      </c>
      <c r="D16" s="252">
        <v>1</v>
      </c>
      <c r="E16" s="252">
        <v>1</v>
      </c>
      <c r="F16" s="251">
        <v>11</v>
      </c>
      <c r="G16" s="253" t="s">
        <v>211</v>
      </c>
    </row>
    <row r="17" spans="1:9" x14ac:dyDescent="0.25">
      <c r="A17" s="251">
        <v>18</v>
      </c>
      <c r="B17" s="252">
        <v>501</v>
      </c>
      <c r="C17" s="252">
        <v>19</v>
      </c>
      <c r="D17" s="252">
        <v>2</v>
      </c>
      <c r="E17" s="252">
        <v>2</v>
      </c>
      <c r="F17" s="251">
        <v>11</v>
      </c>
      <c r="G17" s="253" t="s">
        <v>211</v>
      </c>
    </row>
    <row r="18" spans="1:9" x14ac:dyDescent="0.25">
      <c r="A18" s="251">
        <v>19</v>
      </c>
      <c r="B18" s="252">
        <v>501</v>
      </c>
      <c r="C18" s="252">
        <v>12</v>
      </c>
      <c r="D18" s="252">
        <v>2</v>
      </c>
      <c r="E18" s="252">
        <v>1</v>
      </c>
      <c r="F18" s="251">
        <v>14</v>
      </c>
      <c r="G18" s="253" t="s">
        <v>200</v>
      </c>
    </row>
    <row r="19" spans="1:9" x14ac:dyDescent="0.25">
      <c r="A19" s="251">
        <v>20</v>
      </c>
      <c r="B19" s="252">
        <v>501</v>
      </c>
      <c r="C19" s="252">
        <v>6</v>
      </c>
      <c r="D19" s="252">
        <v>2</v>
      </c>
      <c r="E19" s="252">
        <v>1</v>
      </c>
      <c r="F19" s="251">
        <v>14</v>
      </c>
      <c r="G19" s="253" t="s">
        <v>211</v>
      </c>
    </row>
    <row r="20" spans="1:9" x14ac:dyDescent="0.25">
      <c r="A20" s="251">
        <v>21</v>
      </c>
      <c r="B20" s="252">
        <v>501</v>
      </c>
      <c r="C20" s="252">
        <v>24</v>
      </c>
      <c r="D20" s="252">
        <v>2</v>
      </c>
      <c r="E20" s="252">
        <v>1</v>
      </c>
      <c r="F20" s="251">
        <v>14</v>
      </c>
      <c r="G20" s="253" t="s">
        <v>211</v>
      </c>
    </row>
    <row r="21" spans="1:9" x14ac:dyDescent="0.25">
      <c r="A21" s="251">
        <v>22</v>
      </c>
      <c r="B21" s="252">
        <v>501</v>
      </c>
      <c r="C21" s="252">
        <v>20</v>
      </c>
      <c r="D21" s="252">
        <v>2</v>
      </c>
      <c r="E21" s="252">
        <v>8</v>
      </c>
      <c r="F21" s="251">
        <v>14</v>
      </c>
      <c r="G21" s="253" t="s">
        <v>197</v>
      </c>
    </row>
    <row r="22" spans="1:9" x14ac:dyDescent="0.25">
      <c r="A22" s="251">
        <v>23</v>
      </c>
      <c r="B22" s="252">
        <v>501</v>
      </c>
      <c r="C22" s="252">
        <v>29</v>
      </c>
      <c r="D22" s="252">
        <v>2</v>
      </c>
      <c r="E22" s="252">
        <v>2</v>
      </c>
      <c r="F22" s="251">
        <v>14</v>
      </c>
      <c r="G22" s="253" t="s">
        <v>211</v>
      </c>
    </row>
    <row r="23" spans="1:9" x14ac:dyDescent="0.25">
      <c r="A23" s="251">
        <v>24</v>
      </c>
      <c r="B23" s="252">
        <v>501</v>
      </c>
      <c r="C23" s="252">
        <v>3</v>
      </c>
      <c r="D23" s="252">
        <v>2</v>
      </c>
      <c r="E23" s="252">
        <v>2</v>
      </c>
      <c r="F23" s="251">
        <v>14</v>
      </c>
      <c r="G23" s="253" t="s">
        <v>211</v>
      </c>
    </row>
    <row r="24" spans="1:9" x14ac:dyDescent="0.25">
      <c r="A24" s="251">
        <v>25</v>
      </c>
      <c r="B24" s="252">
        <v>501</v>
      </c>
      <c r="C24" s="252">
        <v>36</v>
      </c>
      <c r="D24" s="252">
        <v>2</v>
      </c>
      <c r="E24" s="252">
        <v>1</v>
      </c>
      <c r="F24" s="251">
        <v>14</v>
      </c>
      <c r="G24" s="253" t="s">
        <v>211</v>
      </c>
    </row>
    <row r="25" spans="1:9" x14ac:dyDescent="0.25">
      <c r="A25" s="251">
        <v>26</v>
      </c>
      <c r="B25" s="252">
        <v>501</v>
      </c>
      <c r="C25" s="252">
        <v>24</v>
      </c>
      <c r="D25" s="252">
        <v>2</v>
      </c>
      <c r="E25" s="252">
        <v>3</v>
      </c>
      <c r="F25" s="251">
        <v>14</v>
      </c>
      <c r="G25" s="253" t="s">
        <v>197</v>
      </c>
    </row>
    <row r="26" spans="1:9" x14ac:dyDescent="0.25">
      <c r="A26" s="251">
        <v>27</v>
      </c>
      <c r="B26" s="252">
        <v>501</v>
      </c>
      <c r="C26" s="252">
        <v>20</v>
      </c>
      <c r="D26" s="252">
        <v>2</v>
      </c>
      <c r="E26" s="252">
        <v>4</v>
      </c>
      <c r="F26" s="251">
        <v>14</v>
      </c>
      <c r="G26" s="253" t="s">
        <v>211</v>
      </c>
    </row>
    <row r="27" spans="1:9" x14ac:dyDescent="0.25">
      <c r="A27" s="251">
        <v>28</v>
      </c>
      <c r="B27" s="252">
        <v>501</v>
      </c>
      <c r="C27" s="252">
        <v>7</v>
      </c>
      <c r="D27" s="252">
        <v>1</v>
      </c>
      <c r="E27" s="252">
        <v>1</v>
      </c>
      <c r="F27" s="251">
        <v>14</v>
      </c>
      <c r="G27" s="253" t="s">
        <v>211</v>
      </c>
    </row>
    <row r="28" spans="1:9" x14ac:dyDescent="0.25">
      <c r="A28" s="251">
        <v>29</v>
      </c>
      <c r="B28" s="252">
        <v>501</v>
      </c>
      <c r="C28" s="252">
        <v>32</v>
      </c>
      <c r="D28" s="252">
        <v>2</v>
      </c>
      <c r="E28" s="252">
        <v>2</v>
      </c>
      <c r="F28" s="251">
        <v>8</v>
      </c>
      <c r="G28" s="253" t="s">
        <v>211</v>
      </c>
    </row>
    <row r="29" spans="1:9" x14ac:dyDescent="0.25">
      <c r="A29" s="251">
        <v>30</v>
      </c>
      <c r="B29" s="252">
        <v>501</v>
      </c>
      <c r="C29" s="252">
        <v>32</v>
      </c>
      <c r="D29" s="252">
        <v>2</v>
      </c>
      <c r="E29" s="252">
        <v>2</v>
      </c>
      <c r="F29" s="251">
        <v>14</v>
      </c>
      <c r="G29" s="253" t="s">
        <v>211</v>
      </c>
    </row>
    <row r="30" spans="1:9" x14ac:dyDescent="0.25">
      <c r="A30" s="251">
        <v>31</v>
      </c>
      <c r="B30" s="252">
        <v>501</v>
      </c>
      <c r="C30" s="252">
        <v>0</v>
      </c>
      <c r="D30" s="252">
        <v>0</v>
      </c>
      <c r="E30" s="252">
        <v>0</v>
      </c>
      <c r="F30" s="251">
        <v>8</v>
      </c>
      <c r="G30" s="255" t="s">
        <v>200</v>
      </c>
    </row>
    <row r="31" spans="1:9" x14ac:dyDescent="0.25">
      <c r="A31" s="251">
        <v>32</v>
      </c>
      <c r="B31" s="252">
        <v>501</v>
      </c>
      <c r="C31" s="252">
        <v>21</v>
      </c>
      <c r="D31" s="252">
        <v>2</v>
      </c>
      <c r="E31" s="252">
        <v>6</v>
      </c>
      <c r="F31" s="251">
        <v>10</v>
      </c>
      <c r="G31" s="253" t="s">
        <v>559</v>
      </c>
    </row>
    <row r="32" spans="1:9" x14ac:dyDescent="0.25">
      <c r="A32" s="251">
        <v>33</v>
      </c>
      <c r="B32" s="252">
        <v>501</v>
      </c>
      <c r="C32" s="252">
        <v>28</v>
      </c>
      <c r="D32" s="252">
        <v>2</v>
      </c>
      <c r="E32" s="252">
        <v>1</v>
      </c>
      <c r="F32" s="251">
        <v>9</v>
      </c>
      <c r="G32" s="253" t="s">
        <v>211</v>
      </c>
      <c r="I32" s="254" t="s">
        <v>650</v>
      </c>
    </row>
    <row r="33" spans="1:9" x14ac:dyDescent="0.25">
      <c r="A33" s="251">
        <v>35</v>
      </c>
      <c r="B33" s="252">
        <v>501</v>
      </c>
      <c r="C33" s="252">
        <v>2</v>
      </c>
      <c r="D33" s="252">
        <v>2</v>
      </c>
      <c r="E33" s="252">
        <v>2</v>
      </c>
      <c r="F33" s="251">
        <v>7</v>
      </c>
      <c r="G33" s="253" t="s">
        <v>211</v>
      </c>
      <c r="H33" s="251" t="s">
        <v>119</v>
      </c>
      <c r="I33" s="254" t="s">
        <v>651</v>
      </c>
    </row>
    <row r="34" spans="1:9" x14ac:dyDescent="0.25">
      <c r="A34" s="251">
        <v>38</v>
      </c>
      <c r="B34" s="252">
        <v>501</v>
      </c>
      <c r="C34" s="252">
        <v>21</v>
      </c>
      <c r="D34" s="252">
        <v>2</v>
      </c>
      <c r="E34" s="252">
        <v>7</v>
      </c>
      <c r="F34" s="251">
        <v>17</v>
      </c>
      <c r="G34" s="253" t="s">
        <v>559</v>
      </c>
    </row>
    <row r="35" spans="1:9" x14ac:dyDescent="0.25">
      <c r="A35" s="251">
        <v>39</v>
      </c>
      <c r="B35" s="252">
        <v>501</v>
      </c>
      <c r="C35" s="252">
        <v>5</v>
      </c>
      <c r="D35" s="252">
        <v>1</v>
      </c>
      <c r="E35" s="252">
        <v>1</v>
      </c>
      <c r="F35" s="251">
        <v>12</v>
      </c>
      <c r="G35" s="253" t="s">
        <v>211</v>
      </c>
    </row>
    <row r="36" spans="1:9" x14ac:dyDescent="0.25">
      <c r="A36" s="251">
        <v>40</v>
      </c>
      <c r="B36" s="252">
        <v>501</v>
      </c>
      <c r="C36" s="252">
        <v>38</v>
      </c>
      <c r="D36" s="252">
        <v>2</v>
      </c>
      <c r="E36" s="252">
        <v>1</v>
      </c>
      <c r="F36" s="251">
        <v>14</v>
      </c>
      <c r="G36" s="253" t="s">
        <v>211</v>
      </c>
    </row>
    <row r="37" spans="1:9" x14ac:dyDescent="0.25">
      <c r="A37" s="251">
        <v>41</v>
      </c>
      <c r="B37" s="252">
        <v>501</v>
      </c>
      <c r="C37" s="252">
        <v>20</v>
      </c>
      <c r="D37" s="252">
        <v>2</v>
      </c>
      <c r="E37" s="252">
        <v>2</v>
      </c>
      <c r="F37" s="251">
        <v>10</v>
      </c>
      <c r="G37" s="253" t="s">
        <v>211</v>
      </c>
    </row>
    <row r="38" spans="1:9" x14ac:dyDescent="0.25">
      <c r="A38" s="251">
        <v>43</v>
      </c>
      <c r="B38" s="252">
        <v>501</v>
      </c>
      <c r="C38" s="252">
        <v>2</v>
      </c>
      <c r="D38" s="252">
        <v>2</v>
      </c>
      <c r="E38" s="252">
        <v>4</v>
      </c>
      <c r="F38" s="251">
        <v>11</v>
      </c>
      <c r="G38" s="253" t="s">
        <v>211</v>
      </c>
    </row>
    <row r="39" spans="1:9" x14ac:dyDescent="0.25">
      <c r="A39" s="251">
        <v>45</v>
      </c>
      <c r="B39" s="252">
        <v>501</v>
      </c>
      <c r="C39" s="252">
        <v>37</v>
      </c>
      <c r="D39" s="252">
        <v>1</v>
      </c>
      <c r="E39" s="252">
        <v>2</v>
      </c>
      <c r="F39" s="251">
        <v>14</v>
      </c>
      <c r="G39" s="253" t="s">
        <v>211</v>
      </c>
    </row>
    <row r="40" spans="1:9" x14ac:dyDescent="0.25">
      <c r="A40" s="251">
        <v>46</v>
      </c>
      <c r="B40" s="252">
        <v>501</v>
      </c>
      <c r="C40" s="252">
        <v>17</v>
      </c>
      <c r="D40" s="252">
        <v>1</v>
      </c>
      <c r="E40" s="252">
        <v>1</v>
      </c>
      <c r="F40" s="251">
        <v>13</v>
      </c>
      <c r="G40" s="253" t="s">
        <v>211</v>
      </c>
    </row>
    <row r="41" spans="1:9" x14ac:dyDescent="0.25">
      <c r="A41" s="251">
        <v>47</v>
      </c>
      <c r="B41" s="252">
        <v>501</v>
      </c>
      <c r="C41" s="252">
        <v>2</v>
      </c>
      <c r="D41" s="252">
        <v>2</v>
      </c>
      <c r="E41" s="252">
        <v>2</v>
      </c>
      <c r="F41" s="251">
        <v>12</v>
      </c>
      <c r="G41" s="253" t="s">
        <v>211</v>
      </c>
    </row>
    <row r="42" spans="1:9" x14ac:dyDescent="0.25">
      <c r="A42" s="251">
        <v>48</v>
      </c>
      <c r="B42" s="252">
        <v>501</v>
      </c>
      <c r="C42" s="252">
        <v>36</v>
      </c>
      <c r="D42" s="252">
        <v>2</v>
      </c>
      <c r="E42" s="252">
        <v>1</v>
      </c>
      <c r="F42" s="251">
        <v>13</v>
      </c>
      <c r="G42" s="253" t="s">
        <v>211</v>
      </c>
    </row>
    <row r="43" spans="1:9" x14ac:dyDescent="0.25">
      <c r="A43" s="251">
        <v>49</v>
      </c>
      <c r="B43" s="252">
        <v>501</v>
      </c>
      <c r="C43" s="252">
        <v>20</v>
      </c>
      <c r="D43" s="252">
        <v>1</v>
      </c>
      <c r="E43" s="252">
        <v>3</v>
      </c>
      <c r="F43" s="251">
        <v>4</v>
      </c>
      <c r="G43" s="253" t="s">
        <v>211</v>
      </c>
    </row>
    <row r="44" spans="1:9" x14ac:dyDescent="0.25">
      <c r="A44" s="251">
        <v>50</v>
      </c>
      <c r="B44" s="252">
        <v>501</v>
      </c>
      <c r="C44" s="252">
        <v>15</v>
      </c>
      <c r="D44" s="252">
        <v>1</v>
      </c>
      <c r="E44" s="252">
        <v>1</v>
      </c>
      <c r="F44" s="251">
        <v>12</v>
      </c>
      <c r="G44" s="253" t="s">
        <v>211</v>
      </c>
    </row>
    <row r="45" spans="1:9" x14ac:dyDescent="0.25">
      <c r="A45" s="251">
        <v>51</v>
      </c>
      <c r="B45" s="252">
        <v>501</v>
      </c>
      <c r="C45" s="252">
        <v>18</v>
      </c>
      <c r="D45" s="252">
        <v>2</v>
      </c>
      <c r="E45" s="252">
        <v>2</v>
      </c>
      <c r="F45" s="251">
        <v>16</v>
      </c>
      <c r="G45" s="253" t="s">
        <v>211</v>
      </c>
    </row>
    <row r="46" spans="1:9" x14ac:dyDescent="0.25">
      <c r="A46" s="251">
        <v>52</v>
      </c>
      <c r="B46" s="252">
        <v>501</v>
      </c>
      <c r="C46" s="252">
        <v>19</v>
      </c>
      <c r="D46" s="252">
        <v>2</v>
      </c>
      <c r="E46" s="252">
        <v>2</v>
      </c>
      <c r="F46" s="251">
        <v>13</v>
      </c>
      <c r="G46" s="253" t="s">
        <v>211</v>
      </c>
    </row>
    <row r="47" spans="1:9" x14ac:dyDescent="0.25">
      <c r="A47" s="251">
        <v>53</v>
      </c>
      <c r="B47" s="252">
        <v>501</v>
      </c>
      <c r="C47" s="252">
        <v>18</v>
      </c>
      <c r="D47" s="252">
        <v>2</v>
      </c>
      <c r="E47" s="252">
        <v>2</v>
      </c>
      <c r="F47" s="251">
        <v>12</v>
      </c>
      <c r="G47" s="253" t="s">
        <v>211</v>
      </c>
    </row>
    <row r="48" spans="1:9" x14ac:dyDescent="0.25">
      <c r="A48" s="251">
        <v>54</v>
      </c>
      <c r="B48" s="252">
        <v>501</v>
      </c>
      <c r="C48" s="252">
        <v>36</v>
      </c>
      <c r="D48" s="252">
        <v>2</v>
      </c>
      <c r="E48" s="252">
        <v>2</v>
      </c>
      <c r="F48" s="251">
        <v>10</v>
      </c>
      <c r="G48" s="253" t="s">
        <v>197</v>
      </c>
      <c r="H48" s="251" t="s">
        <v>119</v>
      </c>
    </row>
    <row r="49" spans="1:9" x14ac:dyDescent="0.25">
      <c r="A49" s="251">
        <v>55</v>
      </c>
      <c r="B49" s="252">
        <v>501</v>
      </c>
      <c r="C49" s="252">
        <v>19</v>
      </c>
      <c r="D49" s="252">
        <v>2</v>
      </c>
      <c r="E49" s="252">
        <v>2</v>
      </c>
      <c r="F49" s="251">
        <v>9</v>
      </c>
      <c r="G49" s="253" t="s">
        <v>211</v>
      </c>
      <c r="I49" s="254" t="s">
        <v>652</v>
      </c>
    </row>
    <row r="50" spans="1:9" x14ac:dyDescent="0.25">
      <c r="A50" s="251">
        <v>56</v>
      </c>
      <c r="B50" s="252">
        <v>501</v>
      </c>
      <c r="C50" s="252">
        <v>19</v>
      </c>
      <c r="D50" s="252">
        <v>2</v>
      </c>
      <c r="E50" s="252">
        <v>2</v>
      </c>
      <c r="F50" s="251">
        <v>4</v>
      </c>
      <c r="G50" s="253" t="s">
        <v>211</v>
      </c>
    </row>
    <row r="51" spans="1:9" x14ac:dyDescent="0.25">
      <c r="A51" s="251">
        <v>58</v>
      </c>
      <c r="B51" s="252">
        <v>501</v>
      </c>
      <c r="C51" s="252">
        <v>37</v>
      </c>
      <c r="D51" s="252">
        <v>1</v>
      </c>
      <c r="E51" s="252">
        <v>1</v>
      </c>
      <c r="F51" s="251">
        <v>12</v>
      </c>
      <c r="G51" s="253" t="s">
        <v>211</v>
      </c>
      <c r="H51" s="251" t="s">
        <v>119</v>
      </c>
      <c r="I51" s="254" t="s">
        <v>653</v>
      </c>
    </row>
    <row r="52" spans="1:9" x14ac:dyDescent="0.25">
      <c r="A52" s="251">
        <v>59</v>
      </c>
      <c r="B52" s="252">
        <v>501</v>
      </c>
      <c r="C52" s="252">
        <v>34</v>
      </c>
      <c r="D52" s="252">
        <v>2</v>
      </c>
      <c r="E52" s="252">
        <v>1</v>
      </c>
      <c r="F52" s="251">
        <v>12</v>
      </c>
      <c r="G52" s="253" t="s">
        <v>211</v>
      </c>
    </row>
    <row r="53" spans="1:9" x14ac:dyDescent="0.25">
      <c r="A53" s="251">
        <v>61</v>
      </c>
      <c r="B53" s="252">
        <v>502</v>
      </c>
      <c r="C53" s="252">
        <v>4</v>
      </c>
      <c r="D53" s="252">
        <v>4</v>
      </c>
      <c r="E53" s="252">
        <v>1</v>
      </c>
      <c r="F53" s="251">
        <v>14</v>
      </c>
      <c r="G53" s="253" t="s">
        <v>211</v>
      </c>
    </row>
    <row r="54" spans="1:9" x14ac:dyDescent="0.25">
      <c r="A54" s="251">
        <v>62</v>
      </c>
      <c r="B54" s="252">
        <v>506</v>
      </c>
      <c r="C54" s="252">
        <v>54</v>
      </c>
      <c r="D54" s="252">
        <v>4</v>
      </c>
      <c r="E54" s="252">
        <v>1</v>
      </c>
      <c r="F54" s="251">
        <v>14</v>
      </c>
      <c r="G54" s="253" t="s">
        <v>654</v>
      </c>
    </row>
    <row r="55" spans="1:9" x14ac:dyDescent="0.25">
      <c r="A55" s="251">
        <v>63</v>
      </c>
      <c r="B55" s="252">
        <v>503</v>
      </c>
      <c r="C55" s="252">
        <v>3</v>
      </c>
      <c r="D55" s="252">
        <v>4</v>
      </c>
      <c r="E55" s="252">
        <v>10</v>
      </c>
      <c r="F55" s="251">
        <v>9</v>
      </c>
      <c r="G55" s="253" t="s">
        <v>197</v>
      </c>
    </row>
    <row r="56" spans="1:9" x14ac:dyDescent="0.25">
      <c r="A56" s="251">
        <v>64</v>
      </c>
      <c r="B56" s="252">
        <v>500</v>
      </c>
      <c r="C56" s="252">
        <v>1</v>
      </c>
      <c r="D56" s="252">
        <v>0</v>
      </c>
      <c r="E56" s="252">
        <v>1</v>
      </c>
      <c r="F56" s="251">
        <v>13</v>
      </c>
      <c r="G56" s="253" t="s">
        <v>200</v>
      </c>
    </row>
    <row r="57" spans="1:9" x14ac:dyDescent="0.25">
      <c r="A57" s="251">
        <v>65</v>
      </c>
      <c r="B57" s="252">
        <v>506</v>
      </c>
      <c r="C57" s="252">
        <v>40</v>
      </c>
      <c r="D57" s="252">
        <v>1</v>
      </c>
      <c r="E57" s="252">
        <v>1</v>
      </c>
      <c r="F57" s="251">
        <v>18</v>
      </c>
      <c r="G57" s="253" t="s">
        <v>211</v>
      </c>
      <c r="I57" s="254" t="s">
        <v>655</v>
      </c>
    </row>
    <row r="58" spans="1:9" x14ac:dyDescent="0.25">
      <c r="A58" s="251">
        <v>66</v>
      </c>
      <c r="B58" s="252">
        <v>503</v>
      </c>
      <c r="C58" s="252">
        <v>3</v>
      </c>
      <c r="D58" s="252">
        <v>4</v>
      </c>
      <c r="E58" s="252">
        <v>3</v>
      </c>
      <c r="F58" s="251">
        <v>7</v>
      </c>
      <c r="G58" s="253" t="s">
        <v>211</v>
      </c>
      <c r="H58" s="251" t="s">
        <v>119</v>
      </c>
      <c r="I58" s="254" t="s">
        <v>656</v>
      </c>
    </row>
    <row r="59" spans="1:9" x14ac:dyDescent="0.25">
      <c r="A59" s="251">
        <v>67</v>
      </c>
      <c r="B59" s="252">
        <v>506</v>
      </c>
      <c r="C59" s="252">
        <v>20</v>
      </c>
      <c r="D59" s="252">
        <v>4</v>
      </c>
      <c r="E59" s="252">
        <v>2</v>
      </c>
      <c r="F59" s="251">
        <v>14</v>
      </c>
      <c r="G59" s="253" t="s">
        <v>211</v>
      </c>
    </row>
    <row r="60" spans="1:9" x14ac:dyDescent="0.25">
      <c r="A60" s="251">
        <v>68</v>
      </c>
      <c r="B60" s="252">
        <v>503</v>
      </c>
      <c r="C60" s="252">
        <v>1</v>
      </c>
      <c r="D60" s="252">
        <v>4</v>
      </c>
      <c r="E60" s="252">
        <v>3</v>
      </c>
      <c r="F60" s="251">
        <v>14</v>
      </c>
      <c r="G60" s="253" t="s">
        <v>211</v>
      </c>
    </row>
    <row r="61" spans="1:9" x14ac:dyDescent="0.25">
      <c r="A61" s="251">
        <v>69</v>
      </c>
      <c r="B61" s="252">
        <v>503</v>
      </c>
      <c r="C61" s="252">
        <v>3</v>
      </c>
      <c r="D61" s="252">
        <v>4</v>
      </c>
      <c r="E61" s="252">
        <v>7</v>
      </c>
      <c r="F61" s="251">
        <v>14</v>
      </c>
      <c r="G61" s="253" t="s">
        <v>211</v>
      </c>
    </row>
    <row r="62" spans="1:9" x14ac:dyDescent="0.25">
      <c r="A62" s="251">
        <v>72</v>
      </c>
      <c r="B62" s="252">
        <v>503</v>
      </c>
      <c r="C62" s="252">
        <v>3</v>
      </c>
      <c r="D62" s="252">
        <v>4</v>
      </c>
      <c r="E62" s="252">
        <v>21</v>
      </c>
      <c r="F62" s="251">
        <v>14</v>
      </c>
      <c r="G62" s="253" t="s">
        <v>559</v>
      </c>
    </row>
    <row r="63" spans="1:9" x14ac:dyDescent="0.25">
      <c r="A63" s="251">
        <v>73</v>
      </c>
      <c r="B63" s="252">
        <v>503</v>
      </c>
      <c r="C63" s="252">
        <v>3</v>
      </c>
      <c r="D63" s="252">
        <v>4</v>
      </c>
      <c r="E63" s="252">
        <v>19</v>
      </c>
      <c r="F63" s="251">
        <v>4</v>
      </c>
      <c r="G63" s="253" t="s">
        <v>559</v>
      </c>
    </row>
    <row r="64" spans="1:9" x14ac:dyDescent="0.25">
      <c r="A64" s="251">
        <v>78</v>
      </c>
      <c r="B64" s="252">
        <v>506</v>
      </c>
      <c r="C64" s="252">
        <v>13</v>
      </c>
      <c r="D64" s="252">
        <v>4</v>
      </c>
      <c r="E64" s="252">
        <v>1</v>
      </c>
      <c r="F64" s="251">
        <v>14</v>
      </c>
      <c r="G64" s="253" t="s">
        <v>654</v>
      </c>
    </row>
    <row r="65" spans="1:9" x14ac:dyDescent="0.25">
      <c r="A65" s="251">
        <v>79</v>
      </c>
      <c r="B65" s="252">
        <v>506</v>
      </c>
      <c r="C65" s="252">
        <v>3</v>
      </c>
      <c r="D65" s="252">
        <v>4</v>
      </c>
      <c r="E65" s="252">
        <v>2</v>
      </c>
      <c r="F65" s="251">
        <v>17</v>
      </c>
      <c r="G65" s="253" t="s">
        <v>211</v>
      </c>
      <c r="H65" s="251" t="s">
        <v>119</v>
      </c>
    </row>
    <row r="66" spans="1:9" x14ac:dyDescent="0.25">
      <c r="A66" s="251">
        <v>82</v>
      </c>
      <c r="B66" s="252">
        <v>503</v>
      </c>
      <c r="C66" s="252">
        <v>9</v>
      </c>
      <c r="D66" s="252">
        <v>4</v>
      </c>
      <c r="E66" s="252">
        <v>6</v>
      </c>
      <c r="F66" s="251">
        <v>14</v>
      </c>
      <c r="G66" s="253" t="s">
        <v>197</v>
      </c>
    </row>
    <row r="67" spans="1:9" x14ac:dyDescent="0.25">
      <c r="A67" s="251">
        <v>83</v>
      </c>
      <c r="B67" s="252">
        <v>503</v>
      </c>
      <c r="C67" s="252">
        <v>7</v>
      </c>
      <c r="D67" s="252">
        <v>4</v>
      </c>
      <c r="E67" s="252">
        <v>2</v>
      </c>
      <c r="F67" s="251">
        <v>4</v>
      </c>
      <c r="G67" s="253" t="s">
        <v>211</v>
      </c>
    </row>
    <row r="68" spans="1:9" x14ac:dyDescent="0.25">
      <c r="A68" s="251">
        <v>84</v>
      </c>
      <c r="B68" s="252">
        <v>503</v>
      </c>
      <c r="C68" s="252">
        <v>10</v>
      </c>
      <c r="D68" s="252">
        <v>4</v>
      </c>
      <c r="E68" s="252">
        <v>5</v>
      </c>
      <c r="F68" s="251">
        <v>13</v>
      </c>
      <c r="G68" s="253" t="s">
        <v>197</v>
      </c>
    </row>
    <row r="69" spans="1:9" x14ac:dyDescent="0.25">
      <c r="A69" s="251">
        <v>85</v>
      </c>
      <c r="B69" s="252">
        <v>503</v>
      </c>
      <c r="C69" s="252">
        <v>4</v>
      </c>
      <c r="D69" s="252">
        <v>4</v>
      </c>
      <c r="E69" s="252">
        <v>6</v>
      </c>
      <c r="F69" s="251">
        <v>10</v>
      </c>
      <c r="G69" s="253" t="s">
        <v>197</v>
      </c>
    </row>
    <row r="70" spans="1:9" x14ac:dyDescent="0.25">
      <c r="A70" s="251">
        <v>88</v>
      </c>
      <c r="B70" s="252">
        <v>503</v>
      </c>
      <c r="C70" s="252">
        <v>6</v>
      </c>
      <c r="D70" s="252">
        <v>4</v>
      </c>
      <c r="E70" s="252">
        <v>3</v>
      </c>
      <c r="F70" s="251">
        <v>10</v>
      </c>
      <c r="G70" s="253" t="s">
        <v>197</v>
      </c>
      <c r="H70" s="251" t="s">
        <v>119</v>
      </c>
      <c r="I70" s="254" t="s">
        <v>657</v>
      </c>
    </row>
    <row r="71" spans="1:9" x14ac:dyDescent="0.25">
      <c r="A71" s="251">
        <v>90</v>
      </c>
      <c r="B71" s="252">
        <v>506</v>
      </c>
      <c r="C71" s="252">
        <v>27</v>
      </c>
      <c r="D71" s="252">
        <v>4</v>
      </c>
      <c r="E71" s="252">
        <v>1</v>
      </c>
      <c r="F71" s="251">
        <v>10</v>
      </c>
      <c r="G71" s="253" t="s">
        <v>211</v>
      </c>
    </row>
    <row r="72" spans="1:9" x14ac:dyDescent="0.25">
      <c r="A72" s="251">
        <v>91</v>
      </c>
      <c r="B72" s="252">
        <v>506</v>
      </c>
      <c r="C72" s="252">
        <v>50</v>
      </c>
      <c r="D72" s="252">
        <v>4</v>
      </c>
      <c r="E72" s="252">
        <v>4</v>
      </c>
      <c r="F72" s="251">
        <v>14</v>
      </c>
      <c r="G72" s="253" t="s">
        <v>211</v>
      </c>
    </row>
    <row r="73" spans="1:9" x14ac:dyDescent="0.25">
      <c r="A73" s="251">
        <v>93</v>
      </c>
      <c r="B73" s="252">
        <v>503</v>
      </c>
      <c r="C73" s="252">
        <v>10</v>
      </c>
      <c r="D73" s="252">
        <v>4</v>
      </c>
      <c r="E73" s="252">
        <v>5</v>
      </c>
      <c r="F73" s="251">
        <v>14</v>
      </c>
      <c r="G73" s="253" t="s">
        <v>197</v>
      </c>
    </row>
    <row r="74" spans="1:9" x14ac:dyDescent="0.25">
      <c r="A74" s="251">
        <v>94</v>
      </c>
      <c r="B74" s="252">
        <v>503</v>
      </c>
      <c r="C74" s="252">
        <v>7</v>
      </c>
      <c r="D74" s="252">
        <v>4</v>
      </c>
      <c r="E74" s="252">
        <v>3</v>
      </c>
      <c r="F74" s="251">
        <v>8</v>
      </c>
      <c r="G74" s="253" t="s">
        <v>197</v>
      </c>
      <c r="I74" s="254" t="s">
        <v>658</v>
      </c>
    </row>
    <row r="75" spans="1:9" x14ac:dyDescent="0.25">
      <c r="A75" s="251">
        <v>97</v>
      </c>
      <c r="B75" s="252">
        <v>503</v>
      </c>
      <c r="C75" s="252">
        <v>6</v>
      </c>
      <c r="D75" s="252">
        <v>4</v>
      </c>
      <c r="E75" s="252">
        <v>2</v>
      </c>
      <c r="F75" s="251">
        <v>14</v>
      </c>
      <c r="G75" s="253" t="s">
        <v>197</v>
      </c>
    </row>
    <row r="76" spans="1:9" x14ac:dyDescent="0.25">
      <c r="A76" s="251">
        <v>98</v>
      </c>
      <c r="B76" s="252">
        <v>503</v>
      </c>
      <c r="C76" s="252">
        <v>1</v>
      </c>
      <c r="D76" s="252">
        <v>4</v>
      </c>
      <c r="E76" s="252">
        <v>2</v>
      </c>
      <c r="F76" s="251">
        <v>10</v>
      </c>
      <c r="G76" s="253" t="s">
        <v>211</v>
      </c>
    </row>
    <row r="77" spans="1:9" x14ac:dyDescent="0.25">
      <c r="A77" s="251">
        <v>100</v>
      </c>
      <c r="B77" s="252">
        <v>503</v>
      </c>
      <c r="C77" s="252">
        <v>10</v>
      </c>
      <c r="D77" s="252">
        <v>4</v>
      </c>
      <c r="E77" s="252">
        <v>5</v>
      </c>
      <c r="F77" s="251">
        <v>13</v>
      </c>
      <c r="G77" s="253" t="s">
        <v>197</v>
      </c>
    </row>
    <row r="78" spans="1:9" x14ac:dyDescent="0.25">
      <c r="A78" s="251">
        <v>101</v>
      </c>
      <c r="B78" s="252">
        <v>506</v>
      </c>
      <c r="C78" s="252">
        <v>10</v>
      </c>
      <c r="D78" s="252">
        <v>4</v>
      </c>
      <c r="E78" s="252">
        <v>1</v>
      </c>
      <c r="F78" s="251">
        <v>13</v>
      </c>
      <c r="G78" s="253" t="s">
        <v>211</v>
      </c>
    </row>
    <row r="79" spans="1:9" x14ac:dyDescent="0.25">
      <c r="A79" s="251">
        <v>102</v>
      </c>
      <c r="B79" s="252">
        <v>504</v>
      </c>
      <c r="C79" s="252">
        <v>11</v>
      </c>
      <c r="D79" s="252">
        <v>4</v>
      </c>
      <c r="E79" s="252">
        <v>1</v>
      </c>
      <c r="F79" s="251">
        <v>10</v>
      </c>
      <c r="G79" s="253" t="s">
        <v>211</v>
      </c>
    </row>
    <row r="80" spans="1:9" x14ac:dyDescent="0.25">
      <c r="A80" s="251">
        <v>103</v>
      </c>
      <c r="B80" s="252">
        <v>504</v>
      </c>
      <c r="C80" s="252">
        <v>12</v>
      </c>
      <c r="D80" s="252">
        <v>4</v>
      </c>
      <c r="E80" s="252">
        <v>2</v>
      </c>
      <c r="F80" s="251">
        <v>10</v>
      </c>
      <c r="G80" s="253" t="s">
        <v>211</v>
      </c>
    </row>
    <row r="81" spans="1:7" x14ac:dyDescent="0.25">
      <c r="A81" s="251">
        <v>104</v>
      </c>
      <c r="B81" s="252">
        <v>504</v>
      </c>
      <c r="C81" s="252">
        <v>12</v>
      </c>
      <c r="D81" s="252">
        <v>4</v>
      </c>
      <c r="E81" s="252">
        <v>1</v>
      </c>
      <c r="F81" s="251">
        <v>13</v>
      </c>
      <c r="G81" s="253" t="s">
        <v>211</v>
      </c>
    </row>
    <row r="82" spans="1:7" x14ac:dyDescent="0.25">
      <c r="A82" s="251">
        <v>105</v>
      </c>
      <c r="B82" s="252">
        <v>504</v>
      </c>
      <c r="C82" s="252">
        <v>1</v>
      </c>
      <c r="D82" s="252">
        <v>4</v>
      </c>
      <c r="E82" s="252">
        <v>3</v>
      </c>
      <c r="F82" s="251">
        <v>14</v>
      </c>
      <c r="G82" s="253" t="s">
        <v>211</v>
      </c>
    </row>
    <row r="83" spans="1:7" x14ac:dyDescent="0.25">
      <c r="A83" s="251">
        <v>107</v>
      </c>
      <c r="B83" s="252">
        <v>506</v>
      </c>
      <c r="C83" s="252">
        <v>20</v>
      </c>
      <c r="D83" s="252">
        <v>4</v>
      </c>
      <c r="E83" s="252">
        <v>1</v>
      </c>
      <c r="F83" s="251">
        <v>14</v>
      </c>
      <c r="G83" s="253" t="s">
        <v>211</v>
      </c>
    </row>
    <row r="84" spans="1:7" x14ac:dyDescent="0.25">
      <c r="A84" s="251">
        <v>109</v>
      </c>
      <c r="B84" s="252">
        <v>504</v>
      </c>
      <c r="C84" s="252">
        <v>1</v>
      </c>
      <c r="D84" s="252">
        <v>4</v>
      </c>
      <c r="E84" s="252">
        <v>5</v>
      </c>
      <c r="F84" s="251">
        <v>14</v>
      </c>
      <c r="G84" s="253" t="s">
        <v>211</v>
      </c>
    </row>
    <row r="85" spans="1:7" x14ac:dyDescent="0.25">
      <c r="A85" s="251">
        <v>110</v>
      </c>
      <c r="B85" s="252">
        <v>504</v>
      </c>
      <c r="C85" s="252">
        <v>8</v>
      </c>
      <c r="D85" s="252">
        <v>4</v>
      </c>
      <c r="E85" s="252">
        <v>1</v>
      </c>
      <c r="F85" s="251">
        <v>14</v>
      </c>
      <c r="G85" s="253" t="s">
        <v>211</v>
      </c>
    </row>
    <row r="86" spans="1:7" x14ac:dyDescent="0.25">
      <c r="A86" s="251">
        <v>111</v>
      </c>
      <c r="B86" s="252">
        <v>504</v>
      </c>
      <c r="C86" s="252">
        <v>17</v>
      </c>
      <c r="D86" s="252">
        <v>4</v>
      </c>
      <c r="E86" s="252">
        <v>1</v>
      </c>
      <c r="F86" s="251">
        <v>14</v>
      </c>
      <c r="G86" s="253" t="s">
        <v>211</v>
      </c>
    </row>
    <row r="87" spans="1:7" x14ac:dyDescent="0.25">
      <c r="A87" s="251">
        <v>112</v>
      </c>
      <c r="B87" s="252">
        <v>504</v>
      </c>
      <c r="C87" s="252">
        <v>11</v>
      </c>
      <c r="D87" s="252">
        <v>4</v>
      </c>
      <c r="E87" s="252">
        <v>1</v>
      </c>
      <c r="F87" s="251">
        <v>10</v>
      </c>
      <c r="G87" s="253" t="s">
        <v>211</v>
      </c>
    </row>
    <row r="88" spans="1:7" x14ac:dyDescent="0.25">
      <c r="A88" s="251">
        <v>113</v>
      </c>
      <c r="B88" s="252">
        <v>504</v>
      </c>
      <c r="C88" s="252">
        <v>1</v>
      </c>
      <c r="D88" s="252">
        <v>4</v>
      </c>
      <c r="E88" s="252">
        <v>4</v>
      </c>
      <c r="F88" s="251">
        <v>12</v>
      </c>
      <c r="G88" s="253" t="s">
        <v>211</v>
      </c>
    </row>
    <row r="89" spans="1:7" x14ac:dyDescent="0.25">
      <c r="A89" s="251">
        <v>114</v>
      </c>
      <c r="B89" s="252">
        <v>504</v>
      </c>
      <c r="C89" s="252">
        <v>8</v>
      </c>
      <c r="D89" s="252">
        <v>4</v>
      </c>
      <c r="E89" s="252">
        <v>1</v>
      </c>
      <c r="F89" s="251">
        <v>14</v>
      </c>
      <c r="G89" s="253" t="s">
        <v>211</v>
      </c>
    </row>
    <row r="90" spans="1:7" x14ac:dyDescent="0.25">
      <c r="A90" s="251">
        <v>116</v>
      </c>
      <c r="B90" s="252">
        <v>504</v>
      </c>
      <c r="C90" s="252">
        <v>1</v>
      </c>
      <c r="D90" s="252">
        <v>4</v>
      </c>
      <c r="E90" s="252">
        <v>3</v>
      </c>
      <c r="F90" s="251">
        <v>14</v>
      </c>
      <c r="G90" s="253" t="s">
        <v>211</v>
      </c>
    </row>
    <row r="91" spans="1:7" x14ac:dyDescent="0.25">
      <c r="A91" s="251">
        <v>117</v>
      </c>
      <c r="B91" s="252">
        <v>504</v>
      </c>
      <c r="C91" s="252">
        <v>9</v>
      </c>
      <c r="D91" s="252">
        <v>4</v>
      </c>
      <c r="E91" s="252">
        <v>1</v>
      </c>
      <c r="F91" s="251">
        <v>14</v>
      </c>
      <c r="G91" s="253" t="s">
        <v>211</v>
      </c>
    </row>
    <row r="92" spans="1:7" x14ac:dyDescent="0.25">
      <c r="A92" s="251">
        <v>119</v>
      </c>
      <c r="B92" s="252">
        <v>504</v>
      </c>
      <c r="C92" s="252">
        <v>1</v>
      </c>
      <c r="D92" s="252">
        <v>4</v>
      </c>
      <c r="E92" s="252">
        <v>5</v>
      </c>
      <c r="F92" s="251">
        <v>16</v>
      </c>
      <c r="G92" s="253" t="s">
        <v>211</v>
      </c>
    </row>
    <row r="93" spans="1:7" x14ac:dyDescent="0.25">
      <c r="A93" s="251">
        <v>120</v>
      </c>
      <c r="B93" s="252">
        <v>504</v>
      </c>
      <c r="C93" s="252">
        <v>1</v>
      </c>
      <c r="D93" s="252">
        <v>4</v>
      </c>
      <c r="E93" s="252">
        <v>1</v>
      </c>
      <c r="F93" s="251">
        <v>14</v>
      </c>
      <c r="G93" s="253" t="s">
        <v>211</v>
      </c>
    </row>
    <row r="94" spans="1:7" x14ac:dyDescent="0.25">
      <c r="A94" s="251">
        <v>122</v>
      </c>
      <c r="B94" s="252">
        <v>504</v>
      </c>
      <c r="C94" s="252">
        <v>11</v>
      </c>
      <c r="D94" s="252">
        <v>4</v>
      </c>
      <c r="E94" s="252">
        <v>4</v>
      </c>
      <c r="F94" s="251">
        <v>14</v>
      </c>
      <c r="G94" s="253" t="s">
        <v>211</v>
      </c>
    </row>
    <row r="95" spans="1:7" x14ac:dyDescent="0.25">
      <c r="A95" s="251">
        <v>123</v>
      </c>
      <c r="B95" s="252">
        <v>504</v>
      </c>
      <c r="C95" s="252">
        <v>8</v>
      </c>
      <c r="D95" s="252">
        <v>4</v>
      </c>
      <c r="E95" s="252">
        <v>1</v>
      </c>
      <c r="F95" s="251">
        <v>14</v>
      </c>
      <c r="G95" s="253" t="s">
        <v>211</v>
      </c>
    </row>
    <row r="96" spans="1:7" x14ac:dyDescent="0.25">
      <c r="A96" s="251">
        <v>124</v>
      </c>
      <c r="B96" s="252">
        <v>504</v>
      </c>
      <c r="C96" s="252">
        <v>11</v>
      </c>
      <c r="D96" s="252">
        <v>4</v>
      </c>
      <c r="E96" s="252">
        <v>4</v>
      </c>
      <c r="F96" s="251">
        <v>10</v>
      </c>
      <c r="G96" s="253" t="s">
        <v>211</v>
      </c>
    </row>
    <row r="97" spans="1:9" x14ac:dyDescent="0.25">
      <c r="A97" s="251">
        <v>125</v>
      </c>
      <c r="B97" s="252">
        <v>504</v>
      </c>
      <c r="C97" s="252">
        <v>3</v>
      </c>
      <c r="D97" s="252">
        <v>4</v>
      </c>
      <c r="E97" s="252">
        <v>2</v>
      </c>
      <c r="F97" s="251">
        <v>10</v>
      </c>
      <c r="G97" s="253" t="s">
        <v>211</v>
      </c>
    </row>
    <row r="98" spans="1:9" x14ac:dyDescent="0.25">
      <c r="A98" s="251">
        <v>126</v>
      </c>
      <c r="B98" s="252">
        <v>504</v>
      </c>
      <c r="C98" s="252">
        <v>1</v>
      </c>
      <c r="D98" s="252">
        <v>4</v>
      </c>
      <c r="E98" s="252">
        <v>1</v>
      </c>
      <c r="F98" s="251">
        <v>13</v>
      </c>
      <c r="G98" s="253" t="s">
        <v>211</v>
      </c>
    </row>
    <row r="99" spans="1:9" x14ac:dyDescent="0.25">
      <c r="A99" s="251">
        <v>127</v>
      </c>
      <c r="B99" s="252">
        <v>504</v>
      </c>
      <c r="C99" s="252">
        <v>8</v>
      </c>
      <c r="D99" s="252">
        <v>4</v>
      </c>
      <c r="E99" s="252">
        <v>1</v>
      </c>
      <c r="F99" s="251">
        <v>14</v>
      </c>
      <c r="G99" s="253" t="s">
        <v>211</v>
      </c>
    </row>
    <row r="100" spans="1:9" x14ac:dyDescent="0.25">
      <c r="A100" s="251">
        <v>129</v>
      </c>
      <c r="B100" s="252">
        <v>504</v>
      </c>
      <c r="C100" s="252">
        <v>11</v>
      </c>
      <c r="D100" s="252">
        <v>4</v>
      </c>
      <c r="E100" s="252">
        <v>1</v>
      </c>
      <c r="F100" s="251">
        <v>13</v>
      </c>
      <c r="G100" s="253" t="s">
        <v>211</v>
      </c>
    </row>
    <row r="101" spans="1:9" x14ac:dyDescent="0.25">
      <c r="A101" s="251">
        <v>130</v>
      </c>
      <c r="B101" s="252">
        <v>504</v>
      </c>
      <c r="C101" s="252">
        <v>8</v>
      </c>
      <c r="D101" s="252">
        <v>4</v>
      </c>
      <c r="E101" s="252">
        <v>1</v>
      </c>
      <c r="F101" s="251">
        <v>14</v>
      </c>
      <c r="G101" s="253" t="s">
        <v>211</v>
      </c>
      <c r="H101" s="251" t="s">
        <v>119</v>
      </c>
      <c r="I101" s="254" t="s">
        <v>659</v>
      </c>
    </row>
    <row r="102" spans="1:9" x14ac:dyDescent="0.25">
      <c r="A102" s="251">
        <v>131</v>
      </c>
      <c r="B102" s="252">
        <v>504</v>
      </c>
      <c r="C102" s="252">
        <v>1</v>
      </c>
      <c r="D102" s="252">
        <v>4</v>
      </c>
      <c r="E102" s="252">
        <v>2</v>
      </c>
      <c r="F102" s="251">
        <v>10</v>
      </c>
      <c r="G102" s="253" t="s">
        <v>211</v>
      </c>
    </row>
    <row r="103" spans="1:9" x14ac:dyDescent="0.25">
      <c r="A103" s="251">
        <v>133</v>
      </c>
      <c r="B103" s="252">
        <v>504</v>
      </c>
      <c r="C103" s="252">
        <v>1</v>
      </c>
      <c r="D103" s="252">
        <v>4</v>
      </c>
      <c r="E103" s="252">
        <v>2</v>
      </c>
      <c r="F103" s="251">
        <v>11</v>
      </c>
      <c r="G103" s="253" t="s">
        <v>211</v>
      </c>
    </row>
    <row r="104" spans="1:9" x14ac:dyDescent="0.25">
      <c r="A104" s="251">
        <v>134</v>
      </c>
      <c r="B104" s="252">
        <v>504</v>
      </c>
      <c r="C104" s="252">
        <v>1</v>
      </c>
      <c r="D104" s="252">
        <v>4</v>
      </c>
      <c r="E104" s="252">
        <v>3</v>
      </c>
      <c r="F104" s="251">
        <v>14</v>
      </c>
      <c r="G104" s="253" t="s">
        <v>211</v>
      </c>
    </row>
    <row r="105" spans="1:9" x14ac:dyDescent="0.25">
      <c r="A105" s="251">
        <v>135</v>
      </c>
      <c r="B105" s="252">
        <v>504</v>
      </c>
      <c r="C105" s="252">
        <v>11</v>
      </c>
      <c r="D105" s="252">
        <v>4</v>
      </c>
      <c r="E105" s="252">
        <v>1</v>
      </c>
      <c r="F105" s="251">
        <v>14</v>
      </c>
      <c r="G105" s="253" t="s">
        <v>211</v>
      </c>
    </row>
    <row r="106" spans="1:9" x14ac:dyDescent="0.25">
      <c r="A106" s="251">
        <v>137</v>
      </c>
      <c r="B106" s="252">
        <v>504</v>
      </c>
      <c r="C106" s="252">
        <v>2</v>
      </c>
      <c r="D106" s="252">
        <v>4</v>
      </c>
      <c r="E106" s="252">
        <v>7</v>
      </c>
      <c r="F106" s="251">
        <v>1</v>
      </c>
      <c r="G106" s="253" t="s">
        <v>211</v>
      </c>
    </row>
    <row r="107" spans="1:9" x14ac:dyDescent="0.25">
      <c r="A107" s="251">
        <v>138</v>
      </c>
      <c r="B107" s="252">
        <v>504</v>
      </c>
      <c r="C107" s="252">
        <v>11</v>
      </c>
      <c r="D107" s="252">
        <v>4</v>
      </c>
      <c r="E107" s="252">
        <v>4</v>
      </c>
      <c r="F107" s="251">
        <v>11</v>
      </c>
      <c r="G107" s="253" t="s">
        <v>211</v>
      </c>
    </row>
    <row r="108" spans="1:9" x14ac:dyDescent="0.25">
      <c r="A108" s="251">
        <v>140</v>
      </c>
      <c r="B108" s="252">
        <v>505</v>
      </c>
      <c r="C108" s="252">
        <v>5</v>
      </c>
      <c r="D108" s="252">
        <v>4</v>
      </c>
      <c r="E108" s="252">
        <v>7</v>
      </c>
      <c r="F108" s="251">
        <v>10</v>
      </c>
      <c r="G108" s="253" t="s">
        <v>559</v>
      </c>
    </row>
    <row r="109" spans="1:9" x14ac:dyDescent="0.25">
      <c r="A109" s="251">
        <v>142</v>
      </c>
      <c r="B109" s="252">
        <v>505</v>
      </c>
      <c r="C109" s="252">
        <v>23</v>
      </c>
      <c r="D109" s="252">
        <v>4</v>
      </c>
      <c r="E109" s="252">
        <v>1</v>
      </c>
      <c r="F109" s="251">
        <v>10</v>
      </c>
      <c r="G109" s="253" t="s">
        <v>197</v>
      </c>
    </row>
    <row r="110" spans="1:9" x14ac:dyDescent="0.25">
      <c r="A110" s="251">
        <v>143</v>
      </c>
      <c r="B110" s="252">
        <v>505</v>
      </c>
      <c r="C110" s="252">
        <v>27</v>
      </c>
      <c r="D110" s="252">
        <v>4</v>
      </c>
      <c r="E110" s="252">
        <v>1</v>
      </c>
      <c r="F110" s="251">
        <v>10</v>
      </c>
      <c r="G110" s="253" t="s">
        <v>559</v>
      </c>
    </row>
    <row r="111" spans="1:9" x14ac:dyDescent="0.25">
      <c r="A111" s="251">
        <v>145</v>
      </c>
      <c r="B111" s="252">
        <v>506</v>
      </c>
      <c r="C111" s="252">
        <v>9</v>
      </c>
      <c r="D111" s="252">
        <v>4</v>
      </c>
      <c r="E111" s="252">
        <v>1</v>
      </c>
      <c r="F111" s="251">
        <v>14</v>
      </c>
      <c r="G111" s="253" t="s">
        <v>211</v>
      </c>
    </row>
    <row r="112" spans="1:9" x14ac:dyDescent="0.25">
      <c r="A112" s="251">
        <v>147</v>
      </c>
      <c r="B112" s="252">
        <v>505</v>
      </c>
      <c r="C112" s="252">
        <v>16</v>
      </c>
      <c r="D112" s="252">
        <v>4</v>
      </c>
      <c r="E112" s="252">
        <v>2</v>
      </c>
      <c r="F112" s="251">
        <v>14</v>
      </c>
      <c r="G112" s="253" t="s">
        <v>211</v>
      </c>
    </row>
    <row r="113" spans="1:9" x14ac:dyDescent="0.25">
      <c r="A113" s="251">
        <v>148</v>
      </c>
      <c r="B113" s="252">
        <v>505</v>
      </c>
      <c r="C113" s="252">
        <v>5</v>
      </c>
      <c r="D113" s="252">
        <v>4</v>
      </c>
      <c r="E113" s="252">
        <v>5</v>
      </c>
      <c r="F113" s="251">
        <v>4</v>
      </c>
      <c r="G113" s="253" t="s">
        <v>197</v>
      </c>
    </row>
    <row r="114" spans="1:9" x14ac:dyDescent="0.25">
      <c r="A114" s="251">
        <v>149</v>
      </c>
      <c r="B114" s="252">
        <v>505</v>
      </c>
      <c r="C114" s="252">
        <v>3</v>
      </c>
      <c r="D114" s="252">
        <v>4</v>
      </c>
      <c r="E114" s="252">
        <v>5</v>
      </c>
      <c r="F114" s="251">
        <v>14</v>
      </c>
      <c r="G114" s="253" t="s">
        <v>197</v>
      </c>
    </row>
    <row r="115" spans="1:9" x14ac:dyDescent="0.25">
      <c r="A115" s="251">
        <v>150</v>
      </c>
      <c r="B115" s="252">
        <v>505</v>
      </c>
      <c r="C115" s="252">
        <v>5</v>
      </c>
      <c r="D115" s="252">
        <v>4</v>
      </c>
      <c r="E115" s="252">
        <v>5</v>
      </c>
      <c r="F115" s="251">
        <v>10</v>
      </c>
      <c r="G115" s="253" t="s">
        <v>197</v>
      </c>
      <c r="H115" s="251" t="s">
        <v>119</v>
      </c>
      <c r="I115" s="254" t="s">
        <v>660</v>
      </c>
    </row>
    <row r="116" spans="1:9" x14ac:dyDescent="0.25">
      <c r="A116" s="251">
        <v>151</v>
      </c>
      <c r="B116" s="252">
        <v>505</v>
      </c>
      <c r="C116" s="252">
        <v>1</v>
      </c>
      <c r="D116" s="252">
        <v>4</v>
      </c>
      <c r="E116" s="252">
        <v>1</v>
      </c>
      <c r="F116" s="251">
        <v>14</v>
      </c>
      <c r="G116" s="253" t="s">
        <v>211</v>
      </c>
    </row>
    <row r="117" spans="1:9" x14ac:dyDescent="0.25">
      <c r="A117" s="251">
        <v>152</v>
      </c>
      <c r="B117" s="252">
        <v>505</v>
      </c>
      <c r="C117" s="252">
        <v>14</v>
      </c>
      <c r="D117" s="252">
        <v>4</v>
      </c>
      <c r="E117" s="252">
        <v>4</v>
      </c>
      <c r="F117" s="251">
        <v>17</v>
      </c>
      <c r="G117" s="253" t="s">
        <v>197</v>
      </c>
      <c r="H117" s="251" t="s">
        <v>119</v>
      </c>
      <c r="I117" s="254" t="s">
        <v>661</v>
      </c>
    </row>
    <row r="118" spans="1:9" x14ac:dyDescent="0.25">
      <c r="A118" s="251">
        <v>153</v>
      </c>
      <c r="B118" s="252">
        <v>505</v>
      </c>
      <c r="C118" s="252">
        <v>4</v>
      </c>
      <c r="D118" s="252">
        <v>4</v>
      </c>
      <c r="E118" s="252">
        <v>3</v>
      </c>
      <c r="F118" s="251">
        <v>17</v>
      </c>
      <c r="G118" s="253" t="s">
        <v>559</v>
      </c>
      <c r="H118" s="251" t="s">
        <v>119</v>
      </c>
    </row>
    <row r="119" spans="1:9" x14ac:dyDescent="0.25">
      <c r="A119" s="251">
        <v>154</v>
      </c>
      <c r="B119" s="252">
        <v>505</v>
      </c>
      <c r="C119" s="252">
        <v>5</v>
      </c>
      <c r="D119" s="252">
        <v>4</v>
      </c>
      <c r="E119" s="252">
        <v>6</v>
      </c>
      <c r="F119" s="251">
        <v>14</v>
      </c>
      <c r="G119" s="253" t="s">
        <v>559</v>
      </c>
    </row>
    <row r="120" spans="1:9" x14ac:dyDescent="0.25">
      <c r="A120" s="251">
        <v>155</v>
      </c>
      <c r="B120" s="252">
        <v>505</v>
      </c>
      <c r="C120" s="252">
        <v>12</v>
      </c>
      <c r="D120" s="252">
        <v>4</v>
      </c>
      <c r="E120" s="252">
        <v>2</v>
      </c>
      <c r="F120" s="251">
        <v>9</v>
      </c>
      <c r="G120" s="253" t="s">
        <v>211</v>
      </c>
    </row>
    <row r="121" spans="1:9" x14ac:dyDescent="0.25">
      <c r="A121" s="251">
        <v>157</v>
      </c>
      <c r="B121" s="252">
        <v>505</v>
      </c>
      <c r="C121" s="252">
        <v>2</v>
      </c>
      <c r="D121" s="252">
        <v>4</v>
      </c>
      <c r="E121" s="252">
        <v>4</v>
      </c>
      <c r="F121" s="251">
        <v>10</v>
      </c>
      <c r="G121" s="253" t="s">
        <v>197</v>
      </c>
    </row>
    <row r="122" spans="1:9" x14ac:dyDescent="0.25">
      <c r="A122" s="251">
        <v>158</v>
      </c>
      <c r="B122" s="252">
        <v>505</v>
      </c>
      <c r="C122" s="252">
        <v>21</v>
      </c>
      <c r="D122" s="252">
        <v>4</v>
      </c>
      <c r="E122" s="252">
        <v>2</v>
      </c>
      <c r="F122" s="251">
        <v>9</v>
      </c>
      <c r="G122" s="253" t="s">
        <v>197</v>
      </c>
      <c r="H122" s="251" t="s">
        <v>119</v>
      </c>
      <c r="I122" s="254" t="s">
        <v>662</v>
      </c>
    </row>
    <row r="123" spans="1:9" x14ac:dyDescent="0.25">
      <c r="A123" s="251">
        <v>159</v>
      </c>
      <c r="B123" s="252">
        <v>505</v>
      </c>
      <c r="C123" s="252">
        <v>3</v>
      </c>
      <c r="D123" s="252">
        <v>4</v>
      </c>
      <c r="E123" s="252">
        <v>1</v>
      </c>
      <c r="F123" s="251">
        <v>10</v>
      </c>
      <c r="G123" s="253" t="s">
        <v>211</v>
      </c>
    </row>
    <row r="124" spans="1:9" x14ac:dyDescent="0.25">
      <c r="A124" s="251">
        <v>160</v>
      </c>
      <c r="B124" s="252">
        <v>505</v>
      </c>
      <c r="C124" s="252">
        <v>4</v>
      </c>
      <c r="D124" s="252">
        <v>4</v>
      </c>
      <c r="E124" s="252">
        <v>3</v>
      </c>
      <c r="F124" s="251">
        <v>14</v>
      </c>
      <c r="G124" s="253" t="s">
        <v>559</v>
      </c>
    </row>
    <row r="125" spans="1:9" x14ac:dyDescent="0.25">
      <c r="A125" s="251">
        <v>161</v>
      </c>
      <c r="B125" s="252">
        <v>505</v>
      </c>
      <c r="C125" s="252">
        <v>13</v>
      </c>
      <c r="D125" s="252">
        <v>4</v>
      </c>
      <c r="E125" s="252">
        <v>1</v>
      </c>
      <c r="F125" s="251">
        <v>10</v>
      </c>
      <c r="G125" s="253" t="s">
        <v>197</v>
      </c>
    </row>
    <row r="126" spans="1:9" x14ac:dyDescent="0.25">
      <c r="A126" s="251">
        <v>163</v>
      </c>
      <c r="B126" s="252">
        <v>505</v>
      </c>
      <c r="C126" s="252">
        <v>2</v>
      </c>
      <c r="D126" s="252">
        <v>4</v>
      </c>
      <c r="E126" s="252">
        <v>2</v>
      </c>
      <c r="F126" s="251">
        <v>8</v>
      </c>
      <c r="G126" s="253" t="s">
        <v>211</v>
      </c>
    </row>
    <row r="127" spans="1:9" x14ac:dyDescent="0.25">
      <c r="A127" s="251">
        <v>164</v>
      </c>
      <c r="B127" s="252">
        <v>505</v>
      </c>
      <c r="C127" s="252">
        <v>8</v>
      </c>
      <c r="D127" s="252">
        <v>7</v>
      </c>
      <c r="E127" s="252">
        <v>1</v>
      </c>
      <c r="F127" s="251">
        <v>14</v>
      </c>
      <c r="G127" s="253" t="s">
        <v>211</v>
      </c>
    </row>
    <row r="128" spans="1:9" x14ac:dyDescent="0.25">
      <c r="A128" s="251">
        <v>165</v>
      </c>
      <c r="B128" s="252">
        <v>506</v>
      </c>
      <c r="C128" s="252">
        <v>42</v>
      </c>
      <c r="D128" s="252">
        <v>2</v>
      </c>
      <c r="E128" s="252">
        <v>1</v>
      </c>
      <c r="F128" s="251">
        <v>8</v>
      </c>
      <c r="G128" s="253" t="s">
        <v>211</v>
      </c>
      <c r="H128" s="251" t="s">
        <v>119</v>
      </c>
      <c r="I128" s="254" t="s">
        <v>663</v>
      </c>
    </row>
    <row r="129" spans="1:9" x14ac:dyDescent="0.25">
      <c r="A129" s="251">
        <v>166</v>
      </c>
      <c r="B129" s="252">
        <v>505</v>
      </c>
      <c r="C129" s="252">
        <v>0</v>
      </c>
      <c r="D129" s="252">
        <v>0</v>
      </c>
      <c r="E129" s="252">
        <v>0</v>
      </c>
      <c r="F129" s="251">
        <v>14</v>
      </c>
      <c r="G129" s="255" t="s">
        <v>200</v>
      </c>
    </row>
    <row r="130" spans="1:9" x14ac:dyDescent="0.25">
      <c r="A130" s="251">
        <v>167</v>
      </c>
      <c r="B130" s="252">
        <v>506</v>
      </c>
      <c r="C130" s="252">
        <v>22</v>
      </c>
      <c r="D130" s="252">
        <v>4</v>
      </c>
      <c r="E130" s="252">
        <v>1</v>
      </c>
      <c r="F130" s="251">
        <v>10</v>
      </c>
      <c r="G130" s="253" t="s">
        <v>211</v>
      </c>
    </row>
    <row r="131" spans="1:9" x14ac:dyDescent="0.25">
      <c r="A131" s="251">
        <v>168</v>
      </c>
      <c r="B131" s="252">
        <v>506</v>
      </c>
      <c r="C131" s="252">
        <v>27</v>
      </c>
      <c r="D131" s="252">
        <v>4</v>
      </c>
      <c r="E131" s="252">
        <v>1</v>
      </c>
      <c r="F131" s="251">
        <v>14</v>
      </c>
      <c r="G131" s="253" t="s">
        <v>211</v>
      </c>
    </row>
    <row r="132" spans="1:9" x14ac:dyDescent="0.25">
      <c r="A132" s="251">
        <v>169</v>
      </c>
      <c r="B132" s="252">
        <v>506</v>
      </c>
      <c r="C132" s="252">
        <v>17</v>
      </c>
      <c r="D132" s="252">
        <v>4</v>
      </c>
      <c r="E132" s="252">
        <v>1</v>
      </c>
      <c r="F132" s="251">
        <v>14</v>
      </c>
      <c r="G132" s="253" t="s">
        <v>211</v>
      </c>
    </row>
    <row r="133" spans="1:9" x14ac:dyDescent="0.25">
      <c r="A133" s="251">
        <v>170</v>
      </c>
      <c r="B133" s="252">
        <v>506</v>
      </c>
      <c r="C133" s="252">
        <v>44</v>
      </c>
      <c r="D133" s="252">
        <v>0</v>
      </c>
      <c r="E133" s="252">
        <v>1</v>
      </c>
      <c r="F133" s="251">
        <v>13</v>
      </c>
      <c r="G133" s="253" t="s">
        <v>654</v>
      </c>
    </row>
    <row r="134" spans="1:9" x14ac:dyDescent="0.25">
      <c r="A134" s="251">
        <v>171</v>
      </c>
      <c r="B134" s="252">
        <v>506</v>
      </c>
      <c r="C134" s="252">
        <v>21</v>
      </c>
      <c r="D134" s="252">
        <v>4</v>
      </c>
      <c r="E134" s="252">
        <v>4</v>
      </c>
      <c r="F134" s="251">
        <v>13</v>
      </c>
      <c r="G134" s="253" t="s">
        <v>211</v>
      </c>
    </row>
    <row r="135" spans="1:9" x14ac:dyDescent="0.25">
      <c r="A135" s="251">
        <v>172</v>
      </c>
      <c r="B135" s="252">
        <v>506</v>
      </c>
      <c r="C135" s="252">
        <v>23</v>
      </c>
      <c r="D135" s="252">
        <v>4</v>
      </c>
      <c r="E135" s="252">
        <v>1</v>
      </c>
      <c r="F135" s="251">
        <v>14</v>
      </c>
      <c r="G135" s="253" t="s">
        <v>664</v>
      </c>
    </row>
    <row r="136" spans="1:9" x14ac:dyDescent="0.25">
      <c r="A136" s="251">
        <v>173</v>
      </c>
      <c r="B136" s="252">
        <v>506</v>
      </c>
      <c r="C136" s="252">
        <v>1</v>
      </c>
      <c r="D136" s="252">
        <v>4</v>
      </c>
      <c r="E136" s="252">
        <v>1</v>
      </c>
      <c r="F136" s="251">
        <v>14</v>
      </c>
      <c r="G136" s="253" t="s">
        <v>211</v>
      </c>
    </row>
    <row r="137" spans="1:9" x14ac:dyDescent="0.25">
      <c r="A137" s="251">
        <v>175</v>
      </c>
      <c r="B137" s="252">
        <v>506</v>
      </c>
      <c r="C137" s="252">
        <v>14</v>
      </c>
      <c r="D137" s="252">
        <v>4</v>
      </c>
      <c r="E137" s="252">
        <v>1</v>
      </c>
      <c r="F137" s="251">
        <v>11</v>
      </c>
      <c r="G137" s="253" t="s">
        <v>211</v>
      </c>
    </row>
    <row r="138" spans="1:9" x14ac:dyDescent="0.25">
      <c r="A138" s="251">
        <v>176</v>
      </c>
      <c r="B138" s="252">
        <v>506</v>
      </c>
      <c r="C138" s="252">
        <v>1</v>
      </c>
      <c r="D138" s="252">
        <v>4</v>
      </c>
      <c r="E138" s="252">
        <v>1</v>
      </c>
      <c r="F138" s="251">
        <v>14</v>
      </c>
      <c r="G138" s="253" t="s">
        <v>211</v>
      </c>
    </row>
    <row r="139" spans="1:9" x14ac:dyDescent="0.25">
      <c r="A139" s="251">
        <v>177</v>
      </c>
      <c r="B139" s="252">
        <v>506</v>
      </c>
      <c r="C139" s="252">
        <v>13</v>
      </c>
      <c r="D139" s="252">
        <v>4</v>
      </c>
      <c r="E139" s="252">
        <v>2</v>
      </c>
      <c r="F139" s="251">
        <v>7</v>
      </c>
      <c r="G139" s="253" t="s">
        <v>654</v>
      </c>
      <c r="H139" s="251" t="s">
        <v>119</v>
      </c>
      <c r="I139" s="254" t="s">
        <v>665</v>
      </c>
    </row>
    <row r="140" spans="1:9" x14ac:dyDescent="0.25">
      <c r="A140" s="251">
        <v>178</v>
      </c>
      <c r="B140" s="252">
        <v>506</v>
      </c>
      <c r="C140" s="252">
        <v>13</v>
      </c>
      <c r="D140" s="252">
        <v>4</v>
      </c>
      <c r="E140" s="252">
        <v>1</v>
      </c>
      <c r="F140" s="251">
        <v>14</v>
      </c>
      <c r="G140" s="253" t="s">
        <v>654</v>
      </c>
    </row>
    <row r="141" spans="1:9" x14ac:dyDescent="0.25">
      <c r="A141" s="251">
        <v>179</v>
      </c>
      <c r="B141" s="252">
        <v>506</v>
      </c>
      <c r="C141" s="252">
        <v>32</v>
      </c>
      <c r="D141" s="252">
        <v>4</v>
      </c>
      <c r="E141" s="252">
        <v>2</v>
      </c>
      <c r="F141" s="251">
        <v>13</v>
      </c>
      <c r="G141" s="253" t="s">
        <v>211</v>
      </c>
    </row>
    <row r="142" spans="1:9" x14ac:dyDescent="0.25">
      <c r="A142" s="251">
        <v>180</v>
      </c>
      <c r="B142" s="252">
        <v>506</v>
      </c>
      <c r="C142" s="252">
        <v>10</v>
      </c>
      <c r="D142" s="252">
        <v>4</v>
      </c>
      <c r="E142" s="252">
        <v>1</v>
      </c>
      <c r="F142" s="251">
        <v>14</v>
      </c>
      <c r="G142" s="253" t="s">
        <v>211</v>
      </c>
    </row>
    <row r="143" spans="1:9" x14ac:dyDescent="0.25">
      <c r="A143" s="251">
        <v>181</v>
      </c>
      <c r="B143" s="252">
        <v>506</v>
      </c>
      <c r="C143" s="252">
        <v>54</v>
      </c>
      <c r="D143" s="252">
        <v>4</v>
      </c>
      <c r="E143" s="252">
        <v>1</v>
      </c>
      <c r="F143" s="251">
        <v>14</v>
      </c>
      <c r="G143" s="253" t="s">
        <v>654</v>
      </c>
    </row>
    <row r="144" spans="1:9" x14ac:dyDescent="0.25">
      <c r="A144" s="251">
        <v>182</v>
      </c>
      <c r="B144" s="252">
        <v>506</v>
      </c>
      <c r="C144" s="252">
        <v>3</v>
      </c>
      <c r="D144" s="252">
        <v>4</v>
      </c>
      <c r="E144" s="252">
        <v>2</v>
      </c>
      <c r="F144" s="251">
        <v>14</v>
      </c>
      <c r="G144" s="253" t="s">
        <v>211</v>
      </c>
    </row>
    <row r="145" spans="1:9" x14ac:dyDescent="0.25">
      <c r="A145" s="251">
        <v>183</v>
      </c>
      <c r="B145" s="252">
        <v>506</v>
      </c>
      <c r="C145" s="252">
        <v>9</v>
      </c>
      <c r="D145" s="252">
        <v>4</v>
      </c>
      <c r="E145" s="252">
        <v>1</v>
      </c>
      <c r="F145" s="251">
        <v>14</v>
      </c>
      <c r="G145" s="253" t="s">
        <v>211</v>
      </c>
    </row>
    <row r="146" spans="1:9" x14ac:dyDescent="0.25">
      <c r="A146" s="251">
        <v>184</v>
      </c>
      <c r="B146" s="252">
        <v>506</v>
      </c>
      <c r="C146" s="252">
        <v>24</v>
      </c>
      <c r="D146" s="252">
        <v>4</v>
      </c>
      <c r="E146" s="252">
        <v>2</v>
      </c>
      <c r="F146" s="251">
        <v>10</v>
      </c>
      <c r="G146" s="253" t="s">
        <v>664</v>
      </c>
    </row>
    <row r="147" spans="1:9" x14ac:dyDescent="0.25">
      <c r="A147" s="251">
        <v>186</v>
      </c>
      <c r="B147" s="252">
        <v>506</v>
      </c>
      <c r="C147" s="252">
        <v>1</v>
      </c>
      <c r="D147" s="252">
        <v>4</v>
      </c>
      <c r="E147" s="252">
        <v>1</v>
      </c>
      <c r="F147" s="251">
        <v>14</v>
      </c>
      <c r="G147" s="253" t="s">
        <v>211</v>
      </c>
    </row>
    <row r="148" spans="1:9" x14ac:dyDescent="0.25">
      <c r="A148" s="251">
        <v>187</v>
      </c>
      <c r="B148" s="252">
        <v>506</v>
      </c>
      <c r="C148" s="252">
        <v>23</v>
      </c>
      <c r="D148" s="252">
        <v>4</v>
      </c>
      <c r="E148" s="252">
        <v>1</v>
      </c>
      <c r="F148" s="251">
        <v>9</v>
      </c>
      <c r="G148" s="253" t="s">
        <v>664</v>
      </c>
      <c r="I148" s="254" t="s">
        <v>645</v>
      </c>
    </row>
    <row r="149" spans="1:9" x14ac:dyDescent="0.25">
      <c r="A149" s="251">
        <v>188</v>
      </c>
      <c r="B149" s="252">
        <v>506</v>
      </c>
      <c r="C149" s="252">
        <v>50</v>
      </c>
      <c r="D149" s="252">
        <v>4</v>
      </c>
      <c r="E149" s="252">
        <v>1</v>
      </c>
      <c r="F149" s="251">
        <v>14</v>
      </c>
      <c r="G149" s="253" t="s">
        <v>211</v>
      </c>
    </row>
    <row r="150" spans="1:9" x14ac:dyDescent="0.25">
      <c r="A150" s="251">
        <v>189</v>
      </c>
      <c r="B150" s="252">
        <v>506</v>
      </c>
      <c r="C150" s="252">
        <v>32</v>
      </c>
      <c r="D150" s="252">
        <v>4</v>
      </c>
      <c r="E150" s="252">
        <v>2</v>
      </c>
      <c r="F150" s="251">
        <v>12</v>
      </c>
      <c r="G150" s="253" t="s">
        <v>211</v>
      </c>
    </row>
    <row r="151" spans="1:9" x14ac:dyDescent="0.25">
      <c r="A151" s="251">
        <v>190</v>
      </c>
      <c r="B151" s="252">
        <v>506</v>
      </c>
      <c r="C151" s="252">
        <v>6</v>
      </c>
      <c r="D151" s="252">
        <v>5</v>
      </c>
      <c r="E151" s="252">
        <v>1</v>
      </c>
      <c r="F151" s="251">
        <v>17</v>
      </c>
      <c r="G151" s="253" t="s">
        <v>211</v>
      </c>
      <c r="H151" s="251" t="s">
        <v>119</v>
      </c>
      <c r="I151" s="254" t="s">
        <v>666</v>
      </c>
    </row>
    <row r="152" spans="1:9" x14ac:dyDescent="0.25">
      <c r="A152" s="251">
        <v>191</v>
      </c>
      <c r="B152" s="252">
        <v>506</v>
      </c>
      <c r="C152" s="252">
        <v>3</v>
      </c>
      <c r="D152" s="252">
        <v>4</v>
      </c>
      <c r="E152" s="252">
        <v>4</v>
      </c>
      <c r="F152" s="251">
        <v>18</v>
      </c>
      <c r="G152" s="253" t="s">
        <v>211</v>
      </c>
      <c r="I152" s="254" t="s">
        <v>667</v>
      </c>
    </row>
    <row r="153" spans="1:9" x14ac:dyDescent="0.25">
      <c r="A153" s="251">
        <v>192</v>
      </c>
      <c r="B153" s="252">
        <v>506</v>
      </c>
      <c r="C153" s="252">
        <v>27</v>
      </c>
      <c r="D153" s="252">
        <v>4</v>
      </c>
      <c r="E153" s="252">
        <v>1</v>
      </c>
      <c r="F153" s="251">
        <v>18</v>
      </c>
      <c r="G153" s="253" t="s">
        <v>211</v>
      </c>
      <c r="I153" s="254" t="s">
        <v>668</v>
      </c>
    </row>
    <row r="154" spans="1:9" x14ac:dyDescent="0.25">
      <c r="A154" s="251">
        <v>194</v>
      </c>
      <c r="B154" s="252">
        <v>506</v>
      </c>
      <c r="C154" s="252">
        <v>44</v>
      </c>
      <c r="D154" s="252">
        <v>0</v>
      </c>
      <c r="E154" s="252">
        <v>1</v>
      </c>
      <c r="F154" s="251">
        <v>14</v>
      </c>
      <c r="G154" s="253" t="s">
        <v>654</v>
      </c>
    </row>
    <row r="155" spans="1:9" x14ac:dyDescent="0.25">
      <c r="A155" s="251">
        <v>195</v>
      </c>
      <c r="B155" s="252">
        <v>506</v>
      </c>
      <c r="C155" s="252">
        <v>10</v>
      </c>
      <c r="D155" s="252">
        <v>4</v>
      </c>
      <c r="E155" s="252">
        <v>1</v>
      </c>
      <c r="F155" s="251">
        <v>14</v>
      </c>
      <c r="G155" s="253" t="s">
        <v>211</v>
      </c>
    </row>
    <row r="156" spans="1:9" x14ac:dyDescent="0.25">
      <c r="A156" s="251">
        <v>196</v>
      </c>
      <c r="B156" s="252">
        <v>506</v>
      </c>
      <c r="C156" s="252">
        <v>25</v>
      </c>
      <c r="D156" s="252">
        <v>4</v>
      </c>
      <c r="E156" s="252">
        <v>1</v>
      </c>
      <c r="F156" s="251">
        <v>14</v>
      </c>
      <c r="G156" s="253" t="s">
        <v>211</v>
      </c>
    </row>
    <row r="157" spans="1:9" x14ac:dyDescent="0.25">
      <c r="A157" s="251">
        <v>197</v>
      </c>
      <c r="B157" s="252">
        <v>506</v>
      </c>
      <c r="C157" s="252">
        <v>38</v>
      </c>
      <c r="D157" s="252">
        <v>4</v>
      </c>
      <c r="E157" s="252">
        <v>4</v>
      </c>
      <c r="F157" s="251">
        <v>9</v>
      </c>
      <c r="G157" s="253" t="s">
        <v>211</v>
      </c>
    </row>
    <row r="158" spans="1:9" x14ac:dyDescent="0.25">
      <c r="A158" s="251">
        <v>198</v>
      </c>
      <c r="B158" s="252">
        <v>506</v>
      </c>
      <c r="C158" s="252">
        <v>13</v>
      </c>
      <c r="D158" s="252">
        <v>4</v>
      </c>
      <c r="E158" s="252">
        <v>2</v>
      </c>
      <c r="F158" s="251">
        <v>14</v>
      </c>
      <c r="G158" s="253" t="s">
        <v>654</v>
      </c>
    </row>
    <row r="159" spans="1:9" x14ac:dyDescent="0.25">
      <c r="A159" s="251">
        <v>199</v>
      </c>
      <c r="B159" s="252">
        <v>506</v>
      </c>
      <c r="C159" s="252">
        <v>13</v>
      </c>
      <c r="D159" s="252">
        <v>4</v>
      </c>
      <c r="E159" s="252">
        <v>8</v>
      </c>
      <c r="F159" s="251">
        <v>10</v>
      </c>
      <c r="G159" s="253" t="s">
        <v>211</v>
      </c>
    </row>
    <row r="160" spans="1:9" x14ac:dyDescent="0.25">
      <c r="A160" s="251">
        <v>200</v>
      </c>
      <c r="B160" s="252">
        <v>506</v>
      </c>
      <c r="C160" s="252">
        <v>50</v>
      </c>
      <c r="D160" s="252">
        <v>4</v>
      </c>
      <c r="E160" s="252">
        <v>4</v>
      </c>
      <c r="F160" s="251">
        <v>10</v>
      </c>
      <c r="G160" s="253" t="s">
        <v>211</v>
      </c>
    </row>
    <row r="161" spans="1:9" x14ac:dyDescent="0.25">
      <c r="A161" s="251">
        <v>201</v>
      </c>
      <c r="B161" s="252">
        <v>506</v>
      </c>
      <c r="C161" s="252">
        <v>21</v>
      </c>
      <c r="D161" s="252">
        <v>4</v>
      </c>
      <c r="E161" s="252">
        <v>2</v>
      </c>
      <c r="F161" s="251">
        <v>14</v>
      </c>
      <c r="G161" s="253" t="s">
        <v>211</v>
      </c>
    </row>
    <row r="162" spans="1:9" x14ac:dyDescent="0.25">
      <c r="A162" s="251">
        <v>202</v>
      </c>
      <c r="B162" s="252">
        <v>506</v>
      </c>
      <c r="C162" s="252">
        <v>13</v>
      </c>
      <c r="D162" s="252">
        <v>4</v>
      </c>
      <c r="E162" s="252">
        <v>1</v>
      </c>
      <c r="F162" s="251">
        <v>12</v>
      </c>
      <c r="G162" s="253" t="s">
        <v>654</v>
      </c>
    </row>
    <row r="163" spans="1:9" x14ac:dyDescent="0.25">
      <c r="A163" s="251">
        <v>203</v>
      </c>
      <c r="B163" s="252">
        <v>506</v>
      </c>
      <c r="C163" s="252">
        <v>33</v>
      </c>
      <c r="D163" s="252">
        <v>4</v>
      </c>
      <c r="E163" s="252">
        <v>1</v>
      </c>
      <c r="F163" s="251">
        <v>7</v>
      </c>
      <c r="G163" s="253" t="s">
        <v>211</v>
      </c>
    </row>
    <row r="164" spans="1:9" x14ac:dyDescent="0.25">
      <c r="A164" s="251">
        <v>205</v>
      </c>
      <c r="B164" s="252">
        <v>506</v>
      </c>
      <c r="C164" s="252">
        <v>9</v>
      </c>
      <c r="D164" s="252">
        <v>4</v>
      </c>
      <c r="E164" s="252">
        <v>1</v>
      </c>
      <c r="F164" s="251">
        <v>9</v>
      </c>
      <c r="G164" s="253" t="s">
        <v>211</v>
      </c>
    </row>
    <row r="165" spans="1:9" x14ac:dyDescent="0.25">
      <c r="A165" s="251">
        <v>207</v>
      </c>
      <c r="B165" s="252">
        <v>506</v>
      </c>
      <c r="C165" s="252">
        <v>21</v>
      </c>
      <c r="D165" s="252">
        <v>4</v>
      </c>
      <c r="E165" s="252">
        <v>2</v>
      </c>
      <c r="F165" s="251">
        <v>10</v>
      </c>
      <c r="G165" s="253" t="s">
        <v>211</v>
      </c>
    </row>
    <row r="166" spans="1:9" x14ac:dyDescent="0.25">
      <c r="A166" s="251">
        <v>208</v>
      </c>
      <c r="B166" s="252">
        <v>506</v>
      </c>
      <c r="C166" s="252">
        <v>22</v>
      </c>
      <c r="D166" s="252">
        <v>4</v>
      </c>
      <c r="E166" s="252">
        <v>1</v>
      </c>
      <c r="F166" s="251">
        <v>14</v>
      </c>
      <c r="G166" s="253" t="s">
        <v>211</v>
      </c>
    </row>
    <row r="167" spans="1:9" x14ac:dyDescent="0.25">
      <c r="A167" s="251">
        <v>209</v>
      </c>
      <c r="B167" s="252">
        <v>506</v>
      </c>
      <c r="C167" s="252">
        <v>24</v>
      </c>
      <c r="D167" s="252">
        <v>4</v>
      </c>
      <c r="E167" s="252">
        <v>2</v>
      </c>
      <c r="F167" s="251">
        <v>14</v>
      </c>
      <c r="G167" s="253" t="s">
        <v>664</v>
      </c>
    </row>
    <row r="168" spans="1:9" x14ac:dyDescent="0.25">
      <c r="A168" s="251">
        <v>210</v>
      </c>
      <c r="B168" s="252">
        <v>506</v>
      </c>
      <c r="C168" s="252">
        <v>54</v>
      </c>
      <c r="D168" s="252">
        <v>4</v>
      </c>
      <c r="E168" s="252">
        <v>1</v>
      </c>
      <c r="F168" s="251">
        <v>14</v>
      </c>
      <c r="G168" s="253" t="s">
        <v>654</v>
      </c>
      <c r="H168" s="251" t="s">
        <v>119</v>
      </c>
      <c r="I168" s="254" t="s">
        <v>669</v>
      </c>
    </row>
    <row r="169" spans="1:9" x14ac:dyDescent="0.25">
      <c r="A169" s="251">
        <v>212</v>
      </c>
      <c r="B169" s="252">
        <v>506</v>
      </c>
      <c r="C169" s="252">
        <v>26</v>
      </c>
      <c r="D169" s="252">
        <v>4</v>
      </c>
      <c r="E169" s="252">
        <v>1</v>
      </c>
      <c r="F169" s="251">
        <v>14</v>
      </c>
      <c r="G169" s="253" t="s">
        <v>211</v>
      </c>
      <c r="H169" s="251" t="s">
        <v>119</v>
      </c>
    </row>
    <row r="170" spans="1:9" x14ac:dyDescent="0.25">
      <c r="A170" s="251">
        <v>214</v>
      </c>
      <c r="B170" s="252">
        <v>506</v>
      </c>
      <c r="C170" s="252">
        <v>27</v>
      </c>
      <c r="D170" s="252">
        <v>4</v>
      </c>
      <c r="E170" s="252">
        <v>1</v>
      </c>
      <c r="F170" s="251">
        <v>12</v>
      </c>
      <c r="G170" s="253" t="s">
        <v>211</v>
      </c>
    </row>
    <row r="171" spans="1:9" x14ac:dyDescent="0.25">
      <c r="A171" s="251">
        <v>215</v>
      </c>
      <c r="B171" s="252">
        <v>506</v>
      </c>
      <c r="C171" s="252">
        <v>33</v>
      </c>
      <c r="D171" s="252">
        <v>4</v>
      </c>
      <c r="E171" s="252">
        <v>1</v>
      </c>
      <c r="F171" s="251">
        <v>14</v>
      </c>
      <c r="G171" s="253" t="s">
        <v>211</v>
      </c>
    </row>
    <row r="172" spans="1:9" x14ac:dyDescent="0.25">
      <c r="A172" s="251">
        <v>216</v>
      </c>
      <c r="B172" s="252">
        <v>506</v>
      </c>
      <c r="C172" s="252">
        <v>20</v>
      </c>
      <c r="D172" s="252">
        <v>4</v>
      </c>
      <c r="E172" s="252">
        <v>1</v>
      </c>
      <c r="F172" s="251">
        <v>14</v>
      </c>
      <c r="G172" s="253" t="s">
        <v>211</v>
      </c>
    </row>
    <row r="173" spans="1:9" x14ac:dyDescent="0.25">
      <c r="A173" s="251">
        <v>218</v>
      </c>
      <c r="B173" s="252">
        <v>507</v>
      </c>
      <c r="C173" s="252">
        <v>7</v>
      </c>
      <c r="D173" s="252">
        <v>4</v>
      </c>
      <c r="E173" s="252">
        <v>1</v>
      </c>
      <c r="F173" s="251">
        <v>14</v>
      </c>
      <c r="G173" s="253" t="s">
        <v>211</v>
      </c>
    </row>
    <row r="174" spans="1:9" x14ac:dyDescent="0.25">
      <c r="A174" s="251">
        <v>219</v>
      </c>
      <c r="B174" s="252">
        <v>507</v>
      </c>
      <c r="C174" s="252">
        <v>6</v>
      </c>
      <c r="D174" s="252">
        <v>4</v>
      </c>
      <c r="E174" s="252">
        <v>1</v>
      </c>
      <c r="F174" s="251">
        <v>11</v>
      </c>
      <c r="G174" s="253" t="s">
        <v>654</v>
      </c>
    </row>
    <row r="175" spans="1:9" x14ac:dyDescent="0.25">
      <c r="A175" s="251">
        <v>220</v>
      </c>
      <c r="B175" s="252">
        <v>506</v>
      </c>
      <c r="C175" s="252">
        <v>2</v>
      </c>
      <c r="D175" s="252">
        <v>4</v>
      </c>
      <c r="E175" s="252">
        <v>1</v>
      </c>
      <c r="F175" s="251">
        <v>14</v>
      </c>
      <c r="G175" s="253" t="s">
        <v>211</v>
      </c>
    </row>
    <row r="176" spans="1:9" x14ac:dyDescent="0.25">
      <c r="A176" s="251">
        <v>221</v>
      </c>
      <c r="B176" s="252">
        <v>507</v>
      </c>
      <c r="C176" s="252">
        <v>6</v>
      </c>
      <c r="D176" s="252">
        <v>4</v>
      </c>
      <c r="E176" s="252">
        <v>1</v>
      </c>
      <c r="F176" s="251">
        <v>14</v>
      </c>
      <c r="G176" s="253" t="s">
        <v>654</v>
      </c>
    </row>
    <row r="177" spans="1:9" x14ac:dyDescent="0.25">
      <c r="A177" s="251">
        <v>223</v>
      </c>
      <c r="B177" s="252">
        <v>507</v>
      </c>
      <c r="C177" s="252">
        <v>3</v>
      </c>
      <c r="D177" s="252">
        <v>4</v>
      </c>
      <c r="E177" s="252">
        <v>3</v>
      </c>
      <c r="F177" s="251">
        <v>12</v>
      </c>
      <c r="G177" s="253" t="s">
        <v>197</v>
      </c>
      <c r="H177" s="251" t="s">
        <v>119</v>
      </c>
      <c r="I177" s="254" t="s">
        <v>670</v>
      </c>
    </row>
    <row r="178" spans="1:9" x14ac:dyDescent="0.25">
      <c r="A178" s="251">
        <v>224</v>
      </c>
      <c r="B178" s="252">
        <v>507</v>
      </c>
      <c r="C178" s="252">
        <v>5</v>
      </c>
      <c r="D178" s="252">
        <v>4</v>
      </c>
      <c r="E178" s="252">
        <v>3</v>
      </c>
      <c r="F178" s="251">
        <v>14</v>
      </c>
      <c r="G178" s="253" t="s">
        <v>211</v>
      </c>
    </row>
    <row r="179" spans="1:9" x14ac:dyDescent="0.25">
      <c r="A179" s="251">
        <v>225</v>
      </c>
      <c r="B179" s="252">
        <v>507</v>
      </c>
      <c r="C179" s="252">
        <v>11</v>
      </c>
      <c r="D179" s="252">
        <v>4</v>
      </c>
      <c r="E179" s="252">
        <v>1</v>
      </c>
      <c r="F179" s="251">
        <v>14</v>
      </c>
      <c r="G179" s="253" t="s">
        <v>211</v>
      </c>
    </row>
    <row r="180" spans="1:9" x14ac:dyDescent="0.25">
      <c r="A180" s="251">
        <v>228</v>
      </c>
      <c r="B180" s="252">
        <v>508</v>
      </c>
      <c r="C180" s="252">
        <v>23</v>
      </c>
      <c r="D180" s="252">
        <v>4</v>
      </c>
      <c r="E180" s="252">
        <v>2</v>
      </c>
      <c r="F180" s="251">
        <v>9</v>
      </c>
      <c r="G180" s="253" t="s">
        <v>654</v>
      </c>
    </row>
    <row r="181" spans="1:9" x14ac:dyDescent="0.25">
      <c r="A181" s="251">
        <v>229</v>
      </c>
      <c r="B181" s="252">
        <v>508</v>
      </c>
      <c r="C181" s="252">
        <v>25</v>
      </c>
      <c r="D181" s="252">
        <v>4</v>
      </c>
      <c r="E181" s="252">
        <v>1</v>
      </c>
      <c r="F181" s="251">
        <v>7</v>
      </c>
      <c r="G181" s="253" t="s">
        <v>654</v>
      </c>
      <c r="H181" s="251" t="s">
        <v>119</v>
      </c>
    </row>
    <row r="182" spans="1:9" x14ac:dyDescent="0.25">
      <c r="A182" s="251">
        <v>231</v>
      </c>
      <c r="B182" s="252">
        <v>508</v>
      </c>
      <c r="C182" s="252">
        <v>5</v>
      </c>
      <c r="D182" s="252">
        <v>0</v>
      </c>
      <c r="E182" s="252">
        <v>1</v>
      </c>
      <c r="F182" s="251">
        <v>9</v>
      </c>
      <c r="G182" s="253" t="s">
        <v>654</v>
      </c>
      <c r="H182" s="251" t="s">
        <v>119</v>
      </c>
    </row>
    <row r="183" spans="1:9" x14ac:dyDescent="0.25">
      <c r="A183" s="251">
        <v>237</v>
      </c>
      <c r="B183" s="252">
        <v>508</v>
      </c>
      <c r="C183" s="252">
        <v>27</v>
      </c>
      <c r="D183" s="252">
        <v>4</v>
      </c>
      <c r="E183" s="252">
        <v>1</v>
      </c>
      <c r="F183" s="251">
        <v>6</v>
      </c>
      <c r="G183" s="253" t="s">
        <v>654</v>
      </c>
      <c r="H183" s="251" t="s">
        <v>119</v>
      </c>
      <c r="I183" s="254" t="s">
        <v>671</v>
      </c>
    </row>
    <row r="184" spans="1:9" x14ac:dyDescent="0.25">
      <c r="A184" s="251">
        <v>238</v>
      </c>
      <c r="B184" s="252">
        <v>508</v>
      </c>
      <c r="C184" s="252">
        <v>3</v>
      </c>
      <c r="D184" s="252">
        <v>4</v>
      </c>
      <c r="E184" s="252">
        <v>4</v>
      </c>
      <c r="F184" s="251">
        <v>10</v>
      </c>
      <c r="G184" s="253" t="s">
        <v>654</v>
      </c>
    </row>
    <row r="185" spans="1:9" x14ac:dyDescent="0.25">
      <c r="A185" s="251">
        <v>239</v>
      </c>
      <c r="B185" s="252">
        <v>508</v>
      </c>
      <c r="C185" s="252">
        <v>22</v>
      </c>
      <c r="D185" s="252">
        <v>4</v>
      </c>
      <c r="E185" s="252">
        <v>3</v>
      </c>
      <c r="F185" s="251">
        <v>2</v>
      </c>
      <c r="G185" s="253" t="s">
        <v>211</v>
      </c>
    </row>
    <row r="186" spans="1:9" x14ac:dyDescent="0.25">
      <c r="A186" s="251">
        <v>240</v>
      </c>
      <c r="B186" s="252">
        <v>508</v>
      </c>
      <c r="C186" s="252">
        <v>20</v>
      </c>
      <c r="D186" s="252">
        <v>0</v>
      </c>
      <c r="E186" s="252">
        <v>1</v>
      </c>
      <c r="F186" s="251">
        <v>14</v>
      </c>
      <c r="G186" s="253" t="s">
        <v>200</v>
      </c>
    </row>
    <row r="187" spans="1:9" x14ac:dyDescent="0.25">
      <c r="A187" s="251">
        <v>241</v>
      </c>
      <c r="B187" s="252">
        <v>508</v>
      </c>
      <c r="C187" s="252">
        <v>25</v>
      </c>
      <c r="D187" s="252">
        <v>4</v>
      </c>
      <c r="E187" s="252">
        <v>1</v>
      </c>
      <c r="F187" s="251">
        <v>14</v>
      </c>
      <c r="G187" s="253" t="s">
        <v>654</v>
      </c>
    </row>
    <row r="188" spans="1:9" x14ac:dyDescent="0.25">
      <c r="A188" s="251">
        <v>242</v>
      </c>
      <c r="B188" s="252">
        <v>508</v>
      </c>
      <c r="C188" s="252">
        <v>28</v>
      </c>
      <c r="D188" s="252">
        <v>0</v>
      </c>
      <c r="E188" s="252">
        <v>1</v>
      </c>
      <c r="F188" s="251">
        <v>14</v>
      </c>
      <c r="G188" s="253" t="s">
        <v>654</v>
      </c>
    </row>
    <row r="189" spans="1:9" x14ac:dyDescent="0.25">
      <c r="A189" s="251">
        <v>243</v>
      </c>
      <c r="B189" s="252">
        <v>508</v>
      </c>
      <c r="C189" s="252">
        <v>3</v>
      </c>
      <c r="D189" s="252">
        <v>4</v>
      </c>
      <c r="E189" s="252">
        <v>2</v>
      </c>
      <c r="F189" s="251">
        <v>14</v>
      </c>
      <c r="G189" s="253" t="s">
        <v>654</v>
      </c>
    </row>
    <row r="190" spans="1:9" x14ac:dyDescent="0.25">
      <c r="A190" s="251">
        <v>244</v>
      </c>
      <c r="B190" s="252">
        <v>508</v>
      </c>
      <c r="C190" s="252">
        <v>5</v>
      </c>
      <c r="D190" s="252">
        <v>0</v>
      </c>
      <c r="E190" s="252">
        <v>1</v>
      </c>
      <c r="F190" s="251">
        <v>14</v>
      </c>
      <c r="G190" s="253" t="s">
        <v>654</v>
      </c>
    </row>
    <row r="191" spans="1:9" x14ac:dyDescent="0.25">
      <c r="A191" s="251">
        <v>245</v>
      </c>
      <c r="B191" s="252">
        <v>508</v>
      </c>
      <c r="C191" s="252">
        <v>20</v>
      </c>
      <c r="D191" s="252">
        <v>0</v>
      </c>
      <c r="E191" s="252">
        <v>1</v>
      </c>
      <c r="F191" s="251">
        <v>14</v>
      </c>
      <c r="G191" s="253" t="s">
        <v>200</v>
      </c>
    </row>
    <row r="192" spans="1:9" x14ac:dyDescent="0.25">
      <c r="A192" s="251">
        <v>246</v>
      </c>
      <c r="B192" s="252">
        <v>508</v>
      </c>
      <c r="C192" s="252">
        <v>5</v>
      </c>
      <c r="D192" s="252">
        <v>0</v>
      </c>
      <c r="E192" s="252">
        <v>1</v>
      </c>
      <c r="F192" s="251">
        <v>14</v>
      </c>
      <c r="G192" s="253" t="s">
        <v>654</v>
      </c>
    </row>
    <row r="193" spans="1:9" x14ac:dyDescent="0.25">
      <c r="A193" s="251">
        <v>247</v>
      </c>
      <c r="B193" s="252">
        <v>508</v>
      </c>
      <c r="C193" s="252">
        <v>14</v>
      </c>
      <c r="D193" s="252">
        <v>4</v>
      </c>
      <c r="E193" s="252">
        <v>1</v>
      </c>
      <c r="F193" s="251">
        <v>13</v>
      </c>
      <c r="G193" s="253" t="s">
        <v>211</v>
      </c>
    </row>
    <row r="194" spans="1:9" x14ac:dyDescent="0.25">
      <c r="A194" s="251">
        <v>248</v>
      </c>
      <c r="B194" s="252">
        <v>508</v>
      </c>
      <c r="C194" s="252">
        <v>24</v>
      </c>
      <c r="D194" s="252">
        <v>4</v>
      </c>
      <c r="E194" s="252">
        <v>1</v>
      </c>
      <c r="F194" s="251">
        <v>13</v>
      </c>
      <c r="G194" s="253" t="s">
        <v>654</v>
      </c>
    </row>
    <row r="195" spans="1:9" x14ac:dyDescent="0.25">
      <c r="A195" s="251">
        <v>249</v>
      </c>
      <c r="B195" s="252">
        <v>508</v>
      </c>
      <c r="C195" s="252">
        <v>28</v>
      </c>
      <c r="D195" s="252">
        <v>0</v>
      </c>
      <c r="E195" s="252">
        <v>1</v>
      </c>
      <c r="F195" s="251">
        <v>16</v>
      </c>
      <c r="G195" s="253" t="s">
        <v>654</v>
      </c>
      <c r="H195" s="251" t="s">
        <v>119</v>
      </c>
      <c r="I195" s="254" t="s">
        <v>672</v>
      </c>
    </row>
    <row r="196" spans="1:9" x14ac:dyDescent="0.25">
      <c r="A196" s="251">
        <v>250</v>
      </c>
      <c r="B196" s="252">
        <v>508</v>
      </c>
      <c r="C196" s="252">
        <v>28</v>
      </c>
      <c r="D196" s="252">
        <v>0</v>
      </c>
      <c r="E196" s="252">
        <v>1</v>
      </c>
      <c r="F196" s="251">
        <v>13</v>
      </c>
      <c r="G196" s="253" t="s">
        <v>654</v>
      </c>
      <c r="H196" s="251" t="s">
        <v>119</v>
      </c>
    </row>
    <row r="197" spans="1:9" x14ac:dyDescent="0.25">
      <c r="A197" s="251">
        <v>251</v>
      </c>
      <c r="B197" s="252">
        <v>509</v>
      </c>
      <c r="C197" s="252">
        <v>9</v>
      </c>
      <c r="D197" s="252">
        <v>4</v>
      </c>
      <c r="E197" s="252">
        <v>1</v>
      </c>
      <c r="F197" s="251">
        <v>14</v>
      </c>
      <c r="G197" s="253" t="s">
        <v>654</v>
      </c>
    </row>
    <row r="198" spans="1:9" x14ac:dyDescent="0.25">
      <c r="A198" s="251">
        <v>252</v>
      </c>
      <c r="B198" s="252">
        <v>509</v>
      </c>
      <c r="C198" s="252">
        <v>20</v>
      </c>
      <c r="D198" s="252">
        <v>2</v>
      </c>
      <c r="E198" s="252">
        <v>6</v>
      </c>
      <c r="F198" s="251">
        <v>8</v>
      </c>
      <c r="G198" s="253" t="s">
        <v>197</v>
      </c>
      <c r="I198" s="254" t="s">
        <v>673</v>
      </c>
    </row>
    <row r="199" spans="1:9" x14ac:dyDescent="0.25">
      <c r="A199" s="251">
        <v>253</v>
      </c>
      <c r="B199" s="252">
        <v>509</v>
      </c>
      <c r="C199" s="252">
        <v>34</v>
      </c>
      <c r="D199" s="252">
        <v>4</v>
      </c>
      <c r="E199" s="252">
        <v>1</v>
      </c>
      <c r="F199" s="251">
        <v>14</v>
      </c>
      <c r="G199" s="253" t="s">
        <v>654</v>
      </c>
    </row>
    <row r="200" spans="1:9" x14ac:dyDescent="0.25">
      <c r="A200" s="251">
        <v>254</v>
      </c>
      <c r="B200" s="252">
        <v>509</v>
      </c>
      <c r="C200" s="252">
        <v>20</v>
      </c>
      <c r="D200" s="252">
        <v>2</v>
      </c>
      <c r="E200" s="252">
        <v>1</v>
      </c>
      <c r="F200" s="251">
        <v>1</v>
      </c>
      <c r="G200" s="253" t="s">
        <v>654</v>
      </c>
      <c r="H200" s="251" t="s">
        <v>119</v>
      </c>
    </row>
    <row r="201" spans="1:9" x14ac:dyDescent="0.25">
      <c r="A201" s="251">
        <v>255</v>
      </c>
      <c r="B201" s="252">
        <v>509</v>
      </c>
      <c r="C201" s="252">
        <v>7</v>
      </c>
      <c r="D201" s="252">
        <v>4</v>
      </c>
      <c r="E201" s="252">
        <v>1</v>
      </c>
      <c r="F201" s="251">
        <v>18</v>
      </c>
      <c r="G201" s="253" t="s">
        <v>654</v>
      </c>
    </row>
    <row r="202" spans="1:9" x14ac:dyDescent="0.25">
      <c r="A202" s="251">
        <v>256</v>
      </c>
      <c r="B202" s="252">
        <v>509</v>
      </c>
      <c r="C202" s="252">
        <v>4</v>
      </c>
      <c r="D202" s="252">
        <v>4</v>
      </c>
      <c r="E202" s="252">
        <v>2</v>
      </c>
      <c r="F202" s="251">
        <v>14</v>
      </c>
      <c r="G202" s="253" t="s">
        <v>654</v>
      </c>
    </row>
    <row r="203" spans="1:9" x14ac:dyDescent="0.25">
      <c r="A203" s="251">
        <v>257</v>
      </c>
      <c r="B203" s="252">
        <v>509</v>
      </c>
      <c r="C203" s="252">
        <v>1</v>
      </c>
      <c r="D203" s="252">
        <v>4</v>
      </c>
      <c r="E203" s="252">
        <v>1</v>
      </c>
      <c r="F203" s="251">
        <v>11</v>
      </c>
      <c r="G203" s="253" t="s">
        <v>654</v>
      </c>
    </row>
    <row r="204" spans="1:9" x14ac:dyDescent="0.25">
      <c r="A204" s="251">
        <v>258</v>
      </c>
      <c r="B204" s="252">
        <v>509</v>
      </c>
      <c r="C204" s="252">
        <v>29</v>
      </c>
      <c r="D204" s="252">
        <v>4</v>
      </c>
      <c r="E204" s="252">
        <v>1</v>
      </c>
      <c r="F204" s="251">
        <v>10</v>
      </c>
      <c r="G204" s="253" t="s">
        <v>654</v>
      </c>
    </row>
    <row r="205" spans="1:9" x14ac:dyDescent="0.25">
      <c r="A205" s="251">
        <v>259</v>
      </c>
      <c r="B205" s="252">
        <v>509</v>
      </c>
      <c r="C205" s="252">
        <v>29</v>
      </c>
      <c r="D205" s="252">
        <v>4</v>
      </c>
      <c r="E205" s="252">
        <v>1</v>
      </c>
      <c r="F205" s="251">
        <v>10</v>
      </c>
      <c r="G205" s="253" t="s">
        <v>654</v>
      </c>
      <c r="H205" s="251" t="s">
        <v>119</v>
      </c>
    </row>
    <row r="206" spans="1:9" x14ac:dyDescent="0.25">
      <c r="A206" s="251">
        <v>262</v>
      </c>
      <c r="B206" s="252">
        <v>509</v>
      </c>
      <c r="C206" s="252">
        <v>9</v>
      </c>
      <c r="D206" s="252">
        <v>4</v>
      </c>
      <c r="E206" s="252">
        <v>1</v>
      </c>
      <c r="F206" s="251">
        <v>10</v>
      </c>
      <c r="G206" s="253" t="s">
        <v>654</v>
      </c>
    </row>
    <row r="207" spans="1:9" x14ac:dyDescent="0.25">
      <c r="A207" s="251">
        <v>263</v>
      </c>
      <c r="B207" s="252">
        <v>509</v>
      </c>
      <c r="C207" s="252">
        <v>13</v>
      </c>
      <c r="D207" s="252">
        <v>4</v>
      </c>
      <c r="E207" s="252">
        <v>2</v>
      </c>
      <c r="F207" s="251">
        <v>17</v>
      </c>
      <c r="G207" s="253" t="s">
        <v>211</v>
      </c>
      <c r="H207" s="251" t="s">
        <v>119</v>
      </c>
      <c r="I207" s="254" t="s">
        <v>674</v>
      </c>
    </row>
    <row r="208" spans="1:9" x14ac:dyDescent="0.25">
      <c r="A208" s="251">
        <v>264</v>
      </c>
      <c r="B208" s="252">
        <v>509</v>
      </c>
      <c r="C208" s="252">
        <v>15</v>
      </c>
      <c r="D208" s="252">
        <v>4</v>
      </c>
      <c r="E208" s="252">
        <v>1</v>
      </c>
      <c r="F208" s="251">
        <v>14</v>
      </c>
      <c r="G208" s="253" t="s">
        <v>654</v>
      </c>
    </row>
    <row r="209" spans="1:9" x14ac:dyDescent="0.25">
      <c r="A209" s="251">
        <v>265</v>
      </c>
      <c r="B209" s="252">
        <v>509</v>
      </c>
      <c r="C209" s="252">
        <v>22</v>
      </c>
      <c r="D209" s="252">
        <v>4</v>
      </c>
      <c r="E209" s="252">
        <v>2</v>
      </c>
      <c r="F209" s="251">
        <v>10</v>
      </c>
      <c r="G209" s="253" t="s">
        <v>664</v>
      </c>
      <c r="I209" s="254" t="s">
        <v>675</v>
      </c>
    </row>
    <row r="210" spans="1:9" x14ac:dyDescent="0.25">
      <c r="A210" s="251">
        <v>266</v>
      </c>
      <c r="B210" s="252">
        <v>509</v>
      </c>
      <c r="C210" s="252">
        <v>7</v>
      </c>
      <c r="D210" s="252">
        <v>4</v>
      </c>
      <c r="E210" s="252">
        <v>1</v>
      </c>
      <c r="F210" s="251">
        <v>7</v>
      </c>
      <c r="G210" s="253" t="s">
        <v>654</v>
      </c>
      <c r="H210" s="251" t="s">
        <v>119</v>
      </c>
    </row>
    <row r="211" spans="1:9" x14ac:dyDescent="0.25">
      <c r="A211" s="251">
        <v>268</v>
      </c>
      <c r="B211" s="252">
        <v>506</v>
      </c>
      <c r="C211" s="252">
        <v>9</v>
      </c>
      <c r="D211" s="252">
        <v>4</v>
      </c>
      <c r="E211" s="252">
        <v>2</v>
      </c>
      <c r="F211" s="251">
        <v>1</v>
      </c>
      <c r="G211" s="253" t="s">
        <v>211</v>
      </c>
    </row>
    <row r="212" spans="1:9" x14ac:dyDescent="0.25">
      <c r="A212" s="251">
        <v>269</v>
      </c>
      <c r="B212" s="252">
        <v>506</v>
      </c>
      <c r="C212" s="252">
        <v>1</v>
      </c>
      <c r="D212" s="252">
        <v>4</v>
      </c>
      <c r="E212" s="252">
        <v>1</v>
      </c>
      <c r="F212" s="251">
        <v>14</v>
      </c>
      <c r="G212" s="253" t="s">
        <v>211</v>
      </c>
      <c r="H212" s="251" t="s">
        <v>119</v>
      </c>
    </row>
    <row r="213" spans="1:9" x14ac:dyDescent="0.25">
      <c r="A213" s="251">
        <v>271</v>
      </c>
      <c r="B213" s="252">
        <v>509</v>
      </c>
      <c r="C213" s="252">
        <v>9</v>
      </c>
      <c r="D213" s="252">
        <v>4</v>
      </c>
      <c r="E213" s="252">
        <v>1</v>
      </c>
      <c r="F213" s="251">
        <v>14</v>
      </c>
      <c r="G213" s="253" t="s">
        <v>654</v>
      </c>
    </row>
    <row r="214" spans="1:9" x14ac:dyDescent="0.25">
      <c r="A214" s="251">
        <v>272</v>
      </c>
      <c r="B214" s="252">
        <v>509</v>
      </c>
      <c r="C214" s="252">
        <v>7</v>
      </c>
      <c r="D214" s="252">
        <v>4</v>
      </c>
      <c r="E214" s="252">
        <v>1</v>
      </c>
      <c r="F214" s="251">
        <v>10</v>
      </c>
      <c r="G214" s="253" t="s">
        <v>654</v>
      </c>
    </row>
    <row r="215" spans="1:9" x14ac:dyDescent="0.25">
      <c r="A215" s="251">
        <v>273</v>
      </c>
      <c r="B215" s="252">
        <v>509</v>
      </c>
      <c r="C215" s="252">
        <v>7</v>
      </c>
      <c r="D215" s="252">
        <v>4</v>
      </c>
      <c r="E215" s="252">
        <v>1</v>
      </c>
      <c r="F215" s="251">
        <v>10</v>
      </c>
      <c r="G215" s="253" t="s">
        <v>654</v>
      </c>
    </row>
    <row r="216" spans="1:9" x14ac:dyDescent="0.25">
      <c r="A216" s="251">
        <v>275</v>
      </c>
      <c r="B216" s="252">
        <v>506</v>
      </c>
      <c r="C216" s="252">
        <v>33</v>
      </c>
      <c r="D216" s="252">
        <v>4</v>
      </c>
      <c r="E216" s="252">
        <v>3</v>
      </c>
      <c r="F216" s="251">
        <v>14</v>
      </c>
      <c r="G216" s="253" t="s">
        <v>211</v>
      </c>
    </row>
    <row r="217" spans="1:9" x14ac:dyDescent="0.25">
      <c r="A217" s="251">
        <v>277</v>
      </c>
      <c r="B217" s="252">
        <v>506</v>
      </c>
      <c r="C217" s="252">
        <v>9</v>
      </c>
      <c r="D217" s="252">
        <v>4</v>
      </c>
      <c r="E217" s="252">
        <v>1</v>
      </c>
      <c r="F217" s="251">
        <v>14</v>
      </c>
      <c r="G217" s="253" t="s">
        <v>211</v>
      </c>
    </row>
    <row r="218" spans="1:9" x14ac:dyDescent="0.25">
      <c r="A218" s="251">
        <v>278</v>
      </c>
      <c r="B218" s="252">
        <v>506</v>
      </c>
      <c r="C218" s="252">
        <v>0</v>
      </c>
      <c r="D218" s="252">
        <v>0</v>
      </c>
      <c r="E218" s="252">
        <v>0</v>
      </c>
      <c r="F218" s="251">
        <v>10</v>
      </c>
      <c r="G218" s="255" t="s">
        <v>200</v>
      </c>
    </row>
    <row r="219" spans="1:9" x14ac:dyDescent="0.25">
      <c r="A219" s="251">
        <v>280</v>
      </c>
      <c r="B219" s="252">
        <v>506</v>
      </c>
      <c r="C219" s="252">
        <v>9</v>
      </c>
      <c r="D219" s="252">
        <v>4</v>
      </c>
      <c r="E219" s="252">
        <v>1</v>
      </c>
      <c r="F219" s="251">
        <v>13</v>
      </c>
      <c r="G219" s="253" t="s">
        <v>211</v>
      </c>
    </row>
    <row r="220" spans="1:9" x14ac:dyDescent="0.25">
      <c r="A220" s="251">
        <v>281</v>
      </c>
      <c r="B220" s="252">
        <v>506</v>
      </c>
      <c r="C220" s="252">
        <v>2</v>
      </c>
      <c r="D220" s="252">
        <v>4</v>
      </c>
      <c r="E220" s="252">
        <v>1</v>
      </c>
      <c r="F220" s="251">
        <v>13</v>
      </c>
      <c r="G220" s="253" t="s">
        <v>211</v>
      </c>
    </row>
    <row r="221" spans="1:9" x14ac:dyDescent="0.25">
      <c r="A221" s="251">
        <v>282</v>
      </c>
      <c r="B221" s="252">
        <v>506</v>
      </c>
      <c r="C221" s="252">
        <v>44</v>
      </c>
      <c r="D221" s="252">
        <v>0</v>
      </c>
      <c r="E221" s="252">
        <v>1</v>
      </c>
      <c r="F221" s="251">
        <v>14</v>
      </c>
      <c r="G221" s="253" t="s">
        <v>654</v>
      </c>
    </row>
    <row r="222" spans="1:9" x14ac:dyDescent="0.25">
      <c r="A222" s="251">
        <v>283</v>
      </c>
      <c r="B222" s="252">
        <v>506</v>
      </c>
      <c r="C222" s="252">
        <v>44</v>
      </c>
      <c r="D222" s="252">
        <v>0</v>
      </c>
      <c r="E222" s="252">
        <v>1</v>
      </c>
      <c r="F222" s="251">
        <v>14</v>
      </c>
      <c r="G222" s="253" t="s">
        <v>654</v>
      </c>
    </row>
    <row r="223" spans="1:9" x14ac:dyDescent="0.25">
      <c r="A223" s="251">
        <v>284</v>
      </c>
      <c r="B223" s="252">
        <v>505</v>
      </c>
      <c r="C223" s="252">
        <v>28</v>
      </c>
      <c r="D223" s="252">
        <v>4</v>
      </c>
      <c r="E223" s="252">
        <v>1</v>
      </c>
      <c r="F223" s="251">
        <v>14</v>
      </c>
      <c r="G223" s="253" t="s">
        <v>559</v>
      </c>
    </row>
    <row r="224" spans="1:9" x14ac:dyDescent="0.25">
      <c r="A224" s="251">
        <v>400</v>
      </c>
      <c r="B224" s="252">
        <v>506</v>
      </c>
      <c r="C224" s="252">
        <v>68</v>
      </c>
      <c r="D224" s="252">
        <v>4</v>
      </c>
      <c r="E224" s="252">
        <v>1</v>
      </c>
      <c r="F224" s="251">
        <v>14</v>
      </c>
      <c r="G224" s="253" t="s">
        <v>654</v>
      </c>
    </row>
    <row r="225" spans="1:9" x14ac:dyDescent="0.25">
      <c r="A225" s="251">
        <v>401</v>
      </c>
      <c r="B225" s="252">
        <v>512</v>
      </c>
      <c r="C225" s="252">
        <v>5</v>
      </c>
      <c r="D225" s="252">
        <v>1</v>
      </c>
      <c r="E225" s="252">
        <v>1</v>
      </c>
      <c r="F225" s="251">
        <v>14</v>
      </c>
      <c r="G225" s="253" t="s">
        <v>211</v>
      </c>
    </row>
    <row r="226" spans="1:9" x14ac:dyDescent="0.25">
      <c r="A226" s="251">
        <v>402</v>
      </c>
      <c r="B226" s="252">
        <v>512</v>
      </c>
      <c r="C226" s="252">
        <v>9</v>
      </c>
      <c r="D226" s="252">
        <v>4</v>
      </c>
      <c r="E226" s="252">
        <v>3</v>
      </c>
      <c r="F226" s="251">
        <v>14</v>
      </c>
      <c r="G226" s="253" t="s">
        <v>211</v>
      </c>
    </row>
    <row r="227" spans="1:9" x14ac:dyDescent="0.25">
      <c r="A227" s="251">
        <v>403</v>
      </c>
      <c r="B227" s="252">
        <v>512</v>
      </c>
      <c r="C227" s="252">
        <v>8</v>
      </c>
      <c r="D227" s="252">
        <v>4</v>
      </c>
      <c r="E227" s="252">
        <v>5</v>
      </c>
      <c r="F227" s="251">
        <v>14</v>
      </c>
      <c r="G227" s="253" t="s">
        <v>211</v>
      </c>
    </row>
    <row r="228" spans="1:9" x14ac:dyDescent="0.25">
      <c r="A228" s="251">
        <v>404</v>
      </c>
      <c r="B228" s="252">
        <v>509</v>
      </c>
      <c r="C228" s="252">
        <v>28</v>
      </c>
      <c r="D228" s="252">
        <v>4</v>
      </c>
      <c r="E228" s="252">
        <v>1</v>
      </c>
      <c r="F228" s="251">
        <v>14</v>
      </c>
      <c r="G228" s="253" t="s">
        <v>654</v>
      </c>
    </row>
    <row r="229" spans="1:9" x14ac:dyDescent="0.25">
      <c r="A229" s="251">
        <v>405</v>
      </c>
      <c r="B229" s="252">
        <v>509</v>
      </c>
      <c r="C229" s="252">
        <v>66</v>
      </c>
      <c r="D229" s="252">
        <v>4</v>
      </c>
      <c r="E229" s="252">
        <v>1</v>
      </c>
      <c r="F229" s="251">
        <v>14</v>
      </c>
      <c r="G229" s="253" t="s">
        <v>654</v>
      </c>
    </row>
    <row r="230" spans="1:9" x14ac:dyDescent="0.25">
      <c r="A230" s="251">
        <v>406</v>
      </c>
      <c r="B230" s="252">
        <v>509</v>
      </c>
      <c r="C230" s="252">
        <v>42</v>
      </c>
      <c r="D230" s="252">
        <v>1</v>
      </c>
      <c r="E230" s="252">
        <v>1</v>
      </c>
      <c r="F230" s="251">
        <v>14</v>
      </c>
      <c r="G230" s="253" t="s">
        <v>654</v>
      </c>
    </row>
    <row r="231" spans="1:9" x14ac:dyDescent="0.25">
      <c r="A231" s="251">
        <v>407</v>
      </c>
      <c r="B231" s="252">
        <v>509</v>
      </c>
      <c r="C231" s="252">
        <v>49</v>
      </c>
      <c r="D231" s="252">
        <v>2</v>
      </c>
      <c r="E231" s="252">
        <v>1</v>
      </c>
      <c r="F231" s="251">
        <v>14</v>
      </c>
      <c r="G231" s="253" t="s">
        <v>211</v>
      </c>
    </row>
    <row r="232" spans="1:9" x14ac:dyDescent="0.25">
      <c r="A232" s="251">
        <v>408</v>
      </c>
      <c r="B232" s="252">
        <v>509</v>
      </c>
      <c r="C232" s="252">
        <v>58</v>
      </c>
      <c r="D232" s="252">
        <v>4</v>
      </c>
      <c r="E232" s="252">
        <v>1</v>
      </c>
      <c r="F232" s="251">
        <v>14</v>
      </c>
      <c r="G232" s="253" t="s">
        <v>654</v>
      </c>
    </row>
    <row r="233" spans="1:9" x14ac:dyDescent="0.25">
      <c r="A233" s="251">
        <v>409</v>
      </c>
      <c r="B233" s="252">
        <v>506</v>
      </c>
      <c r="C233" s="252">
        <v>64</v>
      </c>
      <c r="D233" s="252">
        <v>4</v>
      </c>
      <c r="E233" s="252">
        <v>1</v>
      </c>
      <c r="F233" s="251">
        <v>14</v>
      </c>
      <c r="G233" s="253" t="s">
        <v>211</v>
      </c>
    </row>
    <row r="234" spans="1:9" x14ac:dyDescent="0.25">
      <c r="A234" s="251">
        <v>410</v>
      </c>
      <c r="B234" s="252">
        <v>506</v>
      </c>
      <c r="C234" s="252">
        <v>68</v>
      </c>
      <c r="D234" s="252">
        <v>4</v>
      </c>
      <c r="E234" s="252">
        <v>1</v>
      </c>
      <c r="F234" s="251">
        <v>14</v>
      </c>
      <c r="G234" s="253" t="s">
        <v>654</v>
      </c>
    </row>
    <row r="235" spans="1:9" x14ac:dyDescent="0.25">
      <c r="A235" s="251">
        <v>411</v>
      </c>
      <c r="B235" s="252">
        <v>509</v>
      </c>
      <c r="C235" s="252">
        <v>26</v>
      </c>
      <c r="D235" s="252">
        <v>2</v>
      </c>
      <c r="E235" s="252">
        <v>4</v>
      </c>
      <c r="F235" s="251">
        <v>14</v>
      </c>
      <c r="G235" s="253" t="s">
        <v>211</v>
      </c>
    </row>
    <row r="236" spans="1:9" x14ac:dyDescent="0.25">
      <c r="A236" s="251">
        <v>412</v>
      </c>
      <c r="B236" s="252">
        <v>508</v>
      </c>
      <c r="C236" s="252">
        <v>31</v>
      </c>
      <c r="D236" s="252">
        <v>4</v>
      </c>
      <c r="E236" s="252">
        <v>6</v>
      </c>
      <c r="F236" s="251">
        <v>14</v>
      </c>
      <c r="G236" s="253" t="s">
        <v>197</v>
      </c>
    </row>
    <row r="237" spans="1:9" x14ac:dyDescent="0.25">
      <c r="A237" s="251">
        <v>413</v>
      </c>
      <c r="B237" s="252">
        <v>500</v>
      </c>
      <c r="C237" s="252">
        <v>0</v>
      </c>
      <c r="D237" s="252">
        <v>0</v>
      </c>
      <c r="E237" s="252">
        <v>0</v>
      </c>
      <c r="F237" s="251">
        <v>14</v>
      </c>
      <c r="G237" s="253" t="s">
        <v>200</v>
      </c>
    </row>
    <row r="238" spans="1:9" x14ac:dyDescent="0.25">
      <c r="A238" s="251">
        <v>414</v>
      </c>
      <c r="B238" s="252">
        <v>506</v>
      </c>
      <c r="C238" s="252">
        <v>64</v>
      </c>
      <c r="D238" s="252">
        <v>4</v>
      </c>
      <c r="E238" s="252">
        <v>1</v>
      </c>
      <c r="F238" s="251">
        <v>14</v>
      </c>
      <c r="G238" s="253" t="s">
        <v>211</v>
      </c>
    </row>
    <row r="239" spans="1:9" x14ac:dyDescent="0.25">
      <c r="A239" s="251">
        <v>415</v>
      </c>
      <c r="B239" s="252">
        <v>509</v>
      </c>
      <c r="C239" s="252">
        <v>65</v>
      </c>
      <c r="D239" s="252">
        <v>5</v>
      </c>
      <c r="E239" s="252">
        <v>1</v>
      </c>
      <c r="F239" s="251">
        <v>14</v>
      </c>
      <c r="G239" s="253" t="s">
        <v>211</v>
      </c>
      <c r="H239" s="251" t="s">
        <v>119</v>
      </c>
      <c r="I239" s="254" t="s">
        <v>676</v>
      </c>
    </row>
    <row r="240" spans="1:9" x14ac:dyDescent="0.25">
      <c r="A240" s="251">
        <v>416</v>
      </c>
      <c r="B240" s="252">
        <v>512</v>
      </c>
      <c r="C240" s="252">
        <v>8</v>
      </c>
      <c r="D240" s="252">
        <v>4</v>
      </c>
      <c r="E240" s="252">
        <v>3</v>
      </c>
      <c r="F240" s="251">
        <v>14</v>
      </c>
      <c r="G240" s="253" t="s">
        <v>211</v>
      </c>
    </row>
    <row r="241" spans="1:9" x14ac:dyDescent="0.25">
      <c r="A241" s="251">
        <v>417</v>
      </c>
      <c r="B241" s="252">
        <v>509</v>
      </c>
      <c r="C241" s="252">
        <v>67</v>
      </c>
      <c r="D241" s="252">
        <v>4</v>
      </c>
      <c r="E241" s="252">
        <v>2</v>
      </c>
      <c r="F241" s="251">
        <v>14</v>
      </c>
      <c r="G241" s="253" t="s">
        <v>211</v>
      </c>
      <c r="H241" s="251" t="s">
        <v>119</v>
      </c>
      <c r="I241" s="254" t="s">
        <v>677</v>
      </c>
    </row>
    <row r="242" spans="1:9" x14ac:dyDescent="0.25">
      <c r="A242" s="251">
        <v>418</v>
      </c>
      <c r="B242" s="252">
        <v>506</v>
      </c>
      <c r="C242" s="252">
        <v>67</v>
      </c>
      <c r="D242" s="252">
        <v>7</v>
      </c>
      <c r="E242" s="252">
        <v>1</v>
      </c>
      <c r="F242" s="251">
        <v>14</v>
      </c>
      <c r="G242" s="253" t="s">
        <v>211</v>
      </c>
    </row>
    <row r="243" spans="1:9" x14ac:dyDescent="0.25">
      <c r="A243" s="251">
        <v>419</v>
      </c>
      <c r="B243" s="252">
        <v>506</v>
      </c>
      <c r="C243" s="252">
        <v>68</v>
      </c>
      <c r="D243" s="252">
        <v>4</v>
      </c>
      <c r="E243" s="252">
        <v>5</v>
      </c>
      <c r="F243" s="251">
        <v>14</v>
      </c>
      <c r="G243" s="253" t="s">
        <v>211</v>
      </c>
    </row>
    <row r="244" spans="1:9" x14ac:dyDescent="0.25">
      <c r="A244" s="251">
        <v>420</v>
      </c>
      <c r="B244" s="252">
        <v>512</v>
      </c>
      <c r="C244" s="252">
        <v>4</v>
      </c>
      <c r="D244" s="252">
        <v>0</v>
      </c>
      <c r="E244" s="252">
        <v>1</v>
      </c>
      <c r="F244" s="251">
        <v>14</v>
      </c>
      <c r="G244" s="253" t="s">
        <v>200</v>
      </c>
    </row>
    <row r="245" spans="1:9" x14ac:dyDescent="0.25">
      <c r="A245" s="251">
        <v>421</v>
      </c>
      <c r="B245" s="252">
        <v>512</v>
      </c>
      <c r="C245" s="252">
        <v>22</v>
      </c>
      <c r="D245" s="252">
        <v>1</v>
      </c>
      <c r="E245" s="252">
        <v>3</v>
      </c>
      <c r="F245" s="251">
        <v>14</v>
      </c>
      <c r="G245" s="253" t="s">
        <v>211</v>
      </c>
    </row>
    <row r="246" spans="1:9" x14ac:dyDescent="0.25">
      <c r="A246" s="251">
        <v>423</v>
      </c>
      <c r="B246" s="252">
        <v>511</v>
      </c>
      <c r="C246" s="252">
        <v>7</v>
      </c>
      <c r="D246" s="252">
        <v>0</v>
      </c>
      <c r="E246" s="252">
        <v>1</v>
      </c>
      <c r="F246" s="251">
        <v>14</v>
      </c>
      <c r="G246" s="253" t="s">
        <v>654</v>
      </c>
    </row>
    <row r="247" spans="1:9" x14ac:dyDescent="0.25">
      <c r="A247" s="251">
        <v>424</v>
      </c>
      <c r="B247" s="252">
        <v>509</v>
      </c>
      <c r="C247" s="252">
        <v>22</v>
      </c>
      <c r="D247" s="252">
        <v>4</v>
      </c>
      <c r="E247" s="252">
        <v>3</v>
      </c>
      <c r="F247" s="251">
        <v>14</v>
      </c>
      <c r="G247" s="253" t="s">
        <v>664</v>
      </c>
    </row>
    <row r="248" spans="1:9" x14ac:dyDescent="0.25">
      <c r="A248" s="251">
        <v>425</v>
      </c>
      <c r="B248" s="252">
        <v>512</v>
      </c>
      <c r="C248" s="252">
        <v>13</v>
      </c>
      <c r="D248" s="252">
        <v>1</v>
      </c>
      <c r="E248" s="252">
        <v>3</v>
      </c>
      <c r="F248" s="251">
        <v>14</v>
      </c>
      <c r="G248" s="253" t="s">
        <v>211</v>
      </c>
    </row>
    <row r="249" spans="1:9" x14ac:dyDescent="0.25">
      <c r="A249" s="251">
        <v>426</v>
      </c>
      <c r="B249" s="252">
        <v>509</v>
      </c>
      <c r="C249" s="252">
        <v>17</v>
      </c>
      <c r="D249" s="252">
        <v>0</v>
      </c>
      <c r="E249" s="252">
        <v>1</v>
      </c>
      <c r="F249" s="251">
        <v>14</v>
      </c>
      <c r="G249" s="253" t="s">
        <v>654</v>
      </c>
    </row>
    <row r="250" spans="1:9" x14ac:dyDescent="0.25">
      <c r="A250" s="251">
        <v>427</v>
      </c>
      <c r="B250" s="252">
        <v>509</v>
      </c>
      <c r="C250" s="252">
        <v>72</v>
      </c>
      <c r="D250" s="252">
        <v>2</v>
      </c>
      <c r="E250" s="252">
        <v>2</v>
      </c>
      <c r="F250" s="251">
        <v>14</v>
      </c>
      <c r="G250" s="253" t="s">
        <v>654</v>
      </c>
    </row>
    <row r="251" spans="1:9" x14ac:dyDescent="0.25">
      <c r="A251" s="251">
        <v>428</v>
      </c>
      <c r="B251" s="252">
        <v>512</v>
      </c>
      <c r="C251" s="252">
        <v>21</v>
      </c>
      <c r="D251" s="252">
        <v>4</v>
      </c>
      <c r="E251" s="252">
        <v>2</v>
      </c>
      <c r="F251" s="251">
        <v>14</v>
      </c>
      <c r="G251" s="253" t="s">
        <v>211</v>
      </c>
    </row>
    <row r="252" spans="1:9" x14ac:dyDescent="0.25">
      <c r="A252" s="251">
        <v>430</v>
      </c>
      <c r="B252" s="252">
        <v>511</v>
      </c>
      <c r="C252" s="252">
        <v>7</v>
      </c>
      <c r="D252" s="252">
        <v>0</v>
      </c>
      <c r="E252" s="252">
        <v>1</v>
      </c>
      <c r="F252" s="251">
        <v>19</v>
      </c>
      <c r="G252" s="253" t="s">
        <v>654</v>
      </c>
      <c r="I252" s="254" t="s">
        <v>678</v>
      </c>
    </row>
    <row r="253" spans="1:9" x14ac:dyDescent="0.25">
      <c r="A253" s="251">
        <v>431</v>
      </c>
      <c r="B253" s="252">
        <v>512</v>
      </c>
      <c r="C253" s="252">
        <v>5</v>
      </c>
      <c r="D253" s="252">
        <v>1</v>
      </c>
      <c r="E253" s="252">
        <v>9</v>
      </c>
      <c r="F253" s="251">
        <v>14</v>
      </c>
      <c r="G253" s="253" t="s">
        <v>197</v>
      </c>
    </row>
    <row r="254" spans="1:9" x14ac:dyDescent="0.25">
      <c r="A254" s="251">
        <v>432</v>
      </c>
      <c r="B254" s="252">
        <v>512</v>
      </c>
      <c r="C254" s="252">
        <v>22</v>
      </c>
      <c r="D254" s="252">
        <v>1</v>
      </c>
      <c r="E254" s="252">
        <v>2</v>
      </c>
      <c r="F254" s="251">
        <v>14</v>
      </c>
      <c r="G254" s="253" t="s">
        <v>211</v>
      </c>
    </row>
    <row r="255" spans="1:9" x14ac:dyDescent="0.25">
      <c r="A255" s="251">
        <v>433</v>
      </c>
      <c r="B255" s="252">
        <v>512</v>
      </c>
      <c r="C255" s="252">
        <v>11</v>
      </c>
      <c r="D255" s="252">
        <v>4</v>
      </c>
      <c r="E255" s="252">
        <v>5</v>
      </c>
      <c r="F255" s="251">
        <v>14</v>
      </c>
      <c r="G255" s="253" t="s">
        <v>197</v>
      </c>
    </row>
    <row r="256" spans="1:9" x14ac:dyDescent="0.25">
      <c r="A256" s="251">
        <v>434</v>
      </c>
      <c r="B256" s="252">
        <v>511</v>
      </c>
      <c r="C256" s="252">
        <v>7</v>
      </c>
      <c r="D256" s="252">
        <v>0</v>
      </c>
      <c r="E256" s="252">
        <v>1</v>
      </c>
      <c r="F256" s="251">
        <v>14</v>
      </c>
      <c r="G256" s="253" t="s">
        <v>654</v>
      </c>
    </row>
    <row r="257" spans="1:7" x14ac:dyDescent="0.25">
      <c r="A257" s="251">
        <v>435</v>
      </c>
      <c r="B257" s="252">
        <v>512</v>
      </c>
      <c r="C257" s="252">
        <v>5</v>
      </c>
      <c r="D257" s="252">
        <v>1</v>
      </c>
      <c r="E257" s="252">
        <v>9</v>
      </c>
      <c r="F257" s="251">
        <v>14</v>
      </c>
      <c r="G257" s="253" t="s">
        <v>197</v>
      </c>
    </row>
    <row r="258" spans="1:7" x14ac:dyDescent="0.25">
      <c r="A258" s="251">
        <v>436</v>
      </c>
      <c r="B258" s="252">
        <v>512</v>
      </c>
      <c r="C258" s="252">
        <v>23</v>
      </c>
      <c r="D258" s="252">
        <v>1</v>
      </c>
      <c r="E258" s="252">
        <v>1</v>
      </c>
      <c r="F258" s="251">
        <v>14</v>
      </c>
      <c r="G258" s="253" t="s">
        <v>211</v>
      </c>
    </row>
    <row r="259" spans="1:7" x14ac:dyDescent="0.25">
      <c r="A259" s="251">
        <v>437</v>
      </c>
      <c r="B259" s="252">
        <v>512</v>
      </c>
      <c r="C259" s="252">
        <v>13</v>
      </c>
      <c r="D259" s="252">
        <v>1</v>
      </c>
      <c r="E259" s="252">
        <v>1</v>
      </c>
      <c r="F259" s="251">
        <v>14</v>
      </c>
      <c r="G259" s="253" t="s">
        <v>211</v>
      </c>
    </row>
    <row r="260" spans="1:7" x14ac:dyDescent="0.25">
      <c r="A260" s="251">
        <v>438</v>
      </c>
      <c r="B260" s="252">
        <v>509</v>
      </c>
      <c r="C260" s="252">
        <v>51</v>
      </c>
      <c r="D260" s="252">
        <v>4</v>
      </c>
      <c r="E260" s="252">
        <v>4</v>
      </c>
      <c r="F260" s="251">
        <v>14</v>
      </c>
      <c r="G260" s="253" t="s">
        <v>275</v>
      </c>
    </row>
    <row r="261" spans="1:7" x14ac:dyDescent="0.25">
      <c r="A261" s="251">
        <v>439</v>
      </c>
      <c r="B261" s="252">
        <v>506</v>
      </c>
      <c r="C261" s="252">
        <v>65</v>
      </c>
      <c r="D261" s="252">
        <v>4</v>
      </c>
      <c r="E261" s="252">
        <v>1</v>
      </c>
      <c r="F261" s="251">
        <v>14</v>
      </c>
      <c r="G261" s="253" t="s">
        <v>654</v>
      </c>
    </row>
    <row r="262" spans="1:7" x14ac:dyDescent="0.25">
      <c r="A262" s="251">
        <v>440</v>
      </c>
      <c r="B262" s="252">
        <v>500</v>
      </c>
      <c r="C262" s="252">
        <v>7</v>
      </c>
      <c r="D262" s="252">
        <v>0</v>
      </c>
      <c r="E262" s="252">
        <v>1</v>
      </c>
      <c r="F262" s="251">
        <v>14</v>
      </c>
      <c r="G262" s="253" t="s">
        <v>200</v>
      </c>
    </row>
    <row r="263" spans="1:7" x14ac:dyDescent="0.25">
      <c r="A263" s="251">
        <v>441</v>
      </c>
      <c r="B263" s="252">
        <v>506</v>
      </c>
      <c r="C263" s="252">
        <v>66</v>
      </c>
      <c r="D263" s="252">
        <v>4</v>
      </c>
      <c r="E263" s="252">
        <v>1</v>
      </c>
      <c r="F263" s="251">
        <v>14</v>
      </c>
      <c r="G263" s="253" t="s">
        <v>654</v>
      </c>
    </row>
    <row r="264" spans="1:7" x14ac:dyDescent="0.25">
      <c r="A264" s="251">
        <v>442</v>
      </c>
      <c r="B264" s="252">
        <v>512</v>
      </c>
      <c r="C264" s="252">
        <v>1</v>
      </c>
      <c r="D264" s="252">
        <v>1</v>
      </c>
      <c r="E264" s="252">
        <v>2</v>
      </c>
      <c r="F264" s="251">
        <v>14</v>
      </c>
      <c r="G264" s="253" t="s">
        <v>211</v>
      </c>
    </row>
    <row r="265" spans="1:7" x14ac:dyDescent="0.25">
      <c r="A265" s="251">
        <v>443</v>
      </c>
      <c r="B265" s="252">
        <v>511</v>
      </c>
      <c r="C265" s="252">
        <v>2</v>
      </c>
      <c r="D265" s="252">
        <v>4</v>
      </c>
      <c r="E265" s="252">
        <v>3</v>
      </c>
      <c r="F265" s="251">
        <v>14</v>
      </c>
      <c r="G265" s="253" t="s">
        <v>211</v>
      </c>
    </row>
    <row r="266" spans="1:7" x14ac:dyDescent="0.25">
      <c r="A266" s="251">
        <v>444</v>
      </c>
      <c r="B266" s="252">
        <v>506</v>
      </c>
      <c r="C266" s="252">
        <v>66</v>
      </c>
      <c r="D266" s="252">
        <v>4</v>
      </c>
      <c r="E266" s="252">
        <v>1</v>
      </c>
      <c r="F266" s="251">
        <v>14</v>
      </c>
      <c r="G266" s="253" t="s">
        <v>654</v>
      </c>
    </row>
    <row r="267" spans="1:7" x14ac:dyDescent="0.25">
      <c r="A267" s="251">
        <v>445</v>
      </c>
      <c r="B267" s="252">
        <v>516</v>
      </c>
      <c r="C267" s="252">
        <v>2</v>
      </c>
      <c r="D267" s="252">
        <v>4</v>
      </c>
      <c r="E267" s="252">
        <v>2</v>
      </c>
      <c r="F267" s="251">
        <v>14</v>
      </c>
      <c r="G267" s="253" t="s">
        <v>654</v>
      </c>
    </row>
    <row r="268" spans="1:7" x14ac:dyDescent="0.25">
      <c r="A268" s="251">
        <v>446</v>
      </c>
      <c r="B268" s="252">
        <v>512</v>
      </c>
      <c r="C268" s="252">
        <v>9</v>
      </c>
      <c r="D268" s="252">
        <v>4</v>
      </c>
      <c r="E268" s="252">
        <v>7</v>
      </c>
      <c r="F268" s="251">
        <v>14</v>
      </c>
      <c r="G268" s="253" t="s">
        <v>211</v>
      </c>
    </row>
    <row r="269" spans="1:7" x14ac:dyDescent="0.25">
      <c r="A269" s="251">
        <v>447</v>
      </c>
      <c r="B269" s="252">
        <v>506</v>
      </c>
      <c r="C269" s="252">
        <v>65</v>
      </c>
      <c r="D269" s="252">
        <v>4</v>
      </c>
      <c r="E269" s="252">
        <v>1</v>
      </c>
      <c r="F269" s="251">
        <v>14</v>
      </c>
      <c r="G269" s="253" t="s">
        <v>654</v>
      </c>
    </row>
    <row r="270" spans="1:7" x14ac:dyDescent="0.25">
      <c r="A270" s="251">
        <v>448</v>
      </c>
      <c r="B270" s="252">
        <v>512</v>
      </c>
      <c r="C270" s="252">
        <v>1</v>
      </c>
      <c r="D270" s="252">
        <v>1</v>
      </c>
      <c r="E270" s="252">
        <v>2</v>
      </c>
      <c r="F270" s="251">
        <v>14</v>
      </c>
      <c r="G270" s="253" t="s">
        <v>211</v>
      </c>
    </row>
    <row r="271" spans="1:7" x14ac:dyDescent="0.25">
      <c r="A271" s="251">
        <v>449</v>
      </c>
      <c r="B271" s="252">
        <v>512</v>
      </c>
      <c r="C271" s="252">
        <v>7</v>
      </c>
      <c r="D271" s="252">
        <v>4</v>
      </c>
      <c r="E271" s="252">
        <v>7</v>
      </c>
      <c r="F271" s="251">
        <v>14</v>
      </c>
      <c r="G271" s="253" t="s">
        <v>197</v>
      </c>
    </row>
    <row r="272" spans="1:7" x14ac:dyDescent="0.25">
      <c r="A272" s="251">
        <v>450</v>
      </c>
      <c r="B272" s="252">
        <v>512</v>
      </c>
      <c r="C272" s="252">
        <v>4</v>
      </c>
      <c r="D272" s="252">
        <v>0</v>
      </c>
      <c r="E272" s="252">
        <v>1</v>
      </c>
      <c r="F272" s="251">
        <v>14</v>
      </c>
      <c r="G272" s="253" t="s">
        <v>200</v>
      </c>
    </row>
    <row r="273" spans="1:9" x14ac:dyDescent="0.25">
      <c r="A273" s="251">
        <v>451</v>
      </c>
      <c r="B273" s="252">
        <v>512</v>
      </c>
      <c r="C273" s="252">
        <v>13</v>
      </c>
      <c r="D273" s="252">
        <v>1</v>
      </c>
      <c r="E273" s="252">
        <v>5</v>
      </c>
      <c r="F273" s="251">
        <v>14</v>
      </c>
      <c r="G273" s="253" t="s">
        <v>211</v>
      </c>
    </row>
    <row r="274" spans="1:9" x14ac:dyDescent="0.25">
      <c r="A274" s="251">
        <v>452</v>
      </c>
      <c r="B274" s="252">
        <v>512</v>
      </c>
      <c r="C274" s="252">
        <v>14</v>
      </c>
      <c r="D274" s="252">
        <v>1</v>
      </c>
      <c r="E274" s="252">
        <v>2</v>
      </c>
      <c r="F274" s="251">
        <v>14</v>
      </c>
      <c r="G274" s="253" t="s">
        <v>211</v>
      </c>
      <c r="H274" s="251" t="s">
        <v>119</v>
      </c>
      <c r="I274" s="254" t="s">
        <v>679</v>
      </c>
    </row>
    <row r="275" spans="1:9" x14ac:dyDescent="0.25">
      <c r="A275" s="251">
        <v>453</v>
      </c>
      <c r="B275" s="252">
        <v>515</v>
      </c>
      <c r="C275" s="252">
        <v>4</v>
      </c>
      <c r="D275" s="252">
        <v>4</v>
      </c>
      <c r="E275" s="252">
        <v>3</v>
      </c>
      <c r="F275" s="251">
        <v>14</v>
      </c>
      <c r="G275" s="253" t="s">
        <v>664</v>
      </c>
    </row>
    <row r="276" spans="1:9" x14ac:dyDescent="0.25">
      <c r="A276" s="251">
        <v>454</v>
      </c>
      <c r="B276" s="252">
        <v>512</v>
      </c>
      <c r="C276" s="252">
        <v>17</v>
      </c>
      <c r="D276" s="252">
        <v>1</v>
      </c>
      <c r="E276" s="252">
        <v>5</v>
      </c>
      <c r="F276" s="251">
        <v>14</v>
      </c>
      <c r="G276" s="253" t="s">
        <v>197</v>
      </c>
    </row>
    <row r="277" spans="1:9" x14ac:dyDescent="0.25">
      <c r="A277" s="251">
        <v>455</v>
      </c>
      <c r="B277" s="252">
        <v>512</v>
      </c>
      <c r="C277" s="252">
        <v>8</v>
      </c>
      <c r="D277" s="252">
        <v>4</v>
      </c>
      <c r="E277" s="252">
        <v>9</v>
      </c>
      <c r="F277" s="251">
        <v>14</v>
      </c>
      <c r="G277" s="253" t="s">
        <v>197</v>
      </c>
    </row>
    <row r="278" spans="1:9" x14ac:dyDescent="0.25">
      <c r="A278" s="251">
        <v>456</v>
      </c>
      <c r="B278" s="252">
        <v>512</v>
      </c>
      <c r="C278" s="252">
        <v>16</v>
      </c>
      <c r="D278" s="252">
        <v>4</v>
      </c>
      <c r="E278" s="252">
        <v>7</v>
      </c>
      <c r="F278" s="251">
        <v>14</v>
      </c>
      <c r="G278" s="253" t="s">
        <v>211</v>
      </c>
      <c r="H278" s="251" t="s">
        <v>119</v>
      </c>
      <c r="I278" s="254" t="s">
        <v>680</v>
      </c>
    </row>
    <row r="279" spans="1:9" x14ac:dyDescent="0.25">
      <c r="A279" s="251">
        <v>457</v>
      </c>
      <c r="B279" s="252">
        <v>506</v>
      </c>
      <c r="C279" s="252">
        <v>28</v>
      </c>
      <c r="D279" s="252">
        <v>4</v>
      </c>
      <c r="E279" s="252">
        <v>4</v>
      </c>
      <c r="F279" s="251">
        <v>14</v>
      </c>
      <c r="G279" s="253" t="s">
        <v>211</v>
      </c>
    </row>
    <row r="280" spans="1:9" x14ac:dyDescent="0.25">
      <c r="A280" s="251">
        <v>708</v>
      </c>
      <c r="B280" s="252">
        <v>509</v>
      </c>
      <c r="C280" s="252">
        <v>17</v>
      </c>
      <c r="D280" s="252">
        <v>0</v>
      </c>
      <c r="E280" s="252">
        <v>5</v>
      </c>
      <c r="F280" s="251">
        <v>12</v>
      </c>
      <c r="G280" s="253" t="s">
        <v>654</v>
      </c>
      <c r="I280" s="254" t="s">
        <v>681</v>
      </c>
    </row>
    <row r="281" spans="1:9" x14ac:dyDescent="0.25">
      <c r="A281" s="251">
        <v>709</v>
      </c>
      <c r="B281" s="252">
        <v>509</v>
      </c>
      <c r="C281" s="252">
        <v>38</v>
      </c>
      <c r="D281" s="252">
        <v>4</v>
      </c>
      <c r="E281" s="252">
        <v>1</v>
      </c>
      <c r="F281" s="251">
        <v>12</v>
      </c>
      <c r="G281" s="253" t="s">
        <v>654</v>
      </c>
    </row>
    <row r="282" spans="1:9" x14ac:dyDescent="0.25">
      <c r="A282" s="251">
        <v>710</v>
      </c>
      <c r="B282" s="252">
        <v>506</v>
      </c>
      <c r="C282" s="252">
        <v>20</v>
      </c>
      <c r="D282" s="252">
        <v>4</v>
      </c>
      <c r="E282" s="252">
        <v>4</v>
      </c>
      <c r="F282" s="251">
        <v>12</v>
      </c>
      <c r="G282" s="253" t="s">
        <v>211</v>
      </c>
      <c r="H282" s="251" t="s">
        <v>119</v>
      </c>
    </row>
    <row r="283" spans="1:9" x14ac:dyDescent="0.25">
      <c r="A283" s="251">
        <v>711</v>
      </c>
      <c r="B283" s="252">
        <v>509</v>
      </c>
      <c r="C283" s="252">
        <v>19</v>
      </c>
      <c r="D283" s="252">
        <v>4</v>
      </c>
      <c r="E283" s="252">
        <v>1</v>
      </c>
      <c r="F283" s="251">
        <v>12</v>
      </c>
      <c r="G283" s="253" t="s">
        <v>211</v>
      </c>
      <c r="I283" s="254" t="s">
        <v>682</v>
      </c>
    </row>
    <row r="284" spans="1:9" x14ac:dyDescent="0.25">
      <c r="A284" s="251">
        <v>712</v>
      </c>
      <c r="B284" s="252">
        <v>509</v>
      </c>
      <c r="C284" s="252">
        <v>38</v>
      </c>
      <c r="D284" s="252">
        <v>4</v>
      </c>
      <c r="E284" s="252">
        <v>1</v>
      </c>
      <c r="F284" s="251">
        <v>13</v>
      </c>
      <c r="G284" s="253" t="s">
        <v>654</v>
      </c>
    </row>
    <row r="285" spans="1:9" x14ac:dyDescent="0.25">
      <c r="A285" s="251">
        <v>713</v>
      </c>
      <c r="B285" s="252">
        <v>500</v>
      </c>
      <c r="C285" s="252">
        <v>5</v>
      </c>
      <c r="D285" s="252">
        <v>0</v>
      </c>
      <c r="E285" s="252">
        <v>1</v>
      </c>
      <c r="F285" s="251">
        <v>16</v>
      </c>
      <c r="G285" s="253" t="s">
        <v>200</v>
      </c>
    </row>
    <row r="286" spans="1:9" x14ac:dyDescent="0.25">
      <c r="A286" s="251">
        <v>714</v>
      </c>
      <c r="B286" s="252">
        <v>512</v>
      </c>
      <c r="C286" s="252">
        <v>13</v>
      </c>
      <c r="D286" s="252">
        <v>1</v>
      </c>
      <c r="E286" s="252">
        <v>3</v>
      </c>
      <c r="F286" s="251">
        <v>13</v>
      </c>
      <c r="G286" s="253" t="s">
        <v>211</v>
      </c>
    </row>
    <row r="287" spans="1:9" x14ac:dyDescent="0.25">
      <c r="A287" s="251">
        <v>715</v>
      </c>
      <c r="B287" s="252">
        <v>509</v>
      </c>
      <c r="C287" s="252">
        <v>43</v>
      </c>
      <c r="D287" s="252">
        <v>4</v>
      </c>
      <c r="E287" s="252">
        <v>2</v>
      </c>
      <c r="F287" s="251">
        <v>13</v>
      </c>
      <c r="G287" s="253" t="s">
        <v>211</v>
      </c>
      <c r="H287" s="251" t="s">
        <v>119</v>
      </c>
    </row>
    <row r="288" spans="1:9" x14ac:dyDescent="0.25">
      <c r="A288" s="251">
        <v>716</v>
      </c>
      <c r="B288" s="252">
        <v>506</v>
      </c>
      <c r="C288" s="252">
        <v>67</v>
      </c>
      <c r="D288" s="252">
        <v>7</v>
      </c>
      <c r="E288" s="252">
        <v>1</v>
      </c>
      <c r="F288" s="251">
        <v>13</v>
      </c>
      <c r="G288" s="253" t="s">
        <v>211</v>
      </c>
    </row>
    <row r="289" spans="1:8" x14ac:dyDescent="0.25">
      <c r="A289" s="251">
        <v>717</v>
      </c>
      <c r="B289" s="252">
        <v>509</v>
      </c>
      <c r="C289" s="252">
        <v>47</v>
      </c>
      <c r="D289" s="252">
        <v>4</v>
      </c>
      <c r="E289" s="252">
        <v>2</v>
      </c>
      <c r="F289" s="251">
        <v>13</v>
      </c>
      <c r="G289" s="253" t="s">
        <v>211</v>
      </c>
      <c r="H289" s="251" t="s">
        <v>119</v>
      </c>
    </row>
    <row r="290" spans="1:8" x14ac:dyDescent="0.25">
      <c r="A290" s="251">
        <v>718</v>
      </c>
      <c r="B290" s="252">
        <v>509</v>
      </c>
      <c r="C290" s="252">
        <v>17</v>
      </c>
      <c r="D290" s="252">
        <v>0</v>
      </c>
      <c r="E290" s="252">
        <v>5</v>
      </c>
      <c r="F290" s="251">
        <v>13</v>
      </c>
      <c r="G290" s="253" t="s">
        <v>654</v>
      </c>
    </row>
    <row r="291" spans="1:8" x14ac:dyDescent="0.25">
      <c r="A291" s="251">
        <v>719</v>
      </c>
      <c r="B291" s="252">
        <v>509</v>
      </c>
      <c r="C291" s="252">
        <v>45</v>
      </c>
      <c r="D291" s="252">
        <v>4</v>
      </c>
      <c r="E291" s="252">
        <v>2</v>
      </c>
      <c r="F291" s="251">
        <v>13</v>
      </c>
      <c r="G291" s="253" t="s">
        <v>664</v>
      </c>
    </row>
    <row r="292" spans="1:8" x14ac:dyDescent="0.25">
      <c r="A292" s="251">
        <v>721</v>
      </c>
      <c r="B292" s="252">
        <v>512</v>
      </c>
      <c r="C292" s="252">
        <v>22</v>
      </c>
      <c r="D292" s="252">
        <v>1</v>
      </c>
      <c r="E292" s="252">
        <v>1</v>
      </c>
      <c r="F292" s="251">
        <v>13</v>
      </c>
      <c r="G292" s="253" t="s">
        <v>211</v>
      </c>
      <c r="H292" s="251" t="s">
        <v>119</v>
      </c>
    </row>
    <row r="293" spans="1:8" x14ac:dyDescent="0.25">
      <c r="A293" s="251">
        <v>722</v>
      </c>
      <c r="B293" s="252">
        <v>512</v>
      </c>
      <c r="C293" s="252">
        <v>12</v>
      </c>
      <c r="D293" s="252">
        <v>7</v>
      </c>
      <c r="E293" s="252">
        <v>2</v>
      </c>
      <c r="F293" s="251">
        <v>12</v>
      </c>
      <c r="G293" s="253" t="s">
        <v>211</v>
      </c>
    </row>
    <row r="294" spans="1:8" x14ac:dyDescent="0.25">
      <c r="A294" s="251">
        <v>723</v>
      </c>
      <c r="B294" s="252">
        <v>506</v>
      </c>
      <c r="C294" s="252">
        <v>55</v>
      </c>
      <c r="D294" s="252">
        <v>4</v>
      </c>
      <c r="E294" s="252">
        <v>1</v>
      </c>
      <c r="F294" s="251">
        <v>13</v>
      </c>
      <c r="G294" s="253" t="s">
        <v>654</v>
      </c>
    </row>
    <row r="295" spans="1:8" x14ac:dyDescent="0.25">
      <c r="A295" s="251">
        <v>724</v>
      </c>
      <c r="B295" s="252">
        <v>509</v>
      </c>
      <c r="C295" s="252">
        <v>50</v>
      </c>
      <c r="D295" s="252">
        <v>4</v>
      </c>
      <c r="E295" s="252">
        <v>1</v>
      </c>
      <c r="F295" s="251">
        <v>13</v>
      </c>
      <c r="G295" s="253" t="s">
        <v>654</v>
      </c>
    </row>
    <row r="296" spans="1:8" x14ac:dyDescent="0.25">
      <c r="A296" s="251">
        <v>725</v>
      </c>
      <c r="B296" s="252">
        <v>512</v>
      </c>
      <c r="C296" s="252">
        <v>1</v>
      </c>
      <c r="D296" s="252">
        <v>1</v>
      </c>
      <c r="E296" s="252">
        <v>2</v>
      </c>
      <c r="F296" s="251">
        <v>13</v>
      </c>
      <c r="G296" s="253" t="s">
        <v>211</v>
      </c>
    </row>
    <row r="297" spans="1:8" x14ac:dyDescent="0.25">
      <c r="A297" s="251">
        <v>726</v>
      </c>
      <c r="B297" s="252">
        <v>512</v>
      </c>
      <c r="C297" s="252">
        <v>6</v>
      </c>
      <c r="D297" s="252">
        <v>4</v>
      </c>
      <c r="E297" s="252">
        <v>2</v>
      </c>
      <c r="F297" s="251">
        <v>13</v>
      </c>
      <c r="G297" s="253" t="s">
        <v>211</v>
      </c>
    </row>
    <row r="298" spans="1:8" x14ac:dyDescent="0.25">
      <c r="A298" s="251">
        <v>727</v>
      </c>
      <c r="B298" s="252">
        <v>512</v>
      </c>
      <c r="C298" s="252">
        <v>5</v>
      </c>
      <c r="D298" s="252">
        <v>1</v>
      </c>
      <c r="E298" s="252">
        <v>1</v>
      </c>
      <c r="F298" s="251">
        <v>16</v>
      </c>
      <c r="G298" s="253" t="s">
        <v>211</v>
      </c>
    </row>
    <row r="299" spans="1:8" x14ac:dyDescent="0.25">
      <c r="A299" s="251">
        <v>728</v>
      </c>
      <c r="B299" s="252">
        <v>512</v>
      </c>
      <c r="C299" s="252">
        <v>5</v>
      </c>
      <c r="D299" s="252">
        <v>1</v>
      </c>
      <c r="E299" s="252">
        <v>12</v>
      </c>
      <c r="F299" s="251">
        <v>13</v>
      </c>
      <c r="G299" s="253" t="s">
        <v>197</v>
      </c>
      <c r="H299" s="251" t="s">
        <v>119</v>
      </c>
    </row>
    <row r="300" spans="1:8" x14ac:dyDescent="0.25">
      <c r="A300" s="251">
        <v>729</v>
      </c>
      <c r="B300" s="252">
        <v>509</v>
      </c>
      <c r="C300" s="252">
        <v>60</v>
      </c>
      <c r="D300" s="252">
        <v>4</v>
      </c>
      <c r="E300" s="252">
        <v>1</v>
      </c>
      <c r="F300" s="251">
        <v>13</v>
      </c>
      <c r="G300" s="253" t="s">
        <v>654</v>
      </c>
    </row>
    <row r="301" spans="1:8" x14ac:dyDescent="0.25">
      <c r="A301" s="251">
        <v>730</v>
      </c>
      <c r="B301" s="252">
        <v>509</v>
      </c>
      <c r="C301" s="252">
        <v>57</v>
      </c>
      <c r="D301" s="252">
        <v>4</v>
      </c>
      <c r="E301" s="252">
        <v>1</v>
      </c>
      <c r="F301" s="251">
        <v>13</v>
      </c>
      <c r="G301" s="253" t="s">
        <v>654</v>
      </c>
    </row>
    <row r="302" spans="1:8" x14ac:dyDescent="0.25">
      <c r="A302" s="251">
        <v>731</v>
      </c>
      <c r="B302" s="252">
        <v>509</v>
      </c>
      <c r="C302" s="252">
        <v>61</v>
      </c>
      <c r="D302" s="252">
        <v>1</v>
      </c>
      <c r="E302" s="252">
        <v>1</v>
      </c>
      <c r="F302" s="251">
        <v>13</v>
      </c>
      <c r="G302" s="253" t="s">
        <v>654</v>
      </c>
    </row>
    <row r="303" spans="1:8" x14ac:dyDescent="0.25">
      <c r="A303" s="251">
        <v>732</v>
      </c>
      <c r="B303" s="252">
        <v>516</v>
      </c>
      <c r="C303" s="252">
        <v>1</v>
      </c>
      <c r="D303" s="252">
        <v>0</v>
      </c>
      <c r="E303" s="252">
        <v>1</v>
      </c>
      <c r="F303" s="251">
        <v>16</v>
      </c>
      <c r="G303" s="253" t="s">
        <v>654</v>
      </c>
    </row>
    <row r="304" spans="1:8" x14ac:dyDescent="0.25">
      <c r="A304" s="251">
        <v>733</v>
      </c>
      <c r="B304" s="252">
        <v>508</v>
      </c>
      <c r="C304" s="252">
        <v>31</v>
      </c>
      <c r="D304" s="252">
        <v>4</v>
      </c>
      <c r="E304" s="252">
        <v>7</v>
      </c>
      <c r="F304" s="251">
        <v>13</v>
      </c>
      <c r="G304" s="253" t="s">
        <v>197</v>
      </c>
    </row>
    <row r="305" spans="1:9" x14ac:dyDescent="0.25">
      <c r="A305" s="251">
        <v>734</v>
      </c>
      <c r="B305" s="252">
        <v>511</v>
      </c>
      <c r="C305" s="252">
        <v>7</v>
      </c>
      <c r="D305" s="252">
        <v>0</v>
      </c>
      <c r="E305" s="252">
        <v>1</v>
      </c>
      <c r="F305" s="251">
        <v>13</v>
      </c>
      <c r="G305" s="253" t="s">
        <v>654</v>
      </c>
      <c r="I305" s="254" t="s">
        <v>683</v>
      </c>
    </row>
    <row r="306" spans="1:9" x14ac:dyDescent="0.25">
      <c r="A306" s="251">
        <v>735</v>
      </c>
      <c r="B306" s="252">
        <v>509</v>
      </c>
      <c r="C306" s="252">
        <v>31</v>
      </c>
      <c r="D306" s="252">
        <v>4</v>
      </c>
      <c r="E306" s="252">
        <v>4</v>
      </c>
      <c r="F306" s="251">
        <v>13</v>
      </c>
      <c r="G306" s="253" t="s">
        <v>211</v>
      </c>
    </row>
    <row r="307" spans="1:9" x14ac:dyDescent="0.25">
      <c r="A307" s="251">
        <v>736</v>
      </c>
      <c r="B307" s="252">
        <v>500</v>
      </c>
      <c r="C307" s="252">
        <v>1</v>
      </c>
      <c r="D307" s="252">
        <v>0</v>
      </c>
      <c r="E307" s="252">
        <v>3</v>
      </c>
      <c r="F307" s="251">
        <v>13</v>
      </c>
      <c r="G307" s="255" t="s">
        <v>200</v>
      </c>
      <c r="I307" s="254" t="s">
        <v>684</v>
      </c>
    </row>
    <row r="308" spans="1:9" x14ac:dyDescent="0.25">
      <c r="A308" s="251">
        <v>737</v>
      </c>
      <c r="B308" s="252">
        <v>506</v>
      </c>
      <c r="C308" s="252">
        <v>71</v>
      </c>
      <c r="D308" s="252">
        <v>6</v>
      </c>
      <c r="E308" s="252">
        <v>1</v>
      </c>
      <c r="F308" s="251">
        <v>13</v>
      </c>
      <c r="G308" s="253" t="s">
        <v>211</v>
      </c>
    </row>
    <row r="309" spans="1:9" x14ac:dyDescent="0.25">
      <c r="A309" s="251">
        <v>738</v>
      </c>
      <c r="B309" s="252">
        <v>509</v>
      </c>
      <c r="C309" s="252">
        <v>61</v>
      </c>
      <c r="D309" s="252">
        <v>1</v>
      </c>
      <c r="E309" s="252">
        <v>3</v>
      </c>
      <c r="F309" s="251">
        <v>13</v>
      </c>
      <c r="G309" s="253" t="s">
        <v>211</v>
      </c>
    </row>
    <row r="310" spans="1:9" x14ac:dyDescent="0.25">
      <c r="A310" s="251">
        <v>739</v>
      </c>
      <c r="B310" s="252">
        <v>512</v>
      </c>
      <c r="C310" s="252">
        <v>9</v>
      </c>
      <c r="D310" s="252">
        <v>4</v>
      </c>
      <c r="E310" s="252">
        <v>10</v>
      </c>
      <c r="F310" s="251">
        <v>13</v>
      </c>
      <c r="G310" s="253" t="s">
        <v>211</v>
      </c>
      <c r="H310" s="251" t="s">
        <v>119</v>
      </c>
    </row>
    <row r="311" spans="1:9" x14ac:dyDescent="0.25">
      <c r="A311" s="251">
        <v>740</v>
      </c>
      <c r="B311" s="252">
        <v>500</v>
      </c>
      <c r="C311" s="252">
        <v>7</v>
      </c>
      <c r="D311" s="252">
        <v>0</v>
      </c>
      <c r="E311" s="252">
        <v>1</v>
      </c>
      <c r="F311" s="251">
        <v>13</v>
      </c>
      <c r="G311" s="253" t="s">
        <v>200</v>
      </c>
      <c r="I311" s="254" t="s">
        <v>685</v>
      </c>
    </row>
    <row r="312" spans="1:9" x14ac:dyDescent="0.25">
      <c r="A312" s="251">
        <v>742</v>
      </c>
      <c r="B312" s="252">
        <v>500</v>
      </c>
      <c r="C312" s="252">
        <v>1</v>
      </c>
      <c r="D312" s="252">
        <v>0</v>
      </c>
      <c r="E312" s="252">
        <v>3</v>
      </c>
      <c r="F312" s="251">
        <v>13</v>
      </c>
      <c r="G312" s="255" t="s">
        <v>200</v>
      </c>
    </row>
    <row r="313" spans="1:9" x14ac:dyDescent="0.25">
      <c r="A313" s="251">
        <v>743</v>
      </c>
      <c r="B313" s="252">
        <v>512</v>
      </c>
      <c r="C313" s="252">
        <v>17</v>
      </c>
      <c r="D313" s="252">
        <v>1</v>
      </c>
      <c r="E313" s="252">
        <v>4</v>
      </c>
      <c r="F313" s="251">
        <v>13</v>
      </c>
      <c r="G313" s="253" t="s">
        <v>197</v>
      </c>
    </row>
    <row r="314" spans="1:9" x14ac:dyDescent="0.25">
      <c r="A314" s="251">
        <v>744</v>
      </c>
      <c r="B314" s="252">
        <v>509</v>
      </c>
      <c r="C314" s="252">
        <v>11</v>
      </c>
      <c r="D314" s="252">
        <v>2</v>
      </c>
      <c r="E314" s="252">
        <v>5</v>
      </c>
      <c r="F314" s="251">
        <v>4</v>
      </c>
      <c r="G314" s="253" t="s">
        <v>197</v>
      </c>
    </row>
    <row r="315" spans="1:9" x14ac:dyDescent="0.25">
      <c r="A315" s="251">
        <v>745</v>
      </c>
      <c r="B315" s="252">
        <v>505</v>
      </c>
      <c r="C315" s="252">
        <v>1</v>
      </c>
      <c r="D315" s="252">
        <v>4</v>
      </c>
      <c r="E315" s="252">
        <v>6</v>
      </c>
      <c r="F315" s="251">
        <v>4</v>
      </c>
      <c r="G315" s="253" t="s">
        <v>559</v>
      </c>
    </row>
    <row r="316" spans="1:9" x14ac:dyDescent="0.25">
      <c r="A316" s="251">
        <v>746</v>
      </c>
      <c r="B316" s="252">
        <v>505</v>
      </c>
      <c r="C316" s="252">
        <v>1</v>
      </c>
      <c r="D316" s="252">
        <v>4</v>
      </c>
      <c r="E316" s="252">
        <v>6</v>
      </c>
      <c r="F316" s="251">
        <v>4</v>
      </c>
      <c r="G316" s="253" t="s">
        <v>559</v>
      </c>
    </row>
    <row r="317" spans="1:9" x14ac:dyDescent="0.25">
      <c r="A317" s="251">
        <v>747</v>
      </c>
      <c r="B317" s="252">
        <v>509</v>
      </c>
      <c r="C317" s="252">
        <v>28</v>
      </c>
      <c r="D317" s="252">
        <v>4</v>
      </c>
      <c r="E317" s="252">
        <v>1</v>
      </c>
      <c r="F317" s="251">
        <v>4</v>
      </c>
      <c r="G317" s="253" t="s">
        <v>654</v>
      </c>
    </row>
    <row r="318" spans="1:9" x14ac:dyDescent="0.25">
      <c r="A318" s="251">
        <v>748</v>
      </c>
      <c r="B318" s="252">
        <v>506</v>
      </c>
      <c r="C318" s="252">
        <v>55</v>
      </c>
      <c r="D318" s="252">
        <v>4</v>
      </c>
      <c r="E318" s="252">
        <v>1</v>
      </c>
      <c r="F318" s="251">
        <v>1</v>
      </c>
      <c r="G318" s="253" t="s">
        <v>654</v>
      </c>
      <c r="H318" s="251" t="s">
        <v>119</v>
      </c>
      <c r="I318" s="254" t="s">
        <v>686</v>
      </c>
    </row>
    <row r="319" spans="1:9" x14ac:dyDescent="0.25">
      <c r="A319" s="251">
        <v>749</v>
      </c>
      <c r="B319" s="252">
        <v>512</v>
      </c>
      <c r="C319" s="252">
        <v>7</v>
      </c>
      <c r="D319" s="252">
        <v>4</v>
      </c>
      <c r="E319" s="252">
        <v>6</v>
      </c>
      <c r="F319" s="251">
        <v>1</v>
      </c>
      <c r="G319" s="253" t="s">
        <v>211</v>
      </c>
      <c r="H319" s="251" t="s">
        <v>119</v>
      </c>
      <c r="I319" s="254" t="s">
        <v>687</v>
      </c>
    </row>
    <row r="320" spans="1:9" x14ac:dyDescent="0.25">
      <c r="A320" s="251">
        <v>750</v>
      </c>
      <c r="B320" s="252">
        <v>512</v>
      </c>
      <c r="C320" s="252">
        <v>7</v>
      </c>
      <c r="D320" s="252">
        <v>4</v>
      </c>
      <c r="E320" s="252">
        <v>1</v>
      </c>
      <c r="F320" s="251">
        <v>1</v>
      </c>
      <c r="G320" s="253" t="s">
        <v>211</v>
      </c>
      <c r="I320" s="254" t="s">
        <v>688</v>
      </c>
    </row>
    <row r="321" spans="1:9" x14ac:dyDescent="0.25">
      <c r="A321" s="251">
        <v>751</v>
      </c>
      <c r="B321" s="252">
        <v>512</v>
      </c>
      <c r="C321" s="252">
        <v>20</v>
      </c>
      <c r="D321" s="252">
        <v>1</v>
      </c>
      <c r="E321" s="252">
        <v>4</v>
      </c>
      <c r="F321" s="251">
        <v>1</v>
      </c>
      <c r="G321" s="253" t="s">
        <v>211</v>
      </c>
    </row>
    <row r="322" spans="1:9" x14ac:dyDescent="0.25">
      <c r="A322" s="251">
        <v>752</v>
      </c>
      <c r="B322" s="252">
        <v>509</v>
      </c>
      <c r="C322" s="252">
        <v>60</v>
      </c>
      <c r="D322" s="252">
        <v>4</v>
      </c>
      <c r="E322" s="252">
        <v>4</v>
      </c>
      <c r="F322" s="251">
        <v>1</v>
      </c>
      <c r="G322" s="253" t="s">
        <v>197</v>
      </c>
    </row>
    <row r="323" spans="1:9" x14ac:dyDescent="0.25">
      <c r="A323" s="251">
        <v>753</v>
      </c>
      <c r="B323" s="252">
        <v>512</v>
      </c>
      <c r="C323" s="252">
        <v>13</v>
      </c>
      <c r="D323" s="252">
        <v>1</v>
      </c>
      <c r="E323" s="252">
        <v>1</v>
      </c>
      <c r="F323" s="251">
        <v>1</v>
      </c>
      <c r="G323" s="253" t="s">
        <v>211</v>
      </c>
    </row>
    <row r="324" spans="1:9" x14ac:dyDescent="0.25">
      <c r="A324" s="251">
        <v>754</v>
      </c>
      <c r="B324" s="252">
        <v>509</v>
      </c>
      <c r="C324" s="252">
        <v>66</v>
      </c>
      <c r="D324" s="252">
        <v>4</v>
      </c>
      <c r="E324" s="252">
        <v>2</v>
      </c>
      <c r="F324" s="251">
        <v>2</v>
      </c>
      <c r="G324" s="253" t="s">
        <v>654</v>
      </c>
    </row>
    <row r="325" spans="1:9" x14ac:dyDescent="0.25">
      <c r="A325" s="251">
        <v>755</v>
      </c>
      <c r="B325" s="252">
        <v>506</v>
      </c>
      <c r="C325" s="252">
        <v>65</v>
      </c>
      <c r="D325" s="252">
        <v>4</v>
      </c>
      <c r="E325" s="252">
        <v>1</v>
      </c>
      <c r="F325" s="251">
        <v>11</v>
      </c>
      <c r="G325" s="253" t="s">
        <v>654</v>
      </c>
    </row>
    <row r="326" spans="1:9" x14ac:dyDescent="0.25">
      <c r="A326" s="251">
        <v>756</v>
      </c>
      <c r="B326" s="252">
        <v>512</v>
      </c>
      <c r="C326" s="252">
        <v>8</v>
      </c>
      <c r="D326" s="252">
        <v>4</v>
      </c>
      <c r="E326" s="252">
        <v>9</v>
      </c>
      <c r="F326" s="251">
        <v>14</v>
      </c>
      <c r="G326" s="253" t="s">
        <v>197</v>
      </c>
    </row>
    <row r="327" spans="1:9" x14ac:dyDescent="0.25">
      <c r="A327" s="251">
        <v>757</v>
      </c>
      <c r="B327" s="252">
        <v>515</v>
      </c>
      <c r="C327" s="252">
        <v>1</v>
      </c>
      <c r="D327" s="252">
        <v>4</v>
      </c>
      <c r="E327" s="252">
        <v>8</v>
      </c>
      <c r="F327" s="251">
        <v>19</v>
      </c>
      <c r="G327" s="253" t="s">
        <v>211</v>
      </c>
      <c r="H327" s="251" t="s">
        <v>119</v>
      </c>
      <c r="I327" s="254" t="s">
        <v>689</v>
      </c>
    </row>
    <row r="328" spans="1:9" x14ac:dyDescent="0.25">
      <c r="A328" s="251">
        <v>758</v>
      </c>
      <c r="B328" s="252">
        <v>512</v>
      </c>
      <c r="C328" s="252">
        <v>5</v>
      </c>
      <c r="D328" s="252">
        <v>1</v>
      </c>
      <c r="E328" s="252">
        <v>4</v>
      </c>
      <c r="F328" s="251">
        <v>19</v>
      </c>
      <c r="G328" s="253" t="s">
        <v>211</v>
      </c>
      <c r="I328" s="254" t="s">
        <v>690</v>
      </c>
    </row>
    <row r="329" spans="1:9" x14ac:dyDescent="0.25">
      <c r="A329" s="251">
        <v>759</v>
      </c>
      <c r="B329" s="252">
        <v>512</v>
      </c>
      <c r="C329" s="252">
        <v>9</v>
      </c>
      <c r="D329" s="252">
        <v>4</v>
      </c>
      <c r="E329" s="252">
        <v>10</v>
      </c>
      <c r="F329" s="251">
        <v>6</v>
      </c>
      <c r="G329" s="253" t="s">
        <v>211</v>
      </c>
      <c r="I329" s="254" t="s">
        <v>691</v>
      </c>
    </row>
    <row r="330" spans="1:9" x14ac:dyDescent="0.25">
      <c r="A330" s="251">
        <v>760</v>
      </c>
      <c r="B330" s="252">
        <v>506</v>
      </c>
      <c r="C330" s="252">
        <v>68</v>
      </c>
      <c r="D330" s="252">
        <v>4</v>
      </c>
      <c r="E330" s="252">
        <v>5</v>
      </c>
      <c r="F330" s="251">
        <v>2</v>
      </c>
      <c r="G330" s="253" t="s">
        <v>211</v>
      </c>
    </row>
    <row r="331" spans="1:9" x14ac:dyDescent="0.25">
      <c r="A331" s="251">
        <v>761</v>
      </c>
      <c r="B331" s="252">
        <v>509</v>
      </c>
      <c r="C331" s="252">
        <v>64</v>
      </c>
      <c r="D331" s="252">
        <v>4</v>
      </c>
      <c r="E331" s="252">
        <v>6</v>
      </c>
      <c r="F331" s="251">
        <v>17</v>
      </c>
      <c r="G331" s="253" t="s">
        <v>211</v>
      </c>
      <c r="H331" s="251" t="s">
        <v>119</v>
      </c>
    </row>
    <row r="332" spans="1:9" x14ac:dyDescent="0.25">
      <c r="A332" s="251">
        <v>762</v>
      </c>
      <c r="B332" s="252">
        <v>505</v>
      </c>
      <c r="C332" s="252">
        <v>1</v>
      </c>
      <c r="D332" s="252">
        <v>4</v>
      </c>
      <c r="E332" s="252">
        <v>6</v>
      </c>
      <c r="F332" s="251">
        <v>17</v>
      </c>
      <c r="G332" s="253" t="s">
        <v>559</v>
      </c>
      <c r="H332" s="251" t="s">
        <v>119</v>
      </c>
    </row>
    <row r="333" spans="1:9" x14ac:dyDescent="0.25">
      <c r="A333" s="251">
        <v>763</v>
      </c>
      <c r="B333" s="252">
        <v>506</v>
      </c>
      <c r="C333" s="252">
        <v>36</v>
      </c>
      <c r="D333" s="252">
        <v>2</v>
      </c>
      <c r="E333" s="252">
        <v>3</v>
      </c>
      <c r="F333" s="251">
        <v>17</v>
      </c>
      <c r="G333" s="253" t="s">
        <v>211</v>
      </c>
    </row>
    <row r="334" spans="1:9" x14ac:dyDescent="0.25">
      <c r="A334" s="251">
        <v>764</v>
      </c>
      <c r="B334" s="252">
        <v>505</v>
      </c>
      <c r="C334" s="252">
        <v>2</v>
      </c>
      <c r="D334" s="252">
        <v>4</v>
      </c>
      <c r="E334" s="252">
        <v>4</v>
      </c>
      <c r="F334" s="251">
        <v>17</v>
      </c>
      <c r="G334" s="253" t="s">
        <v>197</v>
      </c>
      <c r="H334" s="251" t="s">
        <v>119</v>
      </c>
      <c r="I334" s="254" t="s">
        <v>692</v>
      </c>
    </row>
    <row r="335" spans="1:9" x14ac:dyDescent="0.25">
      <c r="A335" s="251">
        <v>765</v>
      </c>
      <c r="B335" s="252">
        <v>503</v>
      </c>
      <c r="C335" s="252">
        <v>3</v>
      </c>
      <c r="D335" s="252">
        <v>4</v>
      </c>
      <c r="E335" s="252">
        <v>11</v>
      </c>
      <c r="F335" s="251">
        <v>17</v>
      </c>
      <c r="G335" s="253" t="s">
        <v>197</v>
      </c>
      <c r="H335" s="251" t="s">
        <v>119</v>
      </c>
      <c r="I335" s="254" t="s">
        <v>693</v>
      </c>
    </row>
    <row r="336" spans="1:9" x14ac:dyDescent="0.25">
      <c r="A336" s="251">
        <v>766</v>
      </c>
      <c r="B336" s="252">
        <v>512</v>
      </c>
      <c r="C336" s="252">
        <v>6</v>
      </c>
      <c r="D336" s="252">
        <v>4</v>
      </c>
      <c r="E336" s="252">
        <v>3</v>
      </c>
      <c r="F336" s="251">
        <v>8</v>
      </c>
      <c r="G336" s="253" t="s">
        <v>211</v>
      </c>
      <c r="H336" s="251" t="s">
        <v>119</v>
      </c>
      <c r="I336" s="254" t="s">
        <v>694</v>
      </c>
    </row>
    <row r="337" spans="1:9" x14ac:dyDescent="0.25">
      <c r="A337" s="251">
        <v>767</v>
      </c>
      <c r="B337" s="252">
        <v>512</v>
      </c>
      <c r="C337" s="252">
        <v>11</v>
      </c>
      <c r="D337" s="252">
        <v>4</v>
      </c>
      <c r="E337" s="252">
        <v>7</v>
      </c>
      <c r="F337" s="251">
        <v>8</v>
      </c>
      <c r="G337" s="253" t="s">
        <v>197</v>
      </c>
      <c r="H337" s="251" t="s">
        <v>119</v>
      </c>
    </row>
    <row r="338" spans="1:9" x14ac:dyDescent="0.25">
      <c r="A338" s="251">
        <v>768</v>
      </c>
      <c r="B338" s="252">
        <v>512</v>
      </c>
      <c r="C338" s="252">
        <v>14</v>
      </c>
      <c r="D338" s="252">
        <v>1</v>
      </c>
      <c r="E338" s="252">
        <v>4</v>
      </c>
      <c r="F338" s="251">
        <v>8</v>
      </c>
      <c r="G338" s="253" t="s">
        <v>211</v>
      </c>
      <c r="I338" s="254" t="s">
        <v>695</v>
      </c>
    </row>
    <row r="339" spans="1:9" x14ac:dyDescent="0.25">
      <c r="A339" s="251">
        <v>769</v>
      </c>
      <c r="B339" s="252">
        <v>512</v>
      </c>
      <c r="C339" s="252">
        <v>11</v>
      </c>
      <c r="D339" s="252">
        <v>4</v>
      </c>
      <c r="E339" s="252">
        <v>3</v>
      </c>
      <c r="F339" s="251">
        <v>8</v>
      </c>
      <c r="G339" s="253" t="s">
        <v>211</v>
      </c>
      <c r="I339" s="254" t="s">
        <v>696</v>
      </c>
    </row>
    <row r="340" spans="1:9" x14ac:dyDescent="0.25">
      <c r="A340" s="251">
        <v>770</v>
      </c>
      <c r="B340" s="252">
        <v>509</v>
      </c>
      <c r="C340" s="252">
        <v>74</v>
      </c>
      <c r="D340" s="252">
        <v>4</v>
      </c>
      <c r="E340" s="252">
        <v>1</v>
      </c>
      <c r="F340" s="251">
        <v>9</v>
      </c>
      <c r="G340" s="253" t="s">
        <v>654</v>
      </c>
    </row>
    <row r="341" spans="1:9" x14ac:dyDescent="0.25">
      <c r="A341" s="251">
        <v>771</v>
      </c>
      <c r="B341" s="252">
        <v>512</v>
      </c>
      <c r="C341" s="252">
        <v>6</v>
      </c>
      <c r="D341" s="252">
        <v>4</v>
      </c>
      <c r="E341" s="252">
        <v>5</v>
      </c>
      <c r="F341" s="251">
        <v>9</v>
      </c>
      <c r="G341" s="253" t="s">
        <v>211</v>
      </c>
      <c r="H341" s="251" t="s">
        <v>119</v>
      </c>
      <c r="I341" s="254" t="s">
        <v>697</v>
      </c>
    </row>
    <row r="342" spans="1:9" x14ac:dyDescent="0.25">
      <c r="A342" s="251">
        <v>772</v>
      </c>
      <c r="B342" s="252">
        <v>509</v>
      </c>
      <c r="C342" s="252">
        <v>60</v>
      </c>
      <c r="D342" s="252">
        <v>4</v>
      </c>
      <c r="E342" s="252">
        <v>5</v>
      </c>
      <c r="F342" s="251">
        <v>9</v>
      </c>
      <c r="G342" s="253" t="s">
        <v>197</v>
      </c>
      <c r="H342" s="251" t="s">
        <v>119</v>
      </c>
      <c r="I342" s="254" t="s">
        <v>698</v>
      </c>
    </row>
    <row r="343" spans="1:9" x14ac:dyDescent="0.25">
      <c r="A343" s="251">
        <v>773</v>
      </c>
      <c r="B343" s="252">
        <v>509</v>
      </c>
      <c r="C343" s="252">
        <v>55</v>
      </c>
      <c r="D343" s="252">
        <v>4</v>
      </c>
      <c r="E343" s="252">
        <v>1</v>
      </c>
      <c r="F343" s="251">
        <v>14</v>
      </c>
      <c r="G343" s="253" t="s">
        <v>654</v>
      </c>
    </row>
    <row r="344" spans="1:9" x14ac:dyDescent="0.25">
      <c r="A344" s="251">
        <v>774</v>
      </c>
      <c r="B344" s="252">
        <v>512</v>
      </c>
      <c r="C344" s="252">
        <v>9</v>
      </c>
      <c r="D344" s="252">
        <v>4</v>
      </c>
      <c r="E344" s="252">
        <v>10</v>
      </c>
      <c r="F344" s="251">
        <v>9</v>
      </c>
      <c r="G344" s="253" t="s">
        <v>211</v>
      </c>
      <c r="H344" s="251" t="s">
        <v>119</v>
      </c>
      <c r="I344" s="254" t="s">
        <v>699</v>
      </c>
    </row>
    <row r="345" spans="1:9" x14ac:dyDescent="0.25">
      <c r="A345" s="251">
        <v>775</v>
      </c>
      <c r="B345" s="252">
        <v>512</v>
      </c>
      <c r="C345" s="252">
        <v>18</v>
      </c>
      <c r="D345" s="252">
        <v>1</v>
      </c>
      <c r="E345" s="252">
        <v>4</v>
      </c>
      <c r="F345" s="251">
        <v>9</v>
      </c>
      <c r="G345" s="253" t="s">
        <v>211</v>
      </c>
      <c r="H345" s="251" t="s">
        <v>119</v>
      </c>
      <c r="I345" s="254" t="s">
        <v>700</v>
      </c>
    </row>
    <row r="346" spans="1:9" x14ac:dyDescent="0.25">
      <c r="A346" s="251">
        <v>776</v>
      </c>
      <c r="B346" s="252">
        <v>512</v>
      </c>
      <c r="C346" s="252">
        <v>6</v>
      </c>
      <c r="D346" s="252">
        <v>4</v>
      </c>
      <c r="E346" s="252">
        <v>10</v>
      </c>
      <c r="F346" s="251">
        <v>9</v>
      </c>
      <c r="G346" s="253" t="s">
        <v>197</v>
      </c>
      <c r="H346" s="251" t="s">
        <v>119</v>
      </c>
      <c r="I346" s="254" t="s">
        <v>701</v>
      </c>
    </row>
    <row r="347" spans="1:9" x14ac:dyDescent="0.25">
      <c r="A347" s="251">
        <v>777</v>
      </c>
      <c r="B347" s="252">
        <v>506</v>
      </c>
      <c r="C347" s="252">
        <v>25</v>
      </c>
      <c r="D347" s="252">
        <v>4</v>
      </c>
      <c r="E347" s="252">
        <v>6</v>
      </c>
      <c r="F347" s="251">
        <v>9</v>
      </c>
      <c r="G347" s="253" t="s">
        <v>211</v>
      </c>
    </row>
    <row r="348" spans="1:9" x14ac:dyDescent="0.25">
      <c r="A348" s="251">
        <v>778</v>
      </c>
      <c r="B348" s="252">
        <v>509</v>
      </c>
      <c r="C348" s="252">
        <v>58</v>
      </c>
      <c r="D348" s="252">
        <v>4</v>
      </c>
      <c r="E348" s="252">
        <v>1</v>
      </c>
      <c r="F348" s="251">
        <v>9</v>
      </c>
      <c r="G348" s="253" t="s">
        <v>654</v>
      </c>
    </row>
    <row r="349" spans="1:9" x14ac:dyDescent="0.25">
      <c r="A349" s="251">
        <v>780</v>
      </c>
      <c r="B349" s="252">
        <v>512</v>
      </c>
      <c r="C349" s="252">
        <v>12</v>
      </c>
      <c r="D349" s="252">
        <v>7</v>
      </c>
      <c r="E349" s="252">
        <v>2</v>
      </c>
      <c r="F349" s="251">
        <v>9</v>
      </c>
      <c r="G349" s="253" t="s">
        <v>211</v>
      </c>
      <c r="I349" s="254" t="s">
        <v>702</v>
      </c>
    </row>
    <row r="350" spans="1:9" x14ac:dyDescent="0.25">
      <c r="A350" s="251">
        <v>781</v>
      </c>
      <c r="B350" s="252">
        <v>509</v>
      </c>
      <c r="C350" s="252">
        <v>77</v>
      </c>
      <c r="D350" s="252">
        <v>6</v>
      </c>
      <c r="E350" s="252">
        <v>1</v>
      </c>
      <c r="F350" s="251">
        <v>7</v>
      </c>
      <c r="G350" s="253" t="s">
        <v>197</v>
      </c>
      <c r="H350" s="251" t="s">
        <v>119</v>
      </c>
    </row>
    <row r="351" spans="1:9" x14ac:dyDescent="0.25">
      <c r="A351" s="251">
        <v>782</v>
      </c>
      <c r="B351" s="252">
        <v>508</v>
      </c>
      <c r="C351" s="252">
        <v>23</v>
      </c>
      <c r="D351" s="252">
        <v>4</v>
      </c>
      <c r="E351" s="252">
        <v>2</v>
      </c>
      <c r="F351" s="251">
        <v>7</v>
      </c>
      <c r="G351" s="253" t="s">
        <v>654</v>
      </c>
      <c r="H351" s="251" t="s">
        <v>119</v>
      </c>
      <c r="I351" s="254" t="s">
        <v>703</v>
      </c>
    </row>
    <row r="352" spans="1:9" x14ac:dyDescent="0.25">
      <c r="A352" s="251">
        <v>784</v>
      </c>
      <c r="B352" s="252">
        <v>512</v>
      </c>
      <c r="C352" s="252">
        <v>7</v>
      </c>
      <c r="D352" s="252">
        <v>4</v>
      </c>
      <c r="E352" s="252">
        <v>2</v>
      </c>
      <c r="F352" s="251">
        <v>14</v>
      </c>
      <c r="G352" s="253" t="s">
        <v>211</v>
      </c>
    </row>
    <row r="353" spans="1:7" x14ac:dyDescent="0.25">
      <c r="A353" s="251">
        <v>785</v>
      </c>
      <c r="B353" s="252">
        <v>512</v>
      </c>
      <c r="C353" s="252">
        <v>5</v>
      </c>
      <c r="D353" s="252">
        <v>1</v>
      </c>
      <c r="E353" s="252">
        <v>1</v>
      </c>
      <c r="F353" s="251">
        <v>14</v>
      </c>
      <c r="G353" s="253" t="s">
        <v>211</v>
      </c>
    </row>
    <row r="354" spans="1:7" x14ac:dyDescent="0.25">
      <c r="A354" s="251">
        <v>786</v>
      </c>
      <c r="B354" s="252">
        <v>512</v>
      </c>
      <c r="C354" s="252">
        <v>7</v>
      </c>
      <c r="D354" s="252">
        <v>4</v>
      </c>
      <c r="E354" s="252">
        <v>6</v>
      </c>
      <c r="F354" s="251">
        <v>14</v>
      </c>
      <c r="G354" s="253" t="s">
        <v>211</v>
      </c>
    </row>
    <row r="355" spans="1:7" x14ac:dyDescent="0.25">
      <c r="A355" s="251">
        <v>787</v>
      </c>
      <c r="B355" s="252">
        <v>512</v>
      </c>
      <c r="C355" s="252">
        <v>5</v>
      </c>
      <c r="D355" s="252">
        <v>1</v>
      </c>
      <c r="E355" s="252">
        <v>9</v>
      </c>
      <c r="F355" s="251">
        <v>14</v>
      </c>
      <c r="G355" s="253" t="s">
        <v>197</v>
      </c>
    </row>
    <row r="356" spans="1:7" x14ac:dyDescent="0.25">
      <c r="A356" s="251">
        <v>788</v>
      </c>
      <c r="B356" s="252">
        <v>517</v>
      </c>
      <c r="C356" s="252">
        <v>16</v>
      </c>
      <c r="D356" s="252">
        <v>6</v>
      </c>
      <c r="E356" s="252">
        <v>1</v>
      </c>
      <c r="F356" s="251">
        <v>14</v>
      </c>
      <c r="G356" s="253" t="s">
        <v>211</v>
      </c>
    </row>
    <row r="357" spans="1:7" x14ac:dyDescent="0.25">
      <c r="A357" s="251">
        <v>789</v>
      </c>
      <c r="B357" s="252">
        <v>517</v>
      </c>
      <c r="C357" s="252">
        <v>9</v>
      </c>
      <c r="D357" s="252">
        <v>4</v>
      </c>
      <c r="E357" s="252">
        <v>1</v>
      </c>
      <c r="F357" s="251">
        <v>14</v>
      </c>
      <c r="G357" s="253" t="s">
        <v>211</v>
      </c>
    </row>
    <row r="358" spans="1:7" x14ac:dyDescent="0.25">
      <c r="A358" s="251">
        <v>790</v>
      </c>
      <c r="B358" s="252">
        <v>500</v>
      </c>
      <c r="C358" s="252">
        <v>5</v>
      </c>
      <c r="D358" s="252">
        <v>0</v>
      </c>
      <c r="E358" s="252">
        <v>1</v>
      </c>
      <c r="F358" s="251">
        <v>14</v>
      </c>
      <c r="G358" s="253" t="s">
        <v>200</v>
      </c>
    </row>
    <row r="359" spans="1:7" x14ac:dyDescent="0.25">
      <c r="A359" s="251">
        <v>791</v>
      </c>
      <c r="B359" s="252">
        <v>509</v>
      </c>
      <c r="C359" s="252">
        <v>66</v>
      </c>
      <c r="D359" s="252">
        <v>4</v>
      </c>
      <c r="E359" s="252">
        <v>1</v>
      </c>
      <c r="F359" s="251">
        <v>14</v>
      </c>
      <c r="G359" s="253" t="s">
        <v>654</v>
      </c>
    </row>
    <row r="360" spans="1:7" x14ac:dyDescent="0.25">
      <c r="A360" s="251">
        <v>792</v>
      </c>
      <c r="B360" s="252">
        <v>512</v>
      </c>
      <c r="C360" s="252">
        <v>8</v>
      </c>
      <c r="D360" s="252">
        <v>4</v>
      </c>
      <c r="E360" s="252">
        <v>3</v>
      </c>
      <c r="F360" s="251">
        <v>14</v>
      </c>
      <c r="G360" s="253" t="s">
        <v>211</v>
      </c>
    </row>
    <row r="361" spans="1:7" x14ac:dyDescent="0.25">
      <c r="A361" s="251">
        <v>793</v>
      </c>
      <c r="B361" s="252">
        <v>516</v>
      </c>
      <c r="C361" s="252">
        <v>2</v>
      </c>
      <c r="D361" s="252">
        <v>4</v>
      </c>
      <c r="E361" s="252">
        <v>4</v>
      </c>
      <c r="F361" s="251">
        <v>14</v>
      </c>
      <c r="G361" s="253" t="s">
        <v>654</v>
      </c>
    </row>
    <row r="362" spans="1:7" x14ac:dyDescent="0.25">
      <c r="A362" s="251">
        <v>794</v>
      </c>
      <c r="B362" s="252">
        <v>501</v>
      </c>
      <c r="C362" s="252">
        <v>3</v>
      </c>
      <c r="D362" s="252">
        <v>2</v>
      </c>
      <c r="E362" s="252">
        <v>1</v>
      </c>
      <c r="F362" s="251">
        <v>14</v>
      </c>
      <c r="G362" s="253" t="s">
        <v>211</v>
      </c>
    </row>
    <row r="363" spans="1:7" x14ac:dyDescent="0.25">
      <c r="A363" s="251">
        <v>795</v>
      </c>
      <c r="B363" s="252">
        <v>500</v>
      </c>
      <c r="C363" s="252">
        <v>0</v>
      </c>
      <c r="D363" s="252">
        <v>0</v>
      </c>
      <c r="E363" s="252">
        <v>0</v>
      </c>
      <c r="F363" s="251">
        <v>14</v>
      </c>
      <c r="G363" s="253" t="s">
        <v>200</v>
      </c>
    </row>
    <row r="364" spans="1:7" x14ac:dyDescent="0.25">
      <c r="A364" s="251">
        <v>796</v>
      </c>
      <c r="B364" s="252">
        <v>509</v>
      </c>
      <c r="C364" s="252">
        <v>65</v>
      </c>
      <c r="D364" s="252">
        <v>5</v>
      </c>
      <c r="E364" s="252">
        <v>1</v>
      </c>
      <c r="F364" s="251">
        <v>14</v>
      </c>
      <c r="G364" s="253" t="s">
        <v>211</v>
      </c>
    </row>
    <row r="365" spans="1:7" x14ac:dyDescent="0.25">
      <c r="A365" s="251">
        <v>797</v>
      </c>
      <c r="B365" s="252">
        <v>517</v>
      </c>
      <c r="C365" s="252">
        <v>2</v>
      </c>
      <c r="D365" s="252">
        <v>0</v>
      </c>
      <c r="E365" s="252">
        <v>1</v>
      </c>
      <c r="F365" s="251">
        <v>14</v>
      </c>
      <c r="G365" s="253" t="s">
        <v>654</v>
      </c>
    </row>
    <row r="366" spans="1:7" x14ac:dyDescent="0.25">
      <c r="A366" s="251">
        <v>798</v>
      </c>
      <c r="B366" s="252">
        <v>509</v>
      </c>
      <c r="C366" s="252">
        <v>54</v>
      </c>
      <c r="D366" s="252">
        <v>4</v>
      </c>
      <c r="E366" s="252">
        <v>3</v>
      </c>
      <c r="F366" s="251">
        <v>14</v>
      </c>
      <c r="G366" s="253" t="s">
        <v>197</v>
      </c>
    </row>
    <row r="367" spans="1:7" x14ac:dyDescent="0.25">
      <c r="A367" s="251">
        <v>799</v>
      </c>
      <c r="B367" s="252">
        <v>512</v>
      </c>
      <c r="C367" s="252">
        <v>13</v>
      </c>
      <c r="D367" s="252">
        <v>1</v>
      </c>
      <c r="E367" s="252">
        <v>1</v>
      </c>
      <c r="F367" s="251">
        <v>14</v>
      </c>
      <c r="G367" s="253" t="s">
        <v>211</v>
      </c>
    </row>
    <row r="368" spans="1:7" x14ac:dyDescent="0.25">
      <c r="A368" s="251">
        <v>800</v>
      </c>
      <c r="B368" s="252">
        <v>517</v>
      </c>
      <c r="C368" s="252">
        <v>2</v>
      </c>
      <c r="D368" s="252">
        <v>0</v>
      </c>
      <c r="E368" s="252">
        <v>1</v>
      </c>
      <c r="F368" s="251">
        <v>14</v>
      </c>
      <c r="G368" s="253" t="s">
        <v>654</v>
      </c>
    </row>
    <row r="369" spans="1:7" x14ac:dyDescent="0.25">
      <c r="A369" s="251">
        <v>801</v>
      </c>
      <c r="B369" s="252">
        <v>517</v>
      </c>
      <c r="C369" s="252">
        <v>4</v>
      </c>
      <c r="D369" s="252">
        <v>4</v>
      </c>
      <c r="E369" s="252">
        <v>1</v>
      </c>
      <c r="F369" s="251">
        <v>14</v>
      </c>
      <c r="G369" s="253" t="s">
        <v>211</v>
      </c>
    </row>
    <row r="370" spans="1:7" x14ac:dyDescent="0.25">
      <c r="A370" s="251">
        <v>802</v>
      </c>
      <c r="B370" s="252">
        <v>516</v>
      </c>
      <c r="C370" s="252">
        <v>1</v>
      </c>
      <c r="D370" s="252">
        <v>0</v>
      </c>
      <c r="E370" s="252">
        <v>1</v>
      </c>
      <c r="F370" s="251">
        <v>14</v>
      </c>
      <c r="G370" s="253" t="s">
        <v>654</v>
      </c>
    </row>
    <row r="371" spans="1:7" x14ac:dyDescent="0.25">
      <c r="A371" s="251">
        <v>803</v>
      </c>
      <c r="B371" s="252">
        <v>509</v>
      </c>
      <c r="C371" s="252">
        <v>61</v>
      </c>
      <c r="D371" s="252">
        <v>1</v>
      </c>
      <c r="E371" s="252">
        <v>2</v>
      </c>
      <c r="F371" s="251">
        <v>14</v>
      </c>
      <c r="G371" s="253" t="s">
        <v>211</v>
      </c>
    </row>
    <row r="372" spans="1:7" x14ac:dyDescent="0.25">
      <c r="A372" s="251">
        <v>804</v>
      </c>
      <c r="B372" s="252">
        <v>512</v>
      </c>
      <c r="C372" s="252">
        <v>13</v>
      </c>
      <c r="D372" s="252">
        <v>1</v>
      </c>
      <c r="E372" s="252">
        <v>1</v>
      </c>
      <c r="F372" s="251">
        <v>14</v>
      </c>
      <c r="G372" s="253" t="s">
        <v>211</v>
      </c>
    </row>
    <row r="373" spans="1:7" x14ac:dyDescent="0.25">
      <c r="A373" s="251">
        <v>805</v>
      </c>
      <c r="B373" s="252">
        <v>512</v>
      </c>
      <c r="C373" s="252">
        <v>14</v>
      </c>
      <c r="D373" s="252">
        <v>1</v>
      </c>
      <c r="E373" s="252">
        <v>1</v>
      </c>
      <c r="F373" s="251">
        <v>14</v>
      </c>
      <c r="G373" s="253" t="s">
        <v>211</v>
      </c>
    </row>
    <row r="374" spans="1:7" x14ac:dyDescent="0.25">
      <c r="A374" s="251">
        <v>806</v>
      </c>
      <c r="B374" s="252">
        <v>512</v>
      </c>
      <c r="C374" s="252">
        <v>16</v>
      </c>
      <c r="D374" s="252">
        <v>4</v>
      </c>
      <c r="E374" s="252">
        <v>7</v>
      </c>
      <c r="F374" s="251">
        <v>14</v>
      </c>
      <c r="G374" s="253" t="s">
        <v>211</v>
      </c>
    </row>
    <row r="375" spans="1:7" x14ac:dyDescent="0.25">
      <c r="A375" s="251">
        <v>807</v>
      </c>
      <c r="B375" s="252">
        <v>509</v>
      </c>
      <c r="C375" s="252">
        <v>43</v>
      </c>
      <c r="D375" s="252">
        <v>4</v>
      </c>
      <c r="E375" s="252">
        <v>3</v>
      </c>
      <c r="F375" s="251">
        <v>14</v>
      </c>
      <c r="G375" s="253" t="s">
        <v>211</v>
      </c>
    </row>
    <row r="376" spans="1:7" x14ac:dyDescent="0.25">
      <c r="A376" s="251">
        <v>808</v>
      </c>
      <c r="B376" s="252">
        <v>509</v>
      </c>
      <c r="C376" s="252">
        <v>78</v>
      </c>
      <c r="D376" s="252">
        <v>6</v>
      </c>
      <c r="E376" s="252">
        <v>8</v>
      </c>
      <c r="F376" s="251">
        <v>14</v>
      </c>
      <c r="G376" s="253" t="s">
        <v>197</v>
      </c>
    </row>
    <row r="377" spans="1:7" x14ac:dyDescent="0.25">
      <c r="A377" s="251">
        <v>809</v>
      </c>
      <c r="B377" s="252">
        <v>512</v>
      </c>
      <c r="C377" s="252">
        <v>7</v>
      </c>
      <c r="D377" s="252">
        <v>4</v>
      </c>
      <c r="E377" s="252">
        <v>7</v>
      </c>
      <c r="F377" s="251">
        <v>10</v>
      </c>
      <c r="G377" s="253" t="s">
        <v>197</v>
      </c>
    </row>
    <row r="378" spans="1:7" x14ac:dyDescent="0.25">
      <c r="A378" s="251">
        <v>810</v>
      </c>
      <c r="B378" s="252">
        <v>509</v>
      </c>
      <c r="C378" s="252">
        <v>55</v>
      </c>
      <c r="D378" s="252">
        <v>4</v>
      </c>
      <c r="E378" s="252">
        <v>4</v>
      </c>
      <c r="F378" s="251">
        <v>10</v>
      </c>
      <c r="G378" s="253" t="s">
        <v>197</v>
      </c>
    </row>
    <row r="379" spans="1:7" x14ac:dyDescent="0.25">
      <c r="A379" s="251">
        <v>811</v>
      </c>
      <c r="B379" s="252">
        <v>512</v>
      </c>
      <c r="C379" s="252">
        <v>22</v>
      </c>
      <c r="D379" s="252">
        <v>1</v>
      </c>
      <c r="E379" s="252">
        <v>3</v>
      </c>
      <c r="F379" s="251">
        <v>10</v>
      </c>
      <c r="G379" s="253" t="s">
        <v>211</v>
      </c>
    </row>
    <row r="380" spans="1:7" x14ac:dyDescent="0.25">
      <c r="A380" s="251">
        <v>812</v>
      </c>
      <c r="B380" s="252">
        <v>506</v>
      </c>
      <c r="C380" s="252">
        <v>68</v>
      </c>
      <c r="D380" s="252">
        <v>4</v>
      </c>
      <c r="E380" s="252">
        <v>5</v>
      </c>
      <c r="F380" s="251">
        <v>10</v>
      </c>
      <c r="G380" s="253" t="s">
        <v>211</v>
      </c>
    </row>
    <row r="381" spans="1:7" x14ac:dyDescent="0.25">
      <c r="A381" s="251">
        <v>813</v>
      </c>
      <c r="B381" s="252">
        <v>512</v>
      </c>
      <c r="C381" s="252">
        <v>7</v>
      </c>
      <c r="D381" s="252">
        <v>4</v>
      </c>
      <c r="E381" s="252">
        <v>6</v>
      </c>
      <c r="F381" s="251">
        <v>10</v>
      </c>
      <c r="G381" s="253" t="s">
        <v>211</v>
      </c>
    </row>
    <row r="382" spans="1:7" x14ac:dyDescent="0.25">
      <c r="A382" s="251">
        <v>814</v>
      </c>
      <c r="B382" s="252">
        <v>512</v>
      </c>
      <c r="C382" s="252">
        <v>9</v>
      </c>
      <c r="D382" s="252">
        <v>4</v>
      </c>
      <c r="E382" s="252">
        <v>3</v>
      </c>
      <c r="F382" s="251">
        <v>10</v>
      </c>
      <c r="G382" s="253" t="s">
        <v>211</v>
      </c>
    </row>
    <row r="383" spans="1:7" x14ac:dyDescent="0.25">
      <c r="A383" s="251">
        <v>815</v>
      </c>
      <c r="B383" s="252">
        <v>512</v>
      </c>
      <c r="C383" s="252">
        <v>15</v>
      </c>
      <c r="D383" s="252">
        <v>1</v>
      </c>
      <c r="E383" s="252">
        <v>1</v>
      </c>
      <c r="F383" s="251">
        <v>10</v>
      </c>
      <c r="G383" s="253" t="s">
        <v>211</v>
      </c>
    </row>
    <row r="384" spans="1:7" x14ac:dyDescent="0.25">
      <c r="A384" s="251">
        <v>816</v>
      </c>
      <c r="B384" s="252">
        <v>509</v>
      </c>
      <c r="C384" s="252">
        <v>55</v>
      </c>
      <c r="D384" s="252">
        <v>4</v>
      </c>
      <c r="E384" s="252">
        <v>3</v>
      </c>
      <c r="F384" s="251">
        <v>10</v>
      </c>
      <c r="G384" s="253" t="s">
        <v>197</v>
      </c>
    </row>
    <row r="385" spans="1:9" x14ac:dyDescent="0.25">
      <c r="A385" s="251">
        <v>817</v>
      </c>
      <c r="B385" s="252">
        <v>509</v>
      </c>
      <c r="C385" s="252">
        <v>42</v>
      </c>
      <c r="D385" s="252">
        <v>1</v>
      </c>
      <c r="E385" s="252">
        <v>1</v>
      </c>
      <c r="F385" s="251">
        <v>10</v>
      </c>
      <c r="G385" s="253" t="s">
        <v>654</v>
      </c>
    </row>
    <row r="386" spans="1:9" x14ac:dyDescent="0.25">
      <c r="A386" s="251">
        <v>818</v>
      </c>
      <c r="B386" s="252">
        <v>512</v>
      </c>
      <c r="C386" s="252">
        <v>16</v>
      </c>
      <c r="D386" s="252">
        <v>4</v>
      </c>
      <c r="E386" s="252">
        <v>2</v>
      </c>
      <c r="F386" s="251">
        <v>10</v>
      </c>
      <c r="G386" s="253" t="s">
        <v>211</v>
      </c>
    </row>
    <row r="387" spans="1:9" x14ac:dyDescent="0.25">
      <c r="A387" s="251">
        <v>819</v>
      </c>
      <c r="B387" s="252">
        <v>509</v>
      </c>
      <c r="C387" s="252">
        <v>57</v>
      </c>
      <c r="D387" s="252">
        <v>4</v>
      </c>
      <c r="E387" s="252">
        <v>1</v>
      </c>
      <c r="F387" s="251">
        <v>10</v>
      </c>
      <c r="G387" s="253" t="s">
        <v>654</v>
      </c>
    </row>
    <row r="388" spans="1:9" x14ac:dyDescent="0.25">
      <c r="A388" s="251">
        <v>820</v>
      </c>
      <c r="B388" s="252">
        <v>506</v>
      </c>
      <c r="C388" s="252">
        <v>60</v>
      </c>
      <c r="D388" s="252">
        <v>4</v>
      </c>
      <c r="E388" s="252">
        <v>6</v>
      </c>
      <c r="F388" s="251">
        <v>10</v>
      </c>
      <c r="G388" s="253" t="s">
        <v>211</v>
      </c>
    </row>
    <row r="389" spans="1:9" x14ac:dyDescent="0.25">
      <c r="A389" s="251">
        <v>822</v>
      </c>
      <c r="B389" s="252">
        <v>516</v>
      </c>
      <c r="C389" s="252">
        <v>3</v>
      </c>
      <c r="D389" s="252">
        <v>4</v>
      </c>
      <c r="E389" s="252">
        <v>5</v>
      </c>
      <c r="F389" s="251">
        <v>10</v>
      </c>
      <c r="G389" s="253" t="s">
        <v>704</v>
      </c>
    </row>
    <row r="390" spans="1:9" x14ac:dyDescent="0.25">
      <c r="A390" s="251">
        <v>823</v>
      </c>
      <c r="B390" s="252">
        <v>512</v>
      </c>
      <c r="C390" s="252">
        <v>7</v>
      </c>
      <c r="D390" s="252">
        <v>4</v>
      </c>
      <c r="E390" s="252">
        <v>6</v>
      </c>
      <c r="F390" s="251">
        <v>10</v>
      </c>
      <c r="G390" s="253" t="s">
        <v>211</v>
      </c>
    </row>
    <row r="391" spans="1:9" x14ac:dyDescent="0.25">
      <c r="A391" s="251">
        <v>824</v>
      </c>
      <c r="B391" s="252">
        <v>509</v>
      </c>
      <c r="C391" s="252">
        <v>54</v>
      </c>
      <c r="D391" s="252">
        <v>4</v>
      </c>
      <c r="E391" s="252">
        <v>3</v>
      </c>
      <c r="F391" s="251">
        <v>10</v>
      </c>
      <c r="G391" s="253" t="s">
        <v>197</v>
      </c>
    </row>
    <row r="392" spans="1:9" x14ac:dyDescent="0.25">
      <c r="A392" s="251">
        <v>825</v>
      </c>
      <c r="B392" s="252">
        <v>509</v>
      </c>
      <c r="C392" s="252">
        <v>70</v>
      </c>
      <c r="D392" s="252">
        <v>2</v>
      </c>
      <c r="E392" s="252">
        <v>1</v>
      </c>
      <c r="F392" s="251">
        <v>10</v>
      </c>
      <c r="G392" s="253" t="s">
        <v>664</v>
      </c>
    </row>
    <row r="393" spans="1:9" x14ac:dyDescent="0.25">
      <c r="A393" s="251">
        <v>826</v>
      </c>
      <c r="B393" s="252">
        <v>509</v>
      </c>
      <c r="C393" s="252">
        <v>58</v>
      </c>
      <c r="D393" s="252">
        <v>4</v>
      </c>
      <c r="E393" s="252">
        <v>5</v>
      </c>
      <c r="F393" s="251">
        <v>10</v>
      </c>
      <c r="G393" s="253" t="s">
        <v>211</v>
      </c>
    </row>
    <row r="394" spans="1:9" x14ac:dyDescent="0.25">
      <c r="A394" s="251">
        <v>827</v>
      </c>
      <c r="B394" s="252">
        <v>509</v>
      </c>
      <c r="C394" s="252">
        <v>61</v>
      </c>
      <c r="D394" s="252">
        <v>1</v>
      </c>
      <c r="E394" s="252">
        <v>3</v>
      </c>
      <c r="F394" s="251">
        <v>10</v>
      </c>
      <c r="G394" s="253" t="s">
        <v>211</v>
      </c>
    </row>
    <row r="395" spans="1:9" x14ac:dyDescent="0.25">
      <c r="A395" s="251">
        <v>828</v>
      </c>
      <c r="B395" s="252">
        <v>509</v>
      </c>
      <c r="C395" s="252">
        <v>67</v>
      </c>
      <c r="D395" s="252">
        <v>4</v>
      </c>
      <c r="E395" s="252">
        <v>1</v>
      </c>
      <c r="F395" s="251">
        <v>10</v>
      </c>
      <c r="G395" s="253" t="s">
        <v>654</v>
      </c>
    </row>
    <row r="396" spans="1:9" x14ac:dyDescent="0.25">
      <c r="A396" s="251">
        <v>829</v>
      </c>
      <c r="B396" s="252">
        <v>509</v>
      </c>
      <c r="C396" s="252">
        <v>60</v>
      </c>
      <c r="D396" s="252">
        <v>4</v>
      </c>
      <c r="E396" s="252">
        <v>1</v>
      </c>
      <c r="F396" s="251">
        <v>10</v>
      </c>
      <c r="G396" s="253" t="s">
        <v>654</v>
      </c>
    </row>
    <row r="397" spans="1:9" x14ac:dyDescent="0.25">
      <c r="A397" s="251">
        <v>830</v>
      </c>
      <c r="B397" s="252">
        <v>509</v>
      </c>
      <c r="C397" s="252">
        <v>60</v>
      </c>
      <c r="D397" s="252">
        <v>4</v>
      </c>
      <c r="E397" s="252">
        <v>1</v>
      </c>
      <c r="F397" s="251">
        <v>10</v>
      </c>
      <c r="G397" s="253" t="s">
        <v>654</v>
      </c>
    </row>
    <row r="398" spans="1:9" x14ac:dyDescent="0.25">
      <c r="A398" s="251">
        <v>831</v>
      </c>
      <c r="B398" s="252">
        <v>512</v>
      </c>
      <c r="C398" s="252">
        <v>17</v>
      </c>
      <c r="D398" s="252">
        <v>1</v>
      </c>
      <c r="E398" s="252">
        <v>1</v>
      </c>
      <c r="F398" s="251">
        <v>10</v>
      </c>
      <c r="G398" s="253" t="s">
        <v>211</v>
      </c>
    </row>
    <row r="399" spans="1:9" x14ac:dyDescent="0.25">
      <c r="A399" s="251">
        <v>832</v>
      </c>
      <c r="B399" s="252">
        <v>509</v>
      </c>
      <c r="C399" s="252">
        <v>70</v>
      </c>
      <c r="D399" s="252">
        <v>2</v>
      </c>
      <c r="E399" s="252">
        <v>1</v>
      </c>
      <c r="F399" s="251">
        <v>10</v>
      </c>
      <c r="G399" s="253" t="s">
        <v>664</v>
      </c>
    </row>
    <row r="400" spans="1:9" x14ac:dyDescent="0.25">
      <c r="A400" s="251">
        <v>833</v>
      </c>
      <c r="B400" s="252">
        <v>512</v>
      </c>
      <c r="C400" s="252">
        <v>9</v>
      </c>
      <c r="D400" s="252">
        <v>4</v>
      </c>
      <c r="E400" s="252">
        <v>4</v>
      </c>
      <c r="F400" s="251">
        <v>10</v>
      </c>
      <c r="G400" s="253" t="s">
        <v>211</v>
      </c>
      <c r="H400" s="251" t="s">
        <v>119</v>
      </c>
      <c r="I400" s="254" t="s">
        <v>705</v>
      </c>
    </row>
    <row r="401" spans="1:9" x14ac:dyDescent="0.25">
      <c r="A401" s="251">
        <v>834</v>
      </c>
      <c r="B401" s="252">
        <v>509</v>
      </c>
      <c r="C401" s="252">
        <v>64</v>
      </c>
      <c r="D401" s="252">
        <v>4</v>
      </c>
      <c r="E401" s="252">
        <v>2</v>
      </c>
      <c r="F401" s="251">
        <v>10</v>
      </c>
      <c r="G401" s="253" t="s">
        <v>664</v>
      </c>
    </row>
    <row r="402" spans="1:9" x14ac:dyDescent="0.25">
      <c r="A402" s="251">
        <v>835</v>
      </c>
      <c r="B402" s="252">
        <v>512</v>
      </c>
      <c r="C402" s="252">
        <v>12</v>
      </c>
      <c r="D402" s="252">
        <v>7</v>
      </c>
      <c r="E402" s="252">
        <v>2</v>
      </c>
      <c r="F402" s="251">
        <v>10</v>
      </c>
      <c r="G402" s="253" t="s">
        <v>211</v>
      </c>
    </row>
    <row r="403" spans="1:9" x14ac:dyDescent="0.25">
      <c r="A403" s="251">
        <v>837</v>
      </c>
      <c r="B403" s="252">
        <v>512</v>
      </c>
      <c r="C403" s="252">
        <v>16</v>
      </c>
      <c r="D403" s="252">
        <v>4</v>
      </c>
      <c r="E403" s="252">
        <v>6</v>
      </c>
      <c r="F403" s="251">
        <v>10</v>
      </c>
      <c r="G403" s="253" t="s">
        <v>211</v>
      </c>
    </row>
    <row r="404" spans="1:9" x14ac:dyDescent="0.25">
      <c r="A404" s="251">
        <v>838</v>
      </c>
      <c r="B404" s="252">
        <v>512</v>
      </c>
      <c r="C404" s="252">
        <v>5</v>
      </c>
      <c r="D404" s="252">
        <v>1</v>
      </c>
      <c r="E404" s="252">
        <v>4</v>
      </c>
      <c r="F404" s="251">
        <v>10</v>
      </c>
      <c r="G404" s="253" t="s">
        <v>211</v>
      </c>
    </row>
    <row r="405" spans="1:9" x14ac:dyDescent="0.25">
      <c r="A405" s="251">
        <v>839</v>
      </c>
      <c r="B405" s="252">
        <v>509</v>
      </c>
      <c r="C405" s="252">
        <v>47</v>
      </c>
      <c r="D405" s="252">
        <v>4</v>
      </c>
      <c r="E405" s="252">
        <v>2</v>
      </c>
      <c r="F405" s="251">
        <v>10</v>
      </c>
      <c r="G405" s="253" t="s">
        <v>211</v>
      </c>
    </row>
    <row r="406" spans="1:9" x14ac:dyDescent="0.25">
      <c r="A406" s="251">
        <v>840</v>
      </c>
      <c r="B406" s="252">
        <v>512</v>
      </c>
      <c r="C406" s="252">
        <v>7</v>
      </c>
      <c r="D406" s="252">
        <v>4</v>
      </c>
      <c r="E406" s="252">
        <v>2</v>
      </c>
      <c r="F406" s="251">
        <v>10</v>
      </c>
      <c r="G406" s="253" t="s">
        <v>211</v>
      </c>
    </row>
    <row r="407" spans="1:9" x14ac:dyDescent="0.25">
      <c r="A407" s="251">
        <v>841</v>
      </c>
      <c r="B407" s="252">
        <v>509</v>
      </c>
      <c r="C407" s="252">
        <v>61</v>
      </c>
      <c r="D407" s="252">
        <v>1</v>
      </c>
      <c r="E407" s="252">
        <v>3</v>
      </c>
      <c r="F407" s="251">
        <v>14</v>
      </c>
      <c r="G407" s="253" t="s">
        <v>211</v>
      </c>
    </row>
    <row r="408" spans="1:9" x14ac:dyDescent="0.25">
      <c r="A408" s="251">
        <v>842</v>
      </c>
      <c r="B408" s="252">
        <v>509</v>
      </c>
      <c r="C408" s="252">
        <v>58</v>
      </c>
      <c r="D408" s="252">
        <v>4</v>
      </c>
      <c r="E408" s="252">
        <v>5</v>
      </c>
      <c r="F408" s="251">
        <v>10</v>
      </c>
      <c r="G408" s="253" t="s">
        <v>211</v>
      </c>
    </row>
    <row r="409" spans="1:9" x14ac:dyDescent="0.25">
      <c r="A409" s="251">
        <v>850</v>
      </c>
      <c r="B409" s="252">
        <v>405</v>
      </c>
      <c r="C409" s="252">
        <v>10</v>
      </c>
      <c r="D409" s="252">
        <v>6</v>
      </c>
      <c r="E409" s="252">
        <v>4</v>
      </c>
      <c r="F409" s="251">
        <v>12</v>
      </c>
      <c r="G409" s="255" t="s">
        <v>200</v>
      </c>
    </row>
    <row r="410" spans="1:9" x14ac:dyDescent="0.25">
      <c r="A410" s="251">
        <v>851</v>
      </c>
      <c r="B410" s="252">
        <v>509</v>
      </c>
      <c r="C410" s="252">
        <v>67</v>
      </c>
      <c r="D410" s="252">
        <v>4</v>
      </c>
      <c r="E410" s="252">
        <v>2</v>
      </c>
      <c r="F410" s="251">
        <v>4</v>
      </c>
      <c r="G410" s="253" t="s">
        <v>211</v>
      </c>
    </row>
    <row r="411" spans="1:9" x14ac:dyDescent="0.25">
      <c r="A411" s="251">
        <v>852</v>
      </c>
      <c r="B411" s="252">
        <v>509</v>
      </c>
      <c r="C411" s="252">
        <v>34</v>
      </c>
      <c r="D411" s="252">
        <v>4</v>
      </c>
      <c r="E411" s="252">
        <v>1</v>
      </c>
      <c r="F411" s="251">
        <v>13</v>
      </c>
      <c r="G411" s="253" t="s">
        <v>654</v>
      </c>
    </row>
    <row r="412" spans="1:9" x14ac:dyDescent="0.25">
      <c r="A412" s="251">
        <v>853</v>
      </c>
      <c r="B412" s="252">
        <v>509</v>
      </c>
      <c r="C412" s="252">
        <v>61</v>
      </c>
      <c r="D412" s="252">
        <v>1</v>
      </c>
      <c r="E412" s="252">
        <v>2</v>
      </c>
      <c r="F412" s="251">
        <v>11</v>
      </c>
      <c r="G412" s="253" t="s">
        <v>211</v>
      </c>
    </row>
    <row r="413" spans="1:9" x14ac:dyDescent="0.25">
      <c r="A413" s="251">
        <v>854</v>
      </c>
      <c r="B413" s="252">
        <v>506</v>
      </c>
      <c r="C413" s="252">
        <v>0</v>
      </c>
      <c r="D413" s="252">
        <v>0</v>
      </c>
      <c r="E413" s="252">
        <v>0</v>
      </c>
      <c r="F413" s="251">
        <v>11</v>
      </c>
      <c r="G413" s="255" t="s">
        <v>200</v>
      </c>
    </row>
    <row r="414" spans="1:9" x14ac:dyDescent="0.25">
      <c r="A414" s="251">
        <v>855</v>
      </c>
      <c r="B414" s="252">
        <v>509</v>
      </c>
      <c r="C414" s="252">
        <v>44</v>
      </c>
      <c r="D414" s="252">
        <v>4</v>
      </c>
      <c r="E414" s="252">
        <v>2</v>
      </c>
      <c r="F414" s="251">
        <v>17</v>
      </c>
      <c r="G414" s="253" t="s">
        <v>654</v>
      </c>
    </row>
    <row r="415" spans="1:9" x14ac:dyDescent="0.25">
      <c r="A415" s="251">
        <v>856</v>
      </c>
      <c r="B415" s="252">
        <v>509</v>
      </c>
      <c r="C415" s="252">
        <v>37</v>
      </c>
      <c r="D415" s="252">
        <v>1</v>
      </c>
      <c r="E415" s="252">
        <v>2</v>
      </c>
      <c r="F415" s="251">
        <v>17</v>
      </c>
      <c r="G415" s="253" t="s">
        <v>197</v>
      </c>
    </row>
    <row r="416" spans="1:9" x14ac:dyDescent="0.25">
      <c r="A416" s="251">
        <v>857</v>
      </c>
      <c r="B416" s="252">
        <v>500</v>
      </c>
      <c r="C416" s="252">
        <v>0</v>
      </c>
      <c r="D416" s="252">
        <v>0</v>
      </c>
      <c r="E416" s="252">
        <v>0</v>
      </c>
      <c r="F416" s="251">
        <v>17</v>
      </c>
      <c r="G416" s="253" t="s">
        <v>200</v>
      </c>
      <c r="I416" s="254" t="s">
        <v>706</v>
      </c>
    </row>
    <row r="417" spans="1:7" x14ac:dyDescent="0.25">
      <c r="A417" s="251">
        <v>858</v>
      </c>
      <c r="B417" s="252">
        <v>509</v>
      </c>
      <c r="C417" s="252">
        <v>78</v>
      </c>
      <c r="D417" s="252">
        <v>6</v>
      </c>
      <c r="E417" s="252">
        <v>8</v>
      </c>
      <c r="F417" s="251">
        <v>17</v>
      </c>
      <c r="G417" s="253" t="s">
        <v>197</v>
      </c>
    </row>
    <row r="418" spans="1:7" x14ac:dyDescent="0.25">
      <c r="A418" s="251">
        <v>859</v>
      </c>
      <c r="B418" s="252">
        <v>504</v>
      </c>
      <c r="C418" s="252">
        <v>11</v>
      </c>
      <c r="D418" s="252">
        <v>4</v>
      </c>
      <c r="E418" s="252">
        <v>3</v>
      </c>
      <c r="F418" s="251">
        <v>10</v>
      </c>
      <c r="G418" s="253" t="s">
        <v>211</v>
      </c>
    </row>
    <row r="419" spans="1:7" x14ac:dyDescent="0.25">
      <c r="A419" s="251">
        <v>860</v>
      </c>
      <c r="B419" s="252">
        <v>506</v>
      </c>
      <c r="C419" s="252">
        <v>68</v>
      </c>
      <c r="D419" s="252">
        <v>4</v>
      </c>
      <c r="E419" s="252">
        <v>5</v>
      </c>
      <c r="F419" s="251">
        <v>10</v>
      </c>
      <c r="G419" s="253" t="s">
        <v>211</v>
      </c>
    </row>
    <row r="420" spans="1:7" x14ac:dyDescent="0.25">
      <c r="A420" s="251">
        <v>861</v>
      </c>
      <c r="B420" s="252">
        <v>508</v>
      </c>
      <c r="C420" s="252">
        <v>31</v>
      </c>
      <c r="D420" s="252">
        <v>4</v>
      </c>
      <c r="E420" s="252">
        <v>3</v>
      </c>
      <c r="F420" s="251">
        <v>10</v>
      </c>
      <c r="G420" s="253" t="s">
        <v>211</v>
      </c>
    </row>
    <row r="421" spans="1:7" x14ac:dyDescent="0.25">
      <c r="A421" s="251">
        <v>862</v>
      </c>
      <c r="B421" s="252">
        <v>509</v>
      </c>
      <c r="C421" s="252">
        <v>28</v>
      </c>
      <c r="D421" s="252">
        <v>4</v>
      </c>
      <c r="E421" s="252">
        <v>1</v>
      </c>
      <c r="F421" s="251">
        <v>10</v>
      </c>
      <c r="G421" s="253" t="s">
        <v>654</v>
      </c>
    </row>
    <row r="422" spans="1:7" x14ac:dyDescent="0.25">
      <c r="A422" s="251">
        <v>863</v>
      </c>
      <c r="B422" s="252">
        <v>509</v>
      </c>
      <c r="C422" s="252">
        <v>31</v>
      </c>
      <c r="D422" s="252">
        <v>4</v>
      </c>
      <c r="E422" s="252">
        <v>11</v>
      </c>
      <c r="F422" s="251">
        <v>10</v>
      </c>
      <c r="G422" s="253" t="s">
        <v>211</v>
      </c>
    </row>
    <row r="423" spans="1:7" x14ac:dyDescent="0.25">
      <c r="A423" s="251">
        <v>864</v>
      </c>
      <c r="B423" s="252">
        <v>509</v>
      </c>
      <c r="C423" s="252">
        <v>37</v>
      </c>
      <c r="D423" s="252">
        <v>1</v>
      </c>
      <c r="E423" s="252">
        <v>3</v>
      </c>
      <c r="F423" s="251">
        <v>10</v>
      </c>
      <c r="G423" s="253" t="s">
        <v>197</v>
      </c>
    </row>
    <row r="424" spans="1:7" x14ac:dyDescent="0.25">
      <c r="A424" s="251">
        <v>865</v>
      </c>
      <c r="B424" s="252">
        <v>509</v>
      </c>
      <c r="C424" s="252">
        <v>54</v>
      </c>
      <c r="D424" s="252">
        <v>4</v>
      </c>
      <c r="E424" s="252">
        <v>1</v>
      </c>
      <c r="F424" s="251">
        <v>10</v>
      </c>
      <c r="G424" s="253" t="s">
        <v>654</v>
      </c>
    </row>
    <row r="425" spans="1:7" x14ac:dyDescent="0.25">
      <c r="A425" s="251">
        <v>866</v>
      </c>
      <c r="B425" s="252">
        <v>509</v>
      </c>
      <c r="C425" s="252">
        <v>66</v>
      </c>
      <c r="D425" s="252">
        <v>4</v>
      </c>
      <c r="E425" s="252">
        <v>3</v>
      </c>
      <c r="F425" s="251">
        <v>10</v>
      </c>
      <c r="G425" s="253" t="s">
        <v>211</v>
      </c>
    </row>
    <row r="426" spans="1:7" x14ac:dyDescent="0.25">
      <c r="A426" s="251">
        <v>867</v>
      </c>
      <c r="B426" s="252">
        <v>509</v>
      </c>
      <c r="C426" s="252">
        <v>67</v>
      </c>
      <c r="D426" s="252">
        <v>4</v>
      </c>
      <c r="E426" s="252">
        <v>1</v>
      </c>
      <c r="F426" s="251">
        <v>10</v>
      </c>
      <c r="G426" s="253" t="s">
        <v>654</v>
      </c>
    </row>
    <row r="427" spans="1:7" x14ac:dyDescent="0.25">
      <c r="A427" s="251">
        <v>868</v>
      </c>
      <c r="B427" s="252">
        <v>509</v>
      </c>
      <c r="C427" s="252">
        <v>70</v>
      </c>
      <c r="D427" s="252">
        <v>2</v>
      </c>
      <c r="E427" s="252">
        <v>2</v>
      </c>
      <c r="F427" s="251">
        <v>10</v>
      </c>
      <c r="G427" s="253" t="s">
        <v>275</v>
      </c>
    </row>
    <row r="428" spans="1:7" x14ac:dyDescent="0.25">
      <c r="A428" s="251">
        <v>869</v>
      </c>
      <c r="B428" s="252">
        <v>509</v>
      </c>
      <c r="C428" s="252">
        <v>79</v>
      </c>
      <c r="D428" s="252">
        <v>6</v>
      </c>
      <c r="E428" s="252">
        <v>1</v>
      </c>
      <c r="F428" s="251">
        <v>10</v>
      </c>
      <c r="G428" s="253" t="s">
        <v>197</v>
      </c>
    </row>
    <row r="429" spans="1:7" x14ac:dyDescent="0.25">
      <c r="A429" s="251">
        <v>870</v>
      </c>
      <c r="B429" s="252">
        <v>512</v>
      </c>
      <c r="C429" s="252">
        <v>17</v>
      </c>
      <c r="D429" s="252">
        <v>1</v>
      </c>
      <c r="E429" s="252">
        <v>1</v>
      </c>
      <c r="F429" s="251">
        <v>10</v>
      </c>
      <c r="G429" s="253" t="s">
        <v>211</v>
      </c>
    </row>
    <row r="430" spans="1:7" x14ac:dyDescent="0.25">
      <c r="A430" s="251">
        <v>871</v>
      </c>
      <c r="B430" s="252">
        <v>512</v>
      </c>
      <c r="C430" s="252">
        <v>7</v>
      </c>
      <c r="D430" s="252">
        <v>4</v>
      </c>
      <c r="E430" s="252">
        <v>7</v>
      </c>
      <c r="F430" s="251">
        <v>10</v>
      </c>
      <c r="G430" s="253" t="s">
        <v>197</v>
      </c>
    </row>
    <row r="431" spans="1:7" x14ac:dyDescent="0.25">
      <c r="A431" s="251">
        <v>872</v>
      </c>
      <c r="B431" s="252">
        <v>512</v>
      </c>
      <c r="C431" s="252">
        <v>11</v>
      </c>
      <c r="D431" s="252">
        <v>4</v>
      </c>
      <c r="E431" s="252">
        <v>5</v>
      </c>
      <c r="F431" s="251">
        <v>10</v>
      </c>
      <c r="G431" s="253" t="s">
        <v>197</v>
      </c>
    </row>
    <row r="432" spans="1:7" x14ac:dyDescent="0.25">
      <c r="A432" s="251">
        <v>873</v>
      </c>
      <c r="B432" s="252">
        <v>512</v>
      </c>
      <c r="C432" s="252">
        <v>12</v>
      </c>
      <c r="D432" s="252">
        <v>7</v>
      </c>
      <c r="E432" s="252">
        <v>2</v>
      </c>
      <c r="F432" s="251">
        <v>10</v>
      </c>
      <c r="G432" s="253" t="s">
        <v>211</v>
      </c>
    </row>
    <row r="433" spans="1:7" x14ac:dyDescent="0.25">
      <c r="A433" s="251">
        <v>874</v>
      </c>
      <c r="B433" s="252">
        <v>512</v>
      </c>
      <c r="C433" s="252">
        <v>13</v>
      </c>
      <c r="D433" s="252">
        <v>1</v>
      </c>
      <c r="E433" s="252">
        <v>1</v>
      </c>
      <c r="F433" s="251">
        <v>10</v>
      </c>
      <c r="G433" s="253" t="s">
        <v>211</v>
      </c>
    </row>
    <row r="434" spans="1:7" x14ac:dyDescent="0.25">
      <c r="A434" s="251">
        <v>875</v>
      </c>
      <c r="B434" s="252">
        <v>512</v>
      </c>
      <c r="C434" s="252">
        <v>15</v>
      </c>
      <c r="D434" s="252">
        <v>1</v>
      </c>
      <c r="E434" s="252">
        <v>1</v>
      </c>
      <c r="F434" s="251">
        <v>10</v>
      </c>
      <c r="G434" s="253" t="s">
        <v>211</v>
      </c>
    </row>
    <row r="435" spans="1:7" x14ac:dyDescent="0.25">
      <c r="A435" s="251">
        <v>876</v>
      </c>
      <c r="B435" s="252">
        <v>509</v>
      </c>
      <c r="C435" s="252">
        <v>61</v>
      </c>
      <c r="D435" s="252">
        <v>1</v>
      </c>
      <c r="E435" s="252">
        <v>3</v>
      </c>
      <c r="F435" s="251">
        <v>10</v>
      </c>
      <c r="G435" s="253" t="s">
        <v>211</v>
      </c>
    </row>
    <row r="436" spans="1:7" x14ac:dyDescent="0.25">
      <c r="A436" s="251">
        <v>877</v>
      </c>
      <c r="B436" s="252">
        <v>516</v>
      </c>
      <c r="C436" s="252">
        <v>3</v>
      </c>
      <c r="D436" s="252">
        <v>4</v>
      </c>
      <c r="E436" s="252">
        <v>5</v>
      </c>
      <c r="F436" s="251">
        <v>10</v>
      </c>
      <c r="G436" s="253" t="s">
        <v>704</v>
      </c>
    </row>
    <row r="437" spans="1:7" x14ac:dyDescent="0.25">
      <c r="A437" s="251">
        <v>878</v>
      </c>
      <c r="B437" s="252">
        <v>509</v>
      </c>
      <c r="C437" s="252">
        <v>28</v>
      </c>
      <c r="D437" s="252">
        <v>4</v>
      </c>
      <c r="E437" s="252">
        <v>3</v>
      </c>
      <c r="F437" s="251">
        <v>9</v>
      </c>
      <c r="G437" s="253" t="s">
        <v>211</v>
      </c>
    </row>
    <row r="438" spans="1:7" x14ac:dyDescent="0.25">
      <c r="A438" s="251">
        <v>880</v>
      </c>
      <c r="B438" s="252">
        <v>509</v>
      </c>
      <c r="C438" s="252">
        <v>43</v>
      </c>
      <c r="D438" s="252">
        <v>4</v>
      </c>
      <c r="E438" s="252">
        <v>1</v>
      </c>
      <c r="F438" s="251">
        <v>9</v>
      </c>
      <c r="G438" s="253" t="s">
        <v>654</v>
      </c>
    </row>
    <row r="439" spans="1:7" x14ac:dyDescent="0.25">
      <c r="A439" s="251">
        <v>881</v>
      </c>
      <c r="B439" s="252">
        <v>509</v>
      </c>
      <c r="C439" s="252">
        <v>54</v>
      </c>
      <c r="D439" s="252">
        <v>4</v>
      </c>
      <c r="E439" s="252">
        <v>3</v>
      </c>
      <c r="F439" s="251">
        <v>9</v>
      </c>
      <c r="G439" s="253" t="s">
        <v>197</v>
      </c>
    </row>
    <row r="440" spans="1:7" x14ac:dyDescent="0.25">
      <c r="A440" s="251">
        <v>882</v>
      </c>
      <c r="B440" s="252">
        <v>509</v>
      </c>
      <c r="C440" s="252">
        <v>61</v>
      </c>
      <c r="D440" s="252">
        <v>1</v>
      </c>
      <c r="E440" s="252">
        <v>1</v>
      </c>
      <c r="F440" s="251">
        <v>9</v>
      </c>
      <c r="G440" s="253" t="s">
        <v>654</v>
      </c>
    </row>
    <row r="441" spans="1:7" x14ac:dyDescent="0.25">
      <c r="A441" s="251">
        <v>883</v>
      </c>
      <c r="B441" s="252">
        <v>509</v>
      </c>
      <c r="C441" s="252">
        <v>72</v>
      </c>
      <c r="D441" s="252">
        <v>2</v>
      </c>
      <c r="E441" s="252">
        <v>1</v>
      </c>
      <c r="F441" s="251">
        <v>9</v>
      </c>
      <c r="G441" s="253" t="s">
        <v>654</v>
      </c>
    </row>
    <row r="442" spans="1:7" x14ac:dyDescent="0.25">
      <c r="A442" s="251">
        <v>884</v>
      </c>
      <c r="B442" s="252">
        <v>509</v>
      </c>
      <c r="C442" s="252">
        <v>76</v>
      </c>
      <c r="D442" s="252">
        <v>4</v>
      </c>
      <c r="E442" s="252">
        <v>1</v>
      </c>
      <c r="F442" s="251">
        <v>9</v>
      </c>
      <c r="G442" s="253" t="s">
        <v>654</v>
      </c>
    </row>
    <row r="443" spans="1:7" x14ac:dyDescent="0.25">
      <c r="A443" s="251">
        <v>885</v>
      </c>
      <c r="B443" s="252">
        <v>512</v>
      </c>
      <c r="C443" s="252">
        <v>1</v>
      </c>
      <c r="D443" s="252">
        <v>1</v>
      </c>
      <c r="E443" s="252">
        <v>2</v>
      </c>
      <c r="F443" s="251">
        <v>9</v>
      </c>
      <c r="G443" s="253" t="s">
        <v>211</v>
      </c>
    </row>
    <row r="444" spans="1:7" x14ac:dyDescent="0.25">
      <c r="A444" s="251">
        <v>886</v>
      </c>
      <c r="B444" s="252">
        <v>512</v>
      </c>
      <c r="C444" s="252">
        <v>9</v>
      </c>
      <c r="D444" s="252">
        <v>4</v>
      </c>
      <c r="E444" s="252">
        <v>8</v>
      </c>
      <c r="F444" s="251">
        <v>9</v>
      </c>
      <c r="G444" s="253" t="s">
        <v>211</v>
      </c>
    </row>
    <row r="445" spans="1:7" x14ac:dyDescent="0.25">
      <c r="A445" s="251">
        <v>887</v>
      </c>
      <c r="B445" s="252">
        <v>512</v>
      </c>
      <c r="C445" s="252">
        <v>7</v>
      </c>
      <c r="D445" s="252">
        <v>4</v>
      </c>
      <c r="E445" s="252">
        <v>8</v>
      </c>
      <c r="F445" s="251">
        <v>9</v>
      </c>
      <c r="G445" s="253" t="s">
        <v>197</v>
      </c>
    </row>
    <row r="446" spans="1:7" x14ac:dyDescent="0.25">
      <c r="A446" s="251">
        <v>888</v>
      </c>
      <c r="B446" s="252">
        <v>512</v>
      </c>
      <c r="C446" s="252">
        <v>9</v>
      </c>
      <c r="D446" s="252">
        <v>4</v>
      </c>
      <c r="E446" s="252">
        <v>3</v>
      </c>
      <c r="F446" s="251">
        <v>9</v>
      </c>
      <c r="G446" s="253" t="s">
        <v>211</v>
      </c>
    </row>
    <row r="447" spans="1:7" x14ac:dyDescent="0.25">
      <c r="A447" s="251">
        <v>889</v>
      </c>
      <c r="B447" s="252">
        <v>512</v>
      </c>
      <c r="C447" s="252">
        <v>9</v>
      </c>
      <c r="D447" s="252">
        <v>4</v>
      </c>
      <c r="E447" s="252">
        <v>4</v>
      </c>
      <c r="F447" s="251">
        <v>9</v>
      </c>
      <c r="G447" s="253" t="s">
        <v>211</v>
      </c>
    </row>
    <row r="448" spans="1:7" x14ac:dyDescent="0.25">
      <c r="A448" s="251">
        <v>890</v>
      </c>
      <c r="B448" s="252">
        <v>512</v>
      </c>
      <c r="C448" s="252">
        <v>13</v>
      </c>
      <c r="D448" s="252">
        <v>1</v>
      </c>
      <c r="E448" s="252">
        <v>5</v>
      </c>
      <c r="F448" s="251">
        <v>9</v>
      </c>
      <c r="G448" s="253" t="s">
        <v>211</v>
      </c>
    </row>
    <row r="449" spans="1:9" x14ac:dyDescent="0.25">
      <c r="A449" s="251">
        <v>891</v>
      </c>
      <c r="B449" s="252">
        <v>512</v>
      </c>
      <c r="C449" s="252">
        <v>17</v>
      </c>
      <c r="D449" s="252">
        <v>1</v>
      </c>
      <c r="E449" s="252">
        <v>1</v>
      </c>
      <c r="F449" s="251">
        <v>9</v>
      </c>
      <c r="G449" s="253" t="s">
        <v>211</v>
      </c>
    </row>
    <row r="450" spans="1:9" x14ac:dyDescent="0.25">
      <c r="A450" s="251">
        <v>892</v>
      </c>
      <c r="B450" s="252">
        <v>506</v>
      </c>
      <c r="C450" s="252">
        <v>60</v>
      </c>
      <c r="D450" s="252">
        <v>4</v>
      </c>
      <c r="E450" s="252">
        <v>6</v>
      </c>
      <c r="F450" s="251">
        <v>10</v>
      </c>
      <c r="G450" s="253" t="s">
        <v>211</v>
      </c>
      <c r="H450" s="251" t="s">
        <v>119</v>
      </c>
      <c r="I450" s="254" t="s">
        <v>707</v>
      </c>
    </row>
    <row r="451" spans="1:9" x14ac:dyDescent="0.25">
      <c r="A451" s="251">
        <v>893</v>
      </c>
      <c r="B451" s="252">
        <v>506</v>
      </c>
      <c r="C451" s="252">
        <v>23</v>
      </c>
      <c r="D451" s="252">
        <v>4</v>
      </c>
      <c r="E451" s="252">
        <v>1</v>
      </c>
      <c r="F451" s="251">
        <v>9</v>
      </c>
      <c r="G451" s="253" t="s">
        <v>664</v>
      </c>
    </row>
    <row r="452" spans="1:9" x14ac:dyDescent="0.25">
      <c r="A452" s="251">
        <v>894</v>
      </c>
      <c r="B452" s="252">
        <v>503</v>
      </c>
      <c r="C452" s="252">
        <v>1</v>
      </c>
      <c r="D452" s="252">
        <v>4</v>
      </c>
      <c r="E452" s="252">
        <v>6</v>
      </c>
      <c r="F452" s="251">
        <v>10</v>
      </c>
      <c r="G452" s="253" t="s">
        <v>211</v>
      </c>
    </row>
    <row r="453" spans="1:9" x14ac:dyDescent="0.25">
      <c r="A453" s="251">
        <v>895</v>
      </c>
      <c r="B453" s="252">
        <v>508</v>
      </c>
      <c r="C453" s="252">
        <v>33</v>
      </c>
      <c r="D453" s="252">
        <v>4</v>
      </c>
      <c r="E453" s="252">
        <v>1</v>
      </c>
      <c r="F453" s="251">
        <v>10</v>
      </c>
      <c r="G453" s="253" t="s">
        <v>654</v>
      </c>
    </row>
  </sheetData>
  <mergeCells count="1">
    <mergeCell ref="B1:E1"/>
  </mergeCells>
  <pageMargins left="1" right="0.75" top="0.75" bottom="0.75" header="0.3" footer="0.5"/>
  <pageSetup orientation="portrait" horizontalDpi="300" verticalDpi="300" r:id="rId1"/>
  <headerFooter alignWithMargins="0">
    <oddHeader>&amp;L&amp;U&amp;D&amp;C&amp;U&amp;A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5"/>
  <sheetViews>
    <sheetView workbookViewId="0">
      <pane ySplit="3" topLeftCell="A4" activePane="bottomLeft" state="frozen"/>
      <selection pane="bottomLeft"/>
    </sheetView>
  </sheetViews>
  <sheetFormatPr defaultColWidth="9.140625" defaultRowHeight="15" x14ac:dyDescent="0.25"/>
  <cols>
    <col min="1" max="1" width="3.5703125" style="43" customWidth="1"/>
    <col min="2" max="2" width="3.140625" style="41" customWidth="1"/>
    <col min="3" max="3" width="4.140625" style="257" customWidth="1"/>
    <col min="4" max="4" width="3.28515625" style="257" customWidth="1"/>
    <col min="5" max="5" width="2.42578125" style="257" customWidth="1"/>
    <col min="6" max="6" width="3.28515625" style="257" customWidth="1"/>
    <col min="7" max="7" width="1.28515625" style="43" customWidth="1"/>
    <col min="8" max="8" width="11.85546875" style="257" customWidth="1"/>
    <col min="9" max="9" width="33.28515625" style="257" customWidth="1"/>
    <col min="10" max="10" width="5.5703125" style="42" customWidth="1"/>
    <col min="11" max="11" width="5" style="42" customWidth="1"/>
    <col min="12" max="12" width="6.140625" style="42" customWidth="1"/>
    <col min="13" max="13" width="11" style="42" customWidth="1"/>
    <col min="14" max="16384" width="9.140625" style="42"/>
  </cols>
  <sheetData>
    <row r="1" spans="1:13" x14ac:dyDescent="0.25">
      <c r="A1" s="256" t="s">
        <v>708</v>
      </c>
    </row>
    <row r="3" spans="1:13" x14ac:dyDescent="0.25">
      <c r="A3" s="258" t="s">
        <v>647</v>
      </c>
      <c r="B3" s="258" t="s">
        <v>647</v>
      </c>
      <c r="C3" s="259" t="s">
        <v>188</v>
      </c>
      <c r="D3" s="259"/>
      <c r="E3" s="259"/>
      <c r="F3" s="259"/>
      <c r="G3" s="260"/>
      <c r="H3" s="259" t="s">
        <v>2</v>
      </c>
      <c r="I3" s="259" t="s">
        <v>709</v>
      </c>
      <c r="J3" s="261" t="s">
        <v>189</v>
      </c>
      <c r="K3" s="261" t="s">
        <v>710</v>
      </c>
      <c r="L3" s="261" t="s">
        <v>711</v>
      </c>
      <c r="M3" s="261" t="s">
        <v>712</v>
      </c>
    </row>
    <row r="4" spans="1:13" x14ac:dyDescent="0.25">
      <c r="A4" s="43" t="s">
        <v>713</v>
      </c>
      <c r="B4" s="41">
        <v>1</v>
      </c>
      <c r="C4" s="257">
        <v>501</v>
      </c>
      <c r="D4" s="257">
        <v>5</v>
      </c>
      <c r="E4" s="257">
        <v>1</v>
      </c>
      <c r="F4" s="257">
        <v>1</v>
      </c>
      <c r="H4" s="257" t="s">
        <v>714</v>
      </c>
      <c r="I4" s="257" t="s">
        <v>715</v>
      </c>
      <c r="J4" s="42" t="s">
        <v>211</v>
      </c>
      <c r="K4" s="42">
        <v>9</v>
      </c>
      <c r="M4" s="42" t="s">
        <v>716</v>
      </c>
    </row>
    <row r="5" spans="1:13" x14ac:dyDescent="0.25">
      <c r="A5" s="43" t="s">
        <v>713</v>
      </c>
      <c r="B5" s="41">
        <v>2</v>
      </c>
      <c r="C5" s="257">
        <v>503</v>
      </c>
      <c r="D5" s="257">
        <v>3</v>
      </c>
      <c r="E5" s="257">
        <v>4</v>
      </c>
      <c r="F5" s="257">
        <v>8</v>
      </c>
      <c r="H5" s="257" t="s">
        <v>717</v>
      </c>
      <c r="I5" s="257" t="s">
        <v>718</v>
      </c>
      <c r="J5" s="42" t="s">
        <v>197</v>
      </c>
      <c r="K5" s="42">
        <v>10</v>
      </c>
      <c r="L5" s="42">
        <v>5001</v>
      </c>
      <c r="M5" s="42" t="s">
        <v>719</v>
      </c>
    </row>
    <row r="6" spans="1:13" x14ac:dyDescent="0.25">
      <c r="A6" s="43" t="s">
        <v>713</v>
      </c>
      <c r="B6" s="41">
        <v>3</v>
      </c>
      <c r="C6" s="257">
        <v>504</v>
      </c>
      <c r="D6" s="257">
        <v>7</v>
      </c>
      <c r="E6" s="257">
        <v>4</v>
      </c>
      <c r="F6" s="257">
        <v>3</v>
      </c>
      <c r="H6" s="257" t="s">
        <v>720</v>
      </c>
      <c r="I6" s="257" t="s">
        <v>721</v>
      </c>
      <c r="J6" s="42" t="s">
        <v>211</v>
      </c>
      <c r="K6" s="42">
        <v>1</v>
      </c>
      <c r="L6" s="42">
        <v>5002</v>
      </c>
      <c r="M6" s="42" t="s">
        <v>722</v>
      </c>
    </row>
    <row r="7" spans="1:13" x14ac:dyDescent="0.25">
      <c r="A7" s="43" t="s">
        <v>713</v>
      </c>
      <c r="B7" s="41">
        <v>4</v>
      </c>
      <c r="C7" s="257">
        <v>504</v>
      </c>
      <c r="D7" s="257">
        <v>7</v>
      </c>
      <c r="E7" s="257">
        <v>4</v>
      </c>
      <c r="F7" s="257">
        <v>4</v>
      </c>
      <c r="H7" s="257" t="s">
        <v>723</v>
      </c>
      <c r="I7" s="257" t="s">
        <v>724</v>
      </c>
      <c r="J7" s="42" t="s">
        <v>211</v>
      </c>
      <c r="K7" s="42">
        <v>3</v>
      </c>
      <c r="M7" s="42" t="s">
        <v>725</v>
      </c>
    </row>
    <row r="8" spans="1:13" x14ac:dyDescent="0.25">
      <c r="A8" s="43" t="s">
        <v>713</v>
      </c>
      <c r="B8" s="41">
        <v>5</v>
      </c>
      <c r="C8" s="257">
        <v>504</v>
      </c>
      <c r="D8" s="257">
        <v>11</v>
      </c>
      <c r="E8" s="257">
        <v>4</v>
      </c>
      <c r="F8" s="257">
        <v>4</v>
      </c>
      <c r="H8" s="257" t="s">
        <v>720</v>
      </c>
      <c r="I8" s="257" t="s">
        <v>726</v>
      </c>
      <c r="J8" s="42" t="s">
        <v>211</v>
      </c>
      <c r="K8" s="42">
        <v>10</v>
      </c>
      <c r="M8" s="42" t="s">
        <v>727</v>
      </c>
    </row>
    <row r="9" spans="1:13" x14ac:dyDescent="0.25">
      <c r="A9" s="43" t="s">
        <v>713</v>
      </c>
      <c r="B9" s="41">
        <v>6</v>
      </c>
      <c r="C9" s="257">
        <v>504</v>
      </c>
      <c r="D9" s="257">
        <v>11</v>
      </c>
      <c r="E9" s="257">
        <v>4</v>
      </c>
      <c r="F9" s="257">
        <v>4</v>
      </c>
      <c r="H9" s="257" t="s">
        <v>728</v>
      </c>
      <c r="I9" s="257" t="s">
        <v>729</v>
      </c>
      <c r="J9" s="42" t="s">
        <v>211</v>
      </c>
      <c r="K9" s="42">
        <v>10</v>
      </c>
      <c r="L9" s="42">
        <v>5005</v>
      </c>
    </row>
    <row r="10" spans="1:13" x14ac:dyDescent="0.25">
      <c r="A10" s="43" t="s">
        <v>713</v>
      </c>
      <c r="B10" s="41">
        <v>7</v>
      </c>
      <c r="C10" s="257">
        <v>506</v>
      </c>
      <c r="D10" s="257">
        <v>1</v>
      </c>
      <c r="E10" s="257">
        <v>4</v>
      </c>
      <c r="F10" s="257">
        <v>1</v>
      </c>
      <c r="H10" s="257" t="s">
        <v>720</v>
      </c>
      <c r="I10" s="257" t="s">
        <v>730</v>
      </c>
      <c r="J10" s="42" t="s">
        <v>211</v>
      </c>
      <c r="K10" s="42">
        <v>1</v>
      </c>
      <c r="L10" s="42">
        <v>5006</v>
      </c>
      <c r="M10" s="42" t="s">
        <v>731</v>
      </c>
    </row>
    <row r="11" spans="1:13" x14ac:dyDescent="0.25">
      <c r="A11" s="43" t="s">
        <v>713</v>
      </c>
      <c r="B11" s="41">
        <v>8</v>
      </c>
      <c r="C11" s="257">
        <v>506</v>
      </c>
      <c r="D11" s="257">
        <v>1</v>
      </c>
      <c r="E11" s="257">
        <v>4</v>
      </c>
      <c r="F11" s="257">
        <v>1</v>
      </c>
      <c r="H11" s="257" t="s">
        <v>720</v>
      </c>
      <c r="I11" s="257" t="s">
        <v>732</v>
      </c>
      <c r="J11" s="42" t="s">
        <v>211</v>
      </c>
      <c r="K11" s="42">
        <v>1</v>
      </c>
      <c r="L11" s="42">
        <v>5007</v>
      </c>
    </row>
    <row r="12" spans="1:13" x14ac:dyDescent="0.25">
      <c r="A12" s="43" t="s">
        <v>713</v>
      </c>
      <c r="B12" s="41">
        <v>9</v>
      </c>
      <c r="C12" s="257">
        <v>506</v>
      </c>
      <c r="D12" s="257">
        <v>2</v>
      </c>
      <c r="E12" s="257">
        <v>4</v>
      </c>
      <c r="F12" s="257">
        <v>2</v>
      </c>
      <c r="H12" s="257" t="s">
        <v>720</v>
      </c>
      <c r="I12" s="257" t="s">
        <v>726</v>
      </c>
      <c r="J12" s="42" t="s">
        <v>211</v>
      </c>
      <c r="K12" s="42">
        <v>1</v>
      </c>
      <c r="L12" s="42">
        <v>5008</v>
      </c>
    </row>
    <row r="13" spans="1:13" x14ac:dyDescent="0.25">
      <c r="A13" s="43" t="s">
        <v>713</v>
      </c>
      <c r="B13" s="41">
        <v>10</v>
      </c>
      <c r="C13" s="257">
        <v>501</v>
      </c>
      <c r="D13" s="257">
        <v>3</v>
      </c>
      <c r="E13" s="257">
        <v>2</v>
      </c>
      <c r="F13" s="257">
        <v>3</v>
      </c>
      <c r="H13" s="257" t="s">
        <v>733</v>
      </c>
      <c r="I13" s="257" t="s">
        <v>734</v>
      </c>
      <c r="J13" s="42" t="s">
        <v>197</v>
      </c>
      <c r="K13" s="42">
        <v>10</v>
      </c>
      <c r="M13" s="42" t="s">
        <v>735</v>
      </c>
    </row>
    <row r="14" spans="1:13" x14ac:dyDescent="0.25">
      <c r="A14" s="43" t="s">
        <v>713</v>
      </c>
      <c r="B14" s="41">
        <v>11</v>
      </c>
      <c r="C14" s="257">
        <v>506</v>
      </c>
      <c r="D14" s="257">
        <v>10</v>
      </c>
      <c r="E14" s="257">
        <v>4</v>
      </c>
      <c r="F14" s="257">
        <v>2</v>
      </c>
      <c r="H14" s="257" t="s">
        <v>720</v>
      </c>
      <c r="I14" s="257" t="s">
        <v>736</v>
      </c>
      <c r="J14" s="42" t="s">
        <v>211</v>
      </c>
      <c r="K14" s="42">
        <v>1</v>
      </c>
      <c r="L14" s="42">
        <v>5010</v>
      </c>
      <c r="M14" s="42" t="s">
        <v>737</v>
      </c>
    </row>
    <row r="15" spans="1:13" x14ac:dyDescent="0.25">
      <c r="A15" s="43" t="s">
        <v>713</v>
      </c>
      <c r="B15" s="41">
        <v>12</v>
      </c>
      <c r="C15" s="257">
        <v>506</v>
      </c>
      <c r="D15" s="257">
        <v>15</v>
      </c>
      <c r="E15" s="257">
        <v>4</v>
      </c>
      <c r="F15" s="257">
        <v>1</v>
      </c>
      <c r="H15" s="257" t="s">
        <v>720</v>
      </c>
      <c r="I15" s="257" t="s">
        <v>738</v>
      </c>
      <c r="J15" s="42" t="s">
        <v>211</v>
      </c>
      <c r="K15" s="42">
        <v>1</v>
      </c>
      <c r="L15" s="42">
        <v>5011</v>
      </c>
    </row>
    <row r="16" spans="1:13" x14ac:dyDescent="0.25">
      <c r="A16" s="43" t="s">
        <v>713</v>
      </c>
      <c r="B16" s="41">
        <v>13</v>
      </c>
      <c r="C16" s="257">
        <v>506</v>
      </c>
      <c r="D16" s="257">
        <v>18</v>
      </c>
      <c r="E16" s="257">
        <v>4</v>
      </c>
      <c r="F16" s="257">
        <v>1</v>
      </c>
      <c r="H16" s="257" t="s">
        <v>739</v>
      </c>
      <c r="I16" s="257" t="s">
        <v>740</v>
      </c>
      <c r="J16" s="42" t="s">
        <v>211</v>
      </c>
      <c r="K16" s="42">
        <v>1</v>
      </c>
      <c r="M16" s="42" t="s">
        <v>741</v>
      </c>
    </row>
    <row r="17" spans="1:13" x14ac:dyDescent="0.25">
      <c r="A17" s="43" t="s">
        <v>713</v>
      </c>
      <c r="B17" s="41">
        <v>14</v>
      </c>
      <c r="C17" s="257">
        <v>506</v>
      </c>
      <c r="D17" s="257">
        <v>20</v>
      </c>
      <c r="E17" s="257">
        <v>4</v>
      </c>
      <c r="F17" s="257">
        <v>4</v>
      </c>
      <c r="H17" s="257" t="s">
        <v>720</v>
      </c>
      <c r="I17" s="257" t="s">
        <v>726</v>
      </c>
      <c r="J17" s="42" t="s">
        <v>211</v>
      </c>
      <c r="K17" s="42">
        <v>30</v>
      </c>
      <c r="L17" s="42">
        <v>5013</v>
      </c>
    </row>
    <row r="18" spans="1:13" x14ac:dyDescent="0.25">
      <c r="A18" s="43" t="s">
        <v>713</v>
      </c>
      <c r="B18" s="41">
        <v>15</v>
      </c>
      <c r="C18" s="257">
        <v>506</v>
      </c>
      <c r="D18" s="257">
        <v>22</v>
      </c>
      <c r="E18" s="257">
        <v>4</v>
      </c>
      <c r="F18" s="257">
        <v>4</v>
      </c>
      <c r="H18" s="257" t="s">
        <v>739</v>
      </c>
      <c r="I18" s="257" t="s">
        <v>736</v>
      </c>
      <c r="J18" s="42" t="s">
        <v>211</v>
      </c>
      <c r="K18" s="42">
        <v>30</v>
      </c>
      <c r="L18" s="42">
        <v>5014</v>
      </c>
      <c r="M18" s="42" t="s">
        <v>742</v>
      </c>
    </row>
    <row r="19" spans="1:13" x14ac:dyDescent="0.25">
      <c r="A19" s="43" t="s">
        <v>713</v>
      </c>
      <c r="B19" s="41">
        <v>16</v>
      </c>
      <c r="C19" s="257">
        <v>506</v>
      </c>
      <c r="D19" s="257">
        <v>26</v>
      </c>
      <c r="E19" s="257">
        <v>4</v>
      </c>
      <c r="F19" s="257">
        <v>2</v>
      </c>
      <c r="H19" s="257" t="s">
        <v>714</v>
      </c>
      <c r="I19" s="257" t="s">
        <v>743</v>
      </c>
      <c r="J19" s="42" t="s">
        <v>211</v>
      </c>
      <c r="K19" s="42">
        <v>3</v>
      </c>
      <c r="L19" s="42">
        <v>5015</v>
      </c>
      <c r="M19" s="42" t="s">
        <v>744</v>
      </c>
    </row>
    <row r="20" spans="1:13" x14ac:dyDescent="0.25">
      <c r="A20" s="43" t="s">
        <v>713</v>
      </c>
      <c r="B20" s="41">
        <v>17</v>
      </c>
      <c r="C20" s="257">
        <v>506</v>
      </c>
      <c r="D20" s="257">
        <v>27</v>
      </c>
      <c r="E20" s="257">
        <v>4</v>
      </c>
      <c r="F20" s="257">
        <v>1</v>
      </c>
      <c r="H20" s="257" t="s">
        <v>720</v>
      </c>
      <c r="I20" s="257" t="s">
        <v>726</v>
      </c>
      <c r="J20" s="42" t="s">
        <v>211</v>
      </c>
      <c r="K20" s="42">
        <v>1</v>
      </c>
      <c r="L20" s="42">
        <v>5016</v>
      </c>
    </row>
    <row r="21" spans="1:13" x14ac:dyDescent="0.25">
      <c r="A21" s="43" t="s">
        <v>713</v>
      </c>
      <c r="B21" s="41">
        <v>18</v>
      </c>
      <c r="C21" s="257">
        <v>506</v>
      </c>
      <c r="D21" s="257">
        <v>27</v>
      </c>
      <c r="E21" s="257">
        <v>4</v>
      </c>
      <c r="F21" s="257">
        <v>2</v>
      </c>
      <c r="H21" s="257" t="s">
        <v>720</v>
      </c>
      <c r="I21" s="257" t="s">
        <v>726</v>
      </c>
      <c r="J21" s="42" t="s">
        <v>211</v>
      </c>
      <c r="K21" s="42">
        <v>3</v>
      </c>
      <c r="L21" s="42">
        <v>5017</v>
      </c>
      <c r="M21" s="42" t="s">
        <v>745</v>
      </c>
    </row>
    <row r="22" spans="1:13" x14ac:dyDescent="0.25">
      <c r="A22" s="43" t="s">
        <v>713</v>
      </c>
      <c r="B22" s="41">
        <v>19</v>
      </c>
      <c r="C22" s="257">
        <v>506</v>
      </c>
      <c r="D22" s="257">
        <v>39</v>
      </c>
      <c r="E22" s="257">
        <v>4</v>
      </c>
      <c r="F22" s="257">
        <v>2</v>
      </c>
      <c r="H22" s="257" t="s">
        <v>720</v>
      </c>
      <c r="I22" s="257" t="s">
        <v>746</v>
      </c>
      <c r="J22" s="42" t="s">
        <v>211</v>
      </c>
      <c r="K22" s="42">
        <v>3</v>
      </c>
      <c r="L22" s="42">
        <v>5018</v>
      </c>
    </row>
    <row r="23" spans="1:13" x14ac:dyDescent="0.25">
      <c r="A23" s="43" t="s">
        <v>713</v>
      </c>
      <c r="B23" s="41">
        <v>20</v>
      </c>
      <c r="C23" s="257">
        <v>506</v>
      </c>
      <c r="D23" s="257">
        <v>40</v>
      </c>
      <c r="E23" s="257">
        <v>1</v>
      </c>
      <c r="F23" s="257">
        <v>1</v>
      </c>
      <c r="H23" s="257" t="s">
        <v>720</v>
      </c>
      <c r="I23" s="257" t="s">
        <v>747</v>
      </c>
      <c r="J23" s="42" t="s">
        <v>211</v>
      </c>
      <c r="K23" s="42">
        <v>10</v>
      </c>
      <c r="L23" s="42">
        <v>5019</v>
      </c>
    </row>
    <row r="24" spans="1:13" x14ac:dyDescent="0.25">
      <c r="A24" s="43" t="s">
        <v>713</v>
      </c>
      <c r="B24" s="41">
        <v>21</v>
      </c>
      <c r="C24" s="257">
        <v>506</v>
      </c>
      <c r="D24" s="257">
        <v>51</v>
      </c>
      <c r="E24" s="257">
        <v>4</v>
      </c>
      <c r="F24" s="257">
        <v>2</v>
      </c>
      <c r="H24" s="257" t="s">
        <v>720</v>
      </c>
      <c r="I24" s="257" t="s">
        <v>748</v>
      </c>
      <c r="J24" s="42" t="s">
        <v>211</v>
      </c>
      <c r="K24" s="42">
        <v>3</v>
      </c>
      <c r="L24" s="42">
        <v>5020</v>
      </c>
    </row>
    <row r="25" spans="1:13" x14ac:dyDescent="0.25">
      <c r="A25" s="43" t="s">
        <v>713</v>
      </c>
      <c r="B25" s="41">
        <v>22</v>
      </c>
      <c r="C25" s="257">
        <v>506</v>
      </c>
      <c r="D25" s="257">
        <v>53</v>
      </c>
      <c r="E25" s="257">
        <v>2</v>
      </c>
      <c r="F25" s="257">
        <v>2</v>
      </c>
      <c r="H25" s="257" t="s">
        <v>749</v>
      </c>
      <c r="I25" s="257" t="s">
        <v>726</v>
      </c>
      <c r="J25" s="42" t="s">
        <v>211</v>
      </c>
      <c r="K25" s="42">
        <v>30</v>
      </c>
      <c r="L25" s="42">
        <v>5021</v>
      </c>
      <c r="M25" s="42" t="s">
        <v>750</v>
      </c>
    </row>
    <row r="26" spans="1:13" x14ac:dyDescent="0.25">
      <c r="A26" s="43" t="s">
        <v>713</v>
      </c>
      <c r="B26" s="41">
        <v>23</v>
      </c>
      <c r="C26" s="257">
        <v>506</v>
      </c>
      <c r="D26" s="257">
        <v>31</v>
      </c>
      <c r="E26" s="257">
        <v>1</v>
      </c>
      <c r="F26" s="257">
        <v>1</v>
      </c>
      <c r="H26" s="257" t="s">
        <v>720</v>
      </c>
      <c r="I26" s="257" t="s">
        <v>726</v>
      </c>
      <c r="J26" s="42" t="s">
        <v>211</v>
      </c>
      <c r="K26" s="42">
        <v>9</v>
      </c>
      <c r="L26" s="42">
        <v>5022</v>
      </c>
    </row>
    <row r="27" spans="1:13" x14ac:dyDescent="0.25">
      <c r="A27" s="43" t="s">
        <v>713</v>
      </c>
      <c r="B27" s="41">
        <v>24</v>
      </c>
      <c r="C27" s="257">
        <v>506</v>
      </c>
      <c r="D27" s="257">
        <v>60</v>
      </c>
      <c r="E27" s="257">
        <v>4</v>
      </c>
      <c r="F27" s="257">
        <v>8</v>
      </c>
      <c r="H27" s="257" t="s">
        <v>720</v>
      </c>
      <c r="I27" s="257" t="s">
        <v>726</v>
      </c>
      <c r="J27" s="42" t="s">
        <v>211</v>
      </c>
      <c r="K27" s="42">
        <v>10</v>
      </c>
      <c r="L27" s="42">
        <v>5023</v>
      </c>
    </row>
    <row r="28" spans="1:13" x14ac:dyDescent="0.25">
      <c r="A28" s="43" t="s">
        <v>713</v>
      </c>
      <c r="B28" s="41">
        <v>25</v>
      </c>
      <c r="C28" s="257">
        <v>506</v>
      </c>
      <c r="D28" s="257">
        <v>68</v>
      </c>
      <c r="E28" s="257">
        <v>4</v>
      </c>
      <c r="F28" s="257">
        <v>4</v>
      </c>
      <c r="H28" s="257" t="s">
        <v>720</v>
      </c>
      <c r="I28" s="257" t="s">
        <v>751</v>
      </c>
      <c r="J28" s="42" t="s">
        <v>211</v>
      </c>
      <c r="K28" s="42">
        <v>10</v>
      </c>
      <c r="L28" s="42">
        <v>5024</v>
      </c>
    </row>
    <row r="29" spans="1:13" x14ac:dyDescent="0.25">
      <c r="A29" s="43" t="s">
        <v>713</v>
      </c>
      <c r="B29" s="41">
        <v>26</v>
      </c>
      <c r="C29" s="257">
        <v>509</v>
      </c>
      <c r="D29" s="257">
        <v>64</v>
      </c>
      <c r="E29" s="257">
        <v>4</v>
      </c>
      <c r="F29" s="257">
        <v>4</v>
      </c>
      <c r="H29" s="257" t="s">
        <v>720</v>
      </c>
      <c r="I29" s="257" t="s">
        <v>732</v>
      </c>
      <c r="J29" s="42" t="s">
        <v>752</v>
      </c>
      <c r="K29" s="42">
        <v>17</v>
      </c>
      <c r="L29" s="42">
        <v>5025</v>
      </c>
    </row>
    <row r="30" spans="1:13" x14ac:dyDescent="0.25">
      <c r="A30" s="43" t="s">
        <v>713</v>
      </c>
      <c r="B30" s="41">
        <v>27</v>
      </c>
      <c r="C30" s="257">
        <v>509</v>
      </c>
      <c r="D30" s="257">
        <v>64</v>
      </c>
      <c r="E30" s="257">
        <v>4</v>
      </c>
      <c r="F30" s="257">
        <v>5</v>
      </c>
      <c r="H30" s="257" t="s">
        <v>728</v>
      </c>
      <c r="I30" s="257" t="s">
        <v>753</v>
      </c>
      <c r="J30" s="42" t="s">
        <v>275</v>
      </c>
      <c r="K30" s="42">
        <v>10</v>
      </c>
      <c r="L30" s="42">
        <v>5026</v>
      </c>
      <c r="M30" s="42" t="s">
        <v>754</v>
      </c>
    </row>
    <row r="31" spans="1:13" x14ac:dyDescent="0.25">
      <c r="A31" s="43" t="s">
        <v>713</v>
      </c>
      <c r="B31" s="41">
        <v>28</v>
      </c>
      <c r="C31" s="257">
        <v>509</v>
      </c>
      <c r="D31" s="257">
        <v>75</v>
      </c>
      <c r="E31" s="257">
        <v>2</v>
      </c>
      <c r="F31" s="257">
        <v>1</v>
      </c>
      <c r="H31" s="257" t="s">
        <v>720</v>
      </c>
      <c r="I31" s="257" t="s">
        <v>726</v>
      </c>
      <c r="J31" s="42" t="s">
        <v>211</v>
      </c>
      <c r="K31" s="42">
        <v>31</v>
      </c>
      <c r="L31" s="42">
        <v>5027</v>
      </c>
    </row>
    <row r="32" spans="1:13" x14ac:dyDescent="0.25">
      <c r="A32" s="43" t="s">
        <v>713</v>
      </c>
      <c r="B32" s="41">
        <v>29</v>
      </c>
      <c r="C32" s="257">
        <v>512</v>
      </c>
      <c r="D32" s="257">
        <v>1</v>
      </c>
      <c r="E32" s="257">
        <v>1</v>
      </c>
      <c r="F32" s="257">
        <v>2</v>
      </c>
      <c r="H32" s="257" t="s">
        <v>720</v>
      </c>
      <c r="I32" s="257" t="s">
        <v>726</v>
      </c>
      <c r="J32" s="42" t="s">
        <v>211</v>
      </c>
      <c r="K32" s="42">
        <v>17</v>
      </c>
      <c r="L32" s="42">
        <v>5028</v>
      </c>
    </row>
    <row r="33" spans="1:13" x14ac:dyDescent="0.25">
      <c r="A33" s="43" t="s">
        <v>713</v>
      </c>
      <c r="B33" s="41">
        <v>30</v>
      </c>
      <c r="C33" s="257">
        <v>512</v>
      </c>
      <c r="D33" s="257">
        <v>13</v>
      </c>
      <c r="E33" s="257">
        <v>1</v>
      </c>
      <c r="F33" s="257">
        <v>3</v>
      </c>
      <c r="H33" s="257" t="s">
        <v>749</v>
      </c>
      <c r="I33" s="257" t="s">
        <v>755</v>
      </c>
      <c r="J33" s="42" t="s">
        <v>211</v>
      </c>
      <c r="K33" s="42">
        <v>9</v>
      </c>
      <c r="L33" s="42">
        <v>5029</v>
      </c>
      <c r="M33" s="42" t="s">
        <v>756</v>
      </c>
    </row>
    <row r="34" spans="1:13" x14ac:dyDescent="0.25">
      <c r="A34" s="260" t="s">
        <v>713</v>
      </c>
      <c r="B34" s="262">
        <v>31</v>
      </c>
      <c r="C34" s="259">
        <v>512</v>
      </c>
      <c r="D34" s="259">
        <v>13</v>
      </c>
      <c r="E34" s="259">
        <v>1</v>
      </c>
      <c r="F34" s="259">
        <v>5</v>
      </c>
      <c r="G34" s="260"/>
      <c r="H34" s="259" t="s">
        <v>720</v>
      </c>
      <c r="I34" s="259" t="s">
        <v>757</v>
      </c>
      <c r="J34" s="261" t="s">
        <v>211</v>
      </c>
      <c r="K34" s="261">
        <v>17</v>
      </c>
      <c r="L34" s="261"/>
      <c r="M34" s="261" t="s">
        <v>758</v>
      </c>
    </row>
    <row r="35" spans="1:13" x14ac:dyDescent="0.25">
      <c r="A35" s="41" t="s">
        <v>759</v>
      </c>
    </row>
  </sheetData>
  <mergeCells count="1">
    <mergeCell ref="A3:B3"/>
  </mergeCells>
  <pageMargins left="0.75" right="0.5" top="1" bottom="0.75" header="0.31496062992126" footer="0.511811023622047"/>
  <pageSetup orientation="portrait" horizontalDpi="300" verticalDpi="300" r:id="rId1"/>
  <headerFooter alignWithMargins="0">
    <oddHeader>&amp;L&amp;D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workbookViewId="0">
      <pane ySplit="3" topLeftCell="A4" activePane="bottomLeft" state="frozen"/>
      <selection pane="bottomLeft"/>
    </sheetView>
  </sheetViews>
  <sheetFormatPr defaultColWidth="9.140625" defaultRowHeight="15" x14ac:dyDescent="0.25"/>
  <cols>
    <col min="1" max="1" width="4.140625" style="43" customWidth="1"/>
    <col min="2" max="2" width="4" style="41" customWidth="1"/>
    <col min="3" max="3" width="4.140625" style="43" customWidth="1"/>
    <col min="4" max="4" width="3.28515625" style="43" customWidth="1"/>
    <col min="5" max="5" width="2.42578125" style="43" customWidth="1"/>
    <col min="6" max="6" width="3.28515625" style="43" customWidth="1"/>
    <col min="7" max="7" width="2.42578125" style="43" customWidth="1"/>
    <col min="8" max="8" width="14" style="257" customWidth="1"/>
    <col min="9" max="9" width="7.140625" style="42" customWidth="1"/>
    <col min="10" max="10" width="8.140625" style="42" customWidth="1"/>
    <col min="11" max="11" width="7" style="42" customWidth="1"/>
    <col min="12" max="12" width="5" style="263" customWidth="1"/>
    <col min="13" max="13" width="1.42578125" style="263" customWidth="1"/>
    <col min="14" max="14" width="6.42578125" style="42" customWidth="1"/>
    <col min="15" max="15" width="5.5703125" style="42" customWidth="1"/>
    <col min="16" max="16" width="15.28515625" style="41" customWidth="1"/>
    <col min="17" max="16384" width="9.140625" style="42"/>
  </cols>
  <sheetData>
    <row r="1" spans="1:16" x14ac:dyDescent="0.25">
      <c r="A1" s="256" t="s">
        <v>760</v>
      </c>
    </row>
    <row r="3" spans="1:16" x14ac:dyDescent="0.25">
      <c r="A3" s="258" t="s">
        <v>647</v>
      </c>
      <c r="B3" s="258"/>
      <c r="C3" s="262" t="s">
        <v>188</v>
      </c>
      <c r="D3" s="260"/>
      <c r="E3" s="260"/>
      <c r="F3" s="260"/>
      <c r="G3" s="260"/>
      <c r="H3" s="259" t="s">
        <v>761</v>
      </c>
      <c r="I3" s="261" t="s">
        <v>762</v>
      </c>
      <c r="J3" s="261" t="s">
        <v>763</v>
      </c>
      <c r="K3" s="261" t="s">
        <v>764</v>
      </c>
      <c r="L3" s="264" t="s">
        <v>70</v>
      </c>
      <c r="M3" s="264"/>
      <c r="N3" s="261" t="s">
        <v>189</v>
      </c>
      <c r="O3" s="261" t="s">
        <v>710</v>
      </c>
      <c r="P3" s="262" t="s">
        <v>765</v>
      </c>
    </row>
    <row r="4" spans="1:16" x14ac:dyDescent="0.25">
      <c r="A4" s="256" t="s">
        <v>766</v>
      </c>
    </row>
    <row r="5" spans="1:16" x14ac:dyDescent="0.25">
      <c r="A5" s="43" t="s">
        <v>767</v>
      </c>
      <c r="B5" s="41">
        <v>8</v>
      </c>
      <c r="C5" s="43">
        <v>506</v>
      </c>
      <c r="D5" s="43">
        <v>13</v>
      </c>
      <c r="E5" s="43">
        <v>4</v>
      </c>
      <c r="F5" s="43">
        <v>8</v>
      </c>
      <c r="H5" s="257" t="s">
        <v>768</v>
      </c>
      <c r="I5" s="42" t="s">
        <v>119</v>
      </c>
      <c r="J5" s="42">
        <v>10</v>
      </c>
      <c r="K5" s="42">
        <v>8</v>
      </c>
      <c r="L5" s="263">
        <v>0.7</v>
      </c>
      <c r="N5" s="42" t="s">
        <v>211</v>
      </c>
      <c r="O5" s="42">
        <v>10</v>
      </c>
      <c r="P5" s="41" t="s">
        <v>769</v>
      </c>
    </row>
    <row r="6" spans="1:16" x14ac:dyDescent="0.25">
      <c r="A6" s="43" t="s">
        <v>767</v>
      </c>
      <c r="B6" s="41">
        <v>9</v>
      </c>
      <c r="C6" s="43">
        <v>506</v>
      </c>
      <c r="D6" s="43">
        <v>25</v>
      </c>
      <c r="E6" s="43">
        <v>4</v>
      </c>
      <c r="F6" s="43">
        <v>3</v>
      </c>
      <c r="H6" s="257" t="s">
        <v>768</v>
      </c>
      <c r="I6" s="42" t="s">
        <v>119</v>
      </c>
      <c r="J6" s="42">
        <v>11</v>
      </c>
      <c r="K6" s="42">
        <v>12</v>
      </c>
      <c r="L6" s="263">
        <v>1.3</v>
      </c>
      <c r="N6" s="42" t="s">
        <v>211</v>
      </c>
      <c r="O6" s="42">
        <v>30</v>
      </c>
      <c r="P6" s="41" t="s">
        <v>770</v>
      </c>
    </row>
    <row r="7" spans="1:16" x14ac:dyDescent="0.25">
      <c r="A7" s="43" t="s">
        <v>767</v>
      </c>
      <c r="B7" s="41">
        <v>10</v>
      </c>
      <c r="C7" s="43">
        <v>506</v>
      </c>
      <c r="D7" s="43">
        <v>28</v>
      </c>
      <c r="E7" s="43">
        <v>4</v>
      </c>
      <c r="F7" s="43">
        <v>4</v>
      </c>
      <c r="H7" s="257" t="s">
        <v>768</v>
      </c>
      <c r="I7" s="42" t="s">
        <v>119</v>
      </c>
      <c r="J7" s="42">
        <v>11</v>
      </c>
      <c r="L7" s="263">
        <v>0.9</v>
      </c>
      <c r="N7" s="42" t="s">
        <v>211</v>
      </c>
      <c r="O7" s="42">
        <v>10</v>
      </c>
      <c r="P7" s="41" t="s">
        <v>771</v>
      </c>
    </row>
    <row r="8" spans="1:16" x14ac:dyDescent="0.25">
      <c r="A8" s="43" t="s">
        <v>767</v>
      </c>
      <c r="B8" s="41">
        <v>26</v>
      </c>
      <c r="C8" s="43">
        <v>503</v>
      </c>
      <c r="D8" s="43">
        <v>1</v>
      </c>
      <c r="E8" s="43">
        <v>4</v>
      </c>
      <c r="F8" s="43">
        <v>7</v>
      </c>
      <c r="H8" s="257" t="s">
        <v>768</v>
      </c>
      <c r="I8" s="42" t="s">
        <v>119</v>
      </c>
      <c r="J8" s="42">
        <v>9</v>
      </c>
      <c r="K8" s="42">
        <v>10</v>
      </c>
      <c r="L8" s="263">
        <v>0.8</v>
      </c>
      <c r="N8" s="42" t="s">
        <v>211</v>
      </c>
      <c r="O8" s="42">
        <v>10</v>
      </c>
      <c r="P8" s="41" t="s">
        <v>772</v>
      </c>
    </row>
    <row r="9" spans="1:16" x14ac:dyDescent="0.25">
      <c r="A9" s="43" t="s">
        <v>767</v>
      </c>
      <c r="B9" s="41">
        <v>27</v>
      </c>
      <c r="C9" s="43">
        <v>503</v>
      </c>
      <c r="D9" s="43">
        <v>1</v>
      </c>
      <c r="E9" s="43">
        <v>4</v>
      </c>
      <c r="F9" s="43">
        <v>7</v>
      </c>
      <c r="H9" s="257" t="s">
        <v>773</v>
      </c>
      <c r="I9" s="42" t="s">
        <v>119</v>
      </c>
      <c r="J9" s="42">
        <v>8</v>
      </c>
      <c r="K9" s="42">
        <v>8</v>
      </c>
      <c r="L9" s="263">
        <v>0.5</v>
      </c>
      <c r="N9" s="42" t="s">
        <v>211</v>
      </c>
      <c r="O9" s="42">
        <v>10</v>
      </c>
    </row>
    <row r="10" spans="1:16" x14ac:dyDescent="0.25">
      <c r="A10" s="43" t="s">
        <v>767</v>
      </c>
      <c r="B10" s="41">
        <v>28</v>
      </c>
      <c r="C10" s="43">
        <v>503</v>
      </c>
      <c r="D10" s="43">
        <v>1</v>
      </c>
      <c r="E10" s="43">
        <v>4</v>
      </c>
      <c r="F10" s="43">
        <v>7</v>
      </c>
      <c r="H10" s="257" t="s">
        <v>773</v>
      </c>
      <c r="I10" s="42" t="s">
        <v>119</v>
      </c>
      <c r="J10" s="42">
        <v>6</v>
      </c>
      <c r="K10" s="42">
        <v>10</v>
      </c>
      <c r="L10" s="263">
        <v>0.5</v>
      </c>
      <c r="N10" s="42" t="s">
        <v>211</v>
      </c>
      <c r="O10" s="42">
        <v>10</v>
      </c>
      <c r="P10" s="41" t="s">
        <v>774</v>
      </c>
    </row>
    <row r="11" spans="1:16" x14ac:dyDescent="0.25">
      <c r="A11" s="43" t="s">
        <v>767</v>
      </c>
      <c r="B11" s="41">
        <v>37</v>
      </c>
      <c r="C11" s="43">
        <v>503</v>
      </c>
      <c r="D11" s="43">
        <v>10</v>
      </c>
      <c r="E11" s="43">
        <v>4</v>
      </c>
      <c r="F11" s="43">
        <v>3</v>
      </c>
      <c r="H11" s="257" t="s">
        <v>768</v>
      </c>
      <c r="J11" s="42">
        <v>9</v>
      </c>
      <c r="K11" s="42">
        <v>9</v>
      </c>
      <c r="L11" s="263">
        <v>0.2</v>
      </c>
      <c r="N11" s="42" t="s">
        <v>211</v>
      </c>
      <c r="O11" s="42">
        <v>10</v>
      </c>
      <c r="P11" s="41" t="s">
        <v>775</v>
      </c>
    </row>
    <row r="13" spans="1:16" x14ac:dyDescent="0.25">
      <c r="A13" s="256" t="s">
        <v>776</v>
      </c>
    </row>
    <row r="14" spans="1:16" x14ac:dyDescent="0.25">
      <c r="A14" s="43" t="s">
        <v>767</v>
      </c>
      <c r="B14" s="41">
        <v>3</v>
      </c>
      <c r="C14" s="43">
        <v>501</v>
      </c>
      <c r="D14" s="43">
        <v>5</v>
      </c>
      <c r="E14" s="43">
        <v>1</v>
      </c>
      <c r="F14" s="43">
        <v>1</v>
      </c>
      <c r="H14" s="257" t="s">
        <v>777</v>
      </c>
      <c r="I14" s="42" t="s">
        <v>119</v>
      </c>
      <c r="J14" s="42">
        <v>20</v>
      </c>
      <c r="L14" s="263">
        <v>6.2</v>
      </c>
      <c r="N14" s="42" t="s">
        <v>211</v>
      </c>
      <c r="O14" s="42">
        <v>9</v>
      </c>
      <c r="P14" s="41" t="s">
        <v>778</v>
      </c>
    </row>
    <row r="15" spans="1:16" x14ac:dyDescent="0.25">
      <c r="A15" s="43" t="s">
        <v>767</v>
      </c>
      <c r="B15" s="41">
        <v>15</v>
      </c>
      <c r="C15" s="43">
        <v>507</v>
      </c>
      <c r="D15" s="43">
        <v>8</v>
      </c>
      <c r="E15" s="43">
        <v>4</v>
      </c>
      <c r="F15" s="43">
        <v>3</v>
      </c>
      <c r="H15" s="257" t="s">
        <v>492</v>
      </c>
      <c r="J15" s="42">
        <v>24</v>
      </c>
      <c r="L15" s="263">
        <v>2.7</v>
      </c>
      <c r="N15" s="42" t="s">
        <v>197</v>
      </c>
      <c r="O15" s="42">
        <v>1</v>
      </c>
      <c r="P15" s="41" t="s">
        <v>779</v>
      </c>
    </row>
    <row r="16" spans="1:16" x14ac:dyDescent="0.25">
      <c r="A16" s="43" t="s">
        <v>767</v>
      </c>
      <c r="B16" s="41">
        <v>18</v>
      </c>
      <c r="C16" s="43">
        <v>506</v>
      </c>
      <c r="D16" s="43">
        <v>24</v>
      </c>
      <c r="E16" s="43">
        <v>4</v>
      </c>
      <c r="F16" s="43">
        <v>3</v>
      </c>
      <c r="H16" s="257" t="s">
        <v>492</v>
      </c>
      <c r="J16" s="42">
        <v>13</v>
      </c>
      <c r="K16" s="42">
        <v>8</v>
      </c>
      <c r="L16" s="263">
        <v>0.5</v>
      </c>
      <c r="N16" s="42" t="s">
        <v>211</v>
      </c>
      <c r="O16" s="42">
        <v>3</v>
      </c>
      <c r="P16" s="41" t="s">
        <v>780</v>
      </c>
    </row>
    <row r="17" spans="1:16" x14ac:dyDescent="0.25">
      <c r="A17" s="43" t="s">
        <v>767</v>
      </c>
      <c r="B17" s="41">
        <v>20</v>
      </c>
      <c r="C17" s="43">
        <v>509</v>
      </c>
      <c r="D17" s="43">
        <v>34</v>
      </c>
      <c r="E17" s="43">
        <v>4</v>
      </c>
      <c r="F17" s="43">
        <v>1</v>
      </c>
      <c r="H17" s="257" t="s">
        <v>492</v>
      </c>
      <c r="J17" s="42">
        <v>19</v>
      </c>
      <c r="K17" s="42">
        <v>10</v>
      </c>
      <c r="L17" s="263">
        <v>1</v>
      </c>
      <c r="N17" s="42" t="s">
        <v>752</v>
      </c>
      <c r="O17" s="42">
        <v>1</v>
      </c>
      <c r="P17" s="41" t="s">
        <v>781</v>
      </c>
    </row>
    <row r="18" spans="1:16" x14ac:dyDescent="0.25">
      <c r="A18" s="43" t="s">
        <v>767</v>
      </c>
      <c r="B18" s="41">
        <v>35</v>
      </c>
      <c r="C18" s="43">
        <v>508</v>
      </c>
      <c r="D18" s="43">
        <v>40</v>
      </c>
      <c r="E18" s="43">
        <v>4</v>
      </c>
      <c r="F18" s="43">
        <v>1</v>
      </c>
      <c r="H18" s="257" t="s">
        <v>492</v>
      </c>
      <c r="J18" s="42">
        <v>31</v>
      </c>
      <c r="K18" s="42">
        <v>11</v>
      </c>
      <c r="L18" s="263">
        <v>2.4</v>
      </c>
      <c r="N18" s="42" t="s">
        <v>197</v>
      </c>
      <c r="O18" s="42">
        <v>25</v>
      </c>
      <c r="P18" s="41" t="s">
        <v>782</v>
      </c>
    </row>
    <row r="19" spans="1:16" x14ac:dyDescent="0.25">
      <c r="A19" s="43" t="s">
        <v>767</v>
      </c>
      <c r="B19" s="41">
        <v>36</v>
      </c>
      <c r="C19" s="43">
        <v>503</v>
      </c>
      <c r="D19" s="43">
        <v>1</v>
      </c>
      <c r="E19" s="43">
        <v>4</v>
      </c>
      <c r="F19" s="43">
        <v>7</v>
      </c>
      <c r="H19" s="257" t="s">
        <v>492</v>
      </c>
      <c r="J19" s="42">
        <v>32</v>
      </c>
      <c r="K19" s="42">
        <v>14</v>
      </c>
      <c r="L19" s="263">
        <v>1</v>
      </c>
      <c r="N19" s="42" t="s">
        <v>752</v>
      </c>
      <c r="O19" s="42">
        <v>10</v>
      </c>
      <c r="P19" s="41" t="s">
        <v>783</v>
      </c>
    </row>
    <row r="20" spans="1:16" x14ac:dyDescent="0.25">
      <c r="A20" s="43" t="s">
        <v>767</v>
      </c>
      <c r="B20" s="41">
        <v>38</v>
      </c>
      <c r="C20" s="43">
        <v>506</v>
      </c>
      <c r="D20" s="43">
        <v>13</v>
      </c>
      <c r="E20" s="43">
        <v>4</v>
      </c>
      <c r="F20" s="43">
        <v>11</v>
      </c>
      <c r="H20" s="257" t="s">
        <v>777</v>
      </c>
      <c r="J20" s="42">
        <v>31</v>
      </c>
      <c r="K20" s="42">
        <v>15</v>
      </c>
      <c r="L20" s="263">
        <v>12.3</v>
      </c>
      <c r="N20" s="265" t="s">
        <v>275</v>
      </c>
      <c r="O20" s="42">
        <v>28</v>
      </c>
      <c r="P20" s="41" t="s">
        <v>784</v>
      </c>
    </row>
    <row r="21" spans="1:16" x14ac:dyDescent="0.25">
      <c r="A21" s="43" t="s">
        <v>767</v>
      </c>
      <c r="B21" s="41">
        <v>39</v>
      </c>
      <c r="C21" s="43">
        <v>506</v>
      </c>
      <c r="D21" s="43">
        <v>66</v>
      </c>
      <c r="E21" s="43">
        <v>4</v>
      </c>
      <c r="F21" s="43">
        <v>1</v>
      </c>
      <c r="H21" s="257" t="s">
        <v>785</v>
      </c>
      <c r="I21" s="42" t="s">
        <v>119</v>
      </c>
      <c r="J21" s="42">
        <v>28</v>
      </c>
      <c r="L21" s="263">
        <v>15.4</v>
      </c>
      <c r="N21" s="265" t="s">
        <v>275</v>
      </c>
      <c r="O21" s="42">
        <v>1</v>
      </c>
      <c r="P21" s="41" t="s">
        <v>786</v>
      </c>
    </row>
    <row r="22" spans="1:16" x14ac:dyDescent="0.25">
      <c r="A22" s="43" t="s">
        <v>767</v>
      </c>
      <c r="B22" s="41">
        <v>40</v>
      </c>
      <c r="C22" s="43">
        <v>505</v>
      </c>
      <c r="D22" s="43">
        <v>2</v>
      </c>
      <c r="E22" s="43">
        <v>4</v>
      </c>
      <c r="F22" s="43">
        <v>4</v>
      </c>
      <c r="H22" s="257" t="s">
        <v>492</v>
      </c>
      <c r="J22" s="42">
        <v>31</v>
      </c>
      <c r="K22" s="42">
        <v>20</v>
      </c>
      <c r="L22" s="263">
        <v>1.8</v>
      </c>
      <c r="N22" s="42" t="s">
        <v>197</v>
      </c>
      <c r="O22" s="42">
        <v>5</v>
      </c>
      <c r="P22" s="41" t="s">
        <v>787</v>
      </c>
    </row>
    <row r="23" spans="1:16" x14ac:dyDescent="0.25">
      <c r="A23" s="260" t="s">
        <v>767</v>
      </c>
      <c r="B23" s="262">
        <v>41</v>
      </c>
      <c r="C23" s="260">
        <v>505</v>
      </c>
      <c r="D23" s="260">
        <v>5</v>
      </c>
      <c r="E23" s="260">
        <v>4</v>
      </c>
      <c r="F23" s="260">
        <v>6</v>
      </c>
      <c r="G23" s="260"/>
      <c r="H23" s="259" t="s">
        <v>777</v>
      </c>
      <c r="I23" s="261"/>
      <c r="J23" s="261">
        <v>27</v>
      </c>
      <c r="K23" s="261">
        <v>23</v>
      </c>
      <c r="L23" s="264">
        <v>8</v>
      </c>
      <c r="M23" s="264"/>
      <c r="N23" s="261" t="s">
        <v>559</v>
      </c>
      <c r="O23" s="261">
        <v>10</v>
      </c>
      <c r="P23" s="262" t="s">
        <v>788</v>
      </c>
    </row>
    <row r="24" spans="1:16" x14ac:dyDescent="0.25">
      <c r="A24" s="256" t="s">
        <v>789</v>
      </c>
    </row>
    <row r="25" spans="1:16" x14ac:dyDescent="0.25">
      <c r="A25" s="41"/>
    </row>
    <row r="26" spans="1:16" x14ac:dyDescent="0.25">
      <c r="A26" s="256" t="s">
        <v>790</v>
      </c>
    </row>
    <row r="27" spans="1:16" x14ac:dyDescent="0.25">
      <c r="A27" s="41" t="s">
        <v>704</v>
      </c>
      <c r="C27" s="41" t="s">
        <v>791</v>
      </c>
    </row>
    <row r="28" spans="1:16" x14ac:dyDescent="0.25">
      <c r="A28" s="41" t="s">
        <v>559</v>
      </c>
      <c r="C28" s="41" t="s">
        <v>618</v>
      </c>
    </row>
    <row r="29" spans="1:16" x14ac:dyDescent="0.25">
      <c r="A29" s="41" t="s">
        <v>197</v>
      </c>
      <c r="C29" s="41" t="s">
        <v>619</v>
      </c>
    </row>
    <row r="30" spans="1:16" x14ac:dyDescent="0.25">
      <c r="A30" s="41" t="s">
        <v>211</v>
      </c>
      <c r="C30" s="41" t="s">
        <v>620</v>
      </c>
    </row>
    <row r="31" spans="1:16" x14ac:dyDescent="0.25">
      <c r="A31" s="41" t="s">
        <v>275</v>
      </c>
      <c r="C31" s="41" t="s">
        <v>621</v>
      </c>
    </row>
    <row r="32" spans="1:16" x14ac:dyDescent="0.25">
      <c r="A32" s="41" t="s">
        <v>752</v>
      </c>
      <c r="C32" s="41" t="s">
        <v>792</v>
      </c>
    </row>
    <row r="33" spans="1:3" x14ac:dyDescent="0.25">
      <c r="A33" s="41">
        <v>0</v>
      </c>
      <c r="C33" s="41" t="s">
        <v>793</v>
      </c>
    </row>
  </sheetData>
  <mergeCells count="1">
    <mergeCell ref="A3:B3"/>
  </mergeCells>
  <pageMargins left="0.75" right="0.5" top="0.94488188976377996" bottom="0.90551181102362199" header="0.31496062992126" footer="0.511811023622047"/>
  <pageSetup orientation="portrait" r:id="rId1"/>
  <headerFooter alignWithMargins="0">
    <oddHeader>&amp;L&amp;D&amp;C&amp;A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7"/>
  <sheetViews>
    <sheetView showGridLines="0" workbookViewId="0">
      <pane ySplit="3" topLeftCell="A4" activePane="bottomLeft" state="frozen"/>
      <selection pane="bottomLeft"/>
    </sheetView>
  </sheetViews>
  <sheetFormatPr defaultColWidth="9.140625" defaultRowHeight="15" x14ac:dyDescent="0.25"/>
  <cols>
    <col min="1" max="1" width="3.85546875" style="43" customWidth="1"/>
    <col min="2" max="2" width="3.7109375" style="41" customWidth="1"/>
    <col min="3" max="3" width="4.140625" style="257" customWidth="1"/>
    <col min="4" max="4" width="3.28515625" style="43" customWidth="1"/>
    <col min="5" max="5" width="2.42578125" style="43" customWidth="1"/>
    <col min="6" max="6" width="3.28515625" style="43" customWidth="1"/>
    <col min="7" max="7" width="2.42578125" style="43" customWidth="1"/>
    <col min="8" max="8" width="9.5703125" style="257" customWidth="1"/>
    <col min="9" max="9" width="11.85546875" style="257" customWidth="1"/>
    <col min="10" max="10" width="6.28515625" style="257" customWidth="1"/>
    <col min="11" max="12" width="6.85546875" style="42" customWidth="1"/>
    <col min="13" max="13" width="4.85546875" style="263" customWidth="1"/>
    <col min="14" max="14" width="1.5703125" style="263" customWidth="1"/>
    <col min="15" max="15" width="5.42578125" style="42" customWidth="1"/>
    <col min="16" max="16" width="4.7109375" style="42" customWidth="1"/>
    <col min="17" max="17" width="13.5703125" style="41" customWidth="1"/>
    <col min="18" max="16384" width="9.140625" style="42"/>
  </cols>
  <sheetData>
    <row r="1" spans="1:19" x14ac:dyDescent="0.25">
      <c r="A1" s="256" t="s">
        <v>794</v>
      </c>
    </row>
    <row r="3" spans="1:19" x14ac:dyDescent="0.25">
      <c r="A3" s="258" t="s">
        <v>647</v>
      </c>
      <c r="B3" s="258"/>
      <c r="C3" s="259" t="s">
        <v>188</v>
      </c>
      <c r="D3" s="260"/>
      <c r="E3" s="260"/>
      <c r="F3" s="260"/>
      <c r="G3" s="260"/>
      <c r="H3" s="259" t="s">
        <v>2</v>
      </c>
      <c r="I3" s="259" t="s">
        <v>795</v>
      </c>
      <c r="J3" s="259" t="s">
        <v>796</v>
      </c>
      <c r="K3" s="261" t="s">
        <v>763</v>
      </c>
      <c r="L3" s="261" t="s">
        <v>764</v>
      </c>
      <c r="M3" s="264" t="s">
        <v>70</v>
      </c>
      <c r="N3" s="264"/>
      <c r="O3" s="261" t="s">
        <v>189</v>
      </c>
      <c r="P3" s="261" t="s">
        <v>710</v>
      </c>
      <c r="Q3" s="262" t="s">
        <v>765</v>
      </c>
    </row>
    <row r="4" spans="1:19" x14ac:dyDescent="0.25">
      <c r="A4" s="256" t="s">
        <v>797</v>
      </c>
      <c r="B4" s="42"/>
    </row>
    <row r="5" spans="1:19" x14ac:dyDescent="0.25">
      <c r="A5" s="43" t="s">
        <v>767</v>
      </c>
      <c r="B5" s="41">
        <v>1</v>
      </c>
      <c r="C5" s="257">
        <v>501</v>
      </c>
      <c r="D5" s="43">
        <v>2</v>
      </c>
      <c r="E5" s="43">
        <v>2</v>
      </c>
      <c r="F5" s="43">
        <v>3</v>
      </c>
      <c r="H5" s="257" t="s">
        <v>798</v>
      </c>
      <c r="I5" s="257" t="s">
        <v>799</v>
      </c>
      <c r="J5" s="265" t="s">
        <v>119</v>
      </c>
      <c r="K5" s="42">
        <v>10</v>
      </c>
      <c r="L5" s="42">
        <v>6</v>
      </c>
      <c r="M5" s="263">
        <v>13.7</v>
      </c>
      <c r="O5" s="42" t="s">
        <v>211</v>
      </c>
      <c r="P5" s="42">
        <v>1</v>
      </c>
      <c r="Q5" s="41" t="s">
        <v>800</v>
      </c>
    </row>
    <row r="6" spans="1:19" x14ac:dyDescent="0.25">
      <c r="A6" s="43" t="s">
        <v>767</v>
      </c>
      <c r="B6" s="41">
        <v>2</v>
      </c>
      <c r="C6" s="257">
        <v>501</v>
      </c>
      <c r="D6" s="43">
        <v>2</v>
      </c>
      <c r="E6" s="43">
        <v>2</v>
      </c>
      <c r="F6" s="43">
        <v>3</v>
      </c>
      <c r="H6" s="257" t="s">
        <v>798</v>
      </c>
      <c r="I6" s="257" t="s">
        <v>799</v>
      </c>
      <c r="J6" s="42" t="s">
        <v>119</v>
      </c>
      <c r="K6" s="42">
        <v>20</v>
      </c>
      <c r="L6" s="42">
        <v>7</v>
      </c>
      <c r="M6" s="263">
        <v>3.5</v>
      </c>
      <c r="O6" s="42" t="s">
        <v>211</v>
      </c>
      <c r="P6" s="42">
        <v>1</v>
      </c>
      <c r="Q6" s="41" t="s">
        <v>801</v>
      </c>
    </row>
    <row r="7" spans="1:19" x14ac:dyDescent="0.25">
      <c r="A7" s="43" t="s">
        <v>767</v>
      </c>
      <c r="B7" s="41">
        <v>5</v>
      </c>
      <c r="C7" s="257">
        <v>503</v>
      </c>
      <c r="D7" s="43">
        <v>1</v>
      </c>
      <c r="E7" s="43">
        <v>4</v>
      </c>
      <c r="F7" s="43">
        <v>4</v>
      </c>
      <c r="H7" s="257" t="s">
        <v>798</v>
      </c>
      <c r="I7" s="257" t="s">
        <v>802</v>
      </c>
      <c r="J7" s="42" t="s">
        <v>119</v>
      </c>
      <c r="K7" s="42">
        <v>7</v>
      </c>
      <c r="L7" s="42">
        <v>7</v>
      </c>
      <c r="M7" s="263">
        <v>0.3</v>
      </c>
      <c r="O7" s="42" t="s">
        <v>211</v>
      </c>
      <c r="P7" s="42">
        <v>1</v>
      </c>
      <c r="Q7" s="41" t="s">
        <v>803</v>
      </c>
    </row>
    <row r="8" spans="1:19" x14ac:dyDescent="0.25">
      <c r="A8" s="43" t="s">
        <v>767</v>
      </c>
      <c r="B8" s="41">
        <v>6</v>
      </c>
      <c r="C8" s="257">
        <v>503</v>
      </c>
      <c r="D8" s="43">
        <v>3</v>
      </c>
      <c r="E8" s="43">
        <v>4</v>
      </c>
      <c r="F8" s="43">
        <v>11</v>
      </c>
      <c r="H8" s="257" t="s">
        <v>798</v>
      </c>
      <c r="I8" s="257" t="s">
        <v>802</v>
      </c>
      <c r="J8" s="42" t="s">
        <v>119</v>
      </c>
      <c r="K8" s="42">
        <v>6</v>
      </c>
      <c r="L8" s="42">
        <v>6</v>
      </c>
      <c r="M8" s="263">
        <v>0.3</v>
      </c>
      <c r="O8" s="42" t="s">
        <v>197</v>
      </c>
      <c r="P8" s="42">
        <v>10</v>
      </c>
      <c r="Q8" s="41" t="s">
        <v>804</v>
      </c>
    </row>
    <row r="9" spans="1:19" x14ac:dyDescent="0.25">
      <c r="A9" s="43" t="s">
        <v>767</v>
      </c>
      <c r="B9" s="41">
        <v>17</v>
      </c>
      <c r="C9" s="257">
        <v>509</v>
      </c>
      <c r="D9" s="43">
        <v>20</v>
      </c>
      <c r="E9" s="43">
        <v>2</v>
      </c>
      <c r="F9" s="43">
        <v>5</v>
      </c>
      <c r="H9" s="257" t="s">
        <v>798</v>
      </c>
      <c r="I9" s="257" t="s">
        <v>805</v>
      </c>
      <c r="J9" s="42" t="s">
        <v>119</v>
      </c>
      <c r="K9" s="42">
        <v>13</v>
      </c>
      <c r="L9" s="42">
        <v>1</v>
      </c>
      <c r="M9" s="263">
        <v>0.4</v>
      </c>
      <c r="O9" s="42" t="s">
        <v>197</v>
      </c>
      <c r="P9" s="42">
        <v>10</v>
      </c>
    </row>
    <row r="10" spans="1:19" x14ac:dyDescent="0.25">
      <c r="A10" s="43" t="s">
        <v>767</v>
      </c>
      <c r="B10" s="41">
        <v>24</v>
      </c>
      <c r="C10" s="257">
        <v>512</v>
      </c>
      <c r="D10" s="43">
        <v>21</v>
      </c>
      <c r="E10" s="43">
        <v>4</v>
      </c>
      <c r="F10" s="43">
        <v>2</v>
      </c>
      <c r="H10" s="257" t="s">
        <v>798</v>
      </c>
      <c r="I10" s="257" t="s">
        <v>799</v>
      </c>
      <c r="J10" s="42"/>
      <c r="K10" s="42">
        <v>32</v>
      </c>
      <c r="L10" s="42">
        <v>25</v>
      </c>
      <c r="M10" s="263">
        <v>12.6</v>
      </c>
      <c r="O10" s="42" t="s">
        <v>211</v>
      </c>
      <c r="P10" s="42">
        <v>2</v>
      </c>
      <c r="Q10" s="41" t="s">
        <v>806</v>
      </c>
    </row>
    <row r="11" spans="1:19" x14ac:dyDescent="0.25">
      <c r="A11" s="43" t="s">
        <v>767</v>
      </c>
      <c r="B11" s="41">
        <v>25</v>
      </c>
      <c r="C11" s="257">
        <v>506</v>
      </c>
      <c r="D11" s="43">
        <v>68</v>
      </c>
      <c r="E11" s="43">
        <v>4</v>
      </c>
      <c r="F11" s="43">
        <v>5</v>
      </c>
      <c r="H11" s="257" t="s">
        <v>798</v>
      </c>
      <c r="I11" s="257" t="s">
        <v>802</v>
      </c>
      <c r="J11" s="42" t="s">
        <v>119</v>
      </c>
      <c r="K11" s="42">
        <v>15</v>
      </c>
      <c r="M11" s="263">
        <v>3</v>
      </c>
      <c r="O11" s="42" t="s">
        <v>211</v>
      </c>
      <c r="P11" s="42">
        <v>10</v>
      </c>
      <c r="Q11" s="41" t="s">
        <v>807</v>
      </c>
    </row>
    <row r="12" spans="1:19" x14ac:dyDescent="0.25">
      <c r="A12" s="43" t="s">
        <v>767</v>
      </c>
      <c r="B12" s="41">
        <v>31</v>
      </c>
      <c r="C12" s="257">
        <v>506</v>
      </c>
      <c r="D12" s="43">
        <v>67</v>
      </c>
      <c r="E12" s="43">
        <v>7</v>
      </c>
      <c r="F12" s="43">
        <v>1</v>
      </c>
      <c r="H12" s="257" t="s">
        <v>798</v>
      </c>
      <c r="I12" s="257" t="s">
        <v>802</v>
      </c>
      <c r="J12" s="42" t="s">
        <v>119</v>
      </c>
      <c r="K12" s="42">
        <v>10</v>
      </c>
      <c r="L12" s="42">
        <v>8</v>
      </c>
      <c r="M12" s="263">
        <v>0.6</v>
      </c>
      <c r="O12" s="42" t="s">
        <v>211</v>
      </c>
      <c r="P12" s="42">
        <v>17</v>
      </c>
    </row>
    <row r="13" spans="1:19" x14ac:dyDescent="0.25">
      <c r="A13" s="43" t="s">
        <v>767</v>
      </c>
      <c r="B13" s="41">
        <v>32</v>
      </c>
      <c r="C13" s="257">
        <v>508</v>
      </c>
      <c r="D13" s="43">
        <v>1</v>
      </c>
      <c r="E13" s="43">
        <v>4</v>
      </c>
      <c r="F13" s="43">
        <v>1</v>
      </c>
      <c r="H13" s="257" t="s">
        <v>798</v>
      </c>
      <c r="I13" s="257" t="s">
        <v>802</v>
      </c>
      <c r="J13" s="42" t="s">
        <v>119</v>
      </c>
      <c r="K13" s="42">
        <v>12</v>
      </c>
      <c r="L13" s="42">
        <v>7</v>
      </c>
      <c r="M13" s="263">
        <v>0.9</v>
      </c>
      <c r="O13" s="265" t="s">
        <v>752</v>
      </c>
      <c r="P13" s="42">
        <v>1</v>
      </c>
    </row>
    <row r="14" spans="1:19" x14ac:dyDescent="0.25">
      <c r="A14" s="43" t="s">
        <v>767</v>
      </c>
      <c r="B14" s="41">
        <v>33</v>
      </c>
      <c r="C14" s="257">
        <v>508</v>
      </c>
      <c r="D14" s="43">
        <v>2</v>
      </c>
      <c r="E14" s="43">
        <v>4</v>
      </c>
      <c r="F14" s="43">
        <v>1</v>
      </c>
      <c r="H14" s="257" t="s">
        <v>798</v>
      </c>
      <c r="I14" s="257" t="s">
        <v>799</v>
      </c>
      <c r="J14" s="42" t="s">
        <v>119</v>
      </c>
      <c r="K14" s="42">
        <v>8</v>
      </c>
      <c r="M14" s="263">
        <v>0.5</v>
      </c>
      <c r="O14" s="265" t="s">
        <v>752</v>
      </c>
      <c r="P14" s="42">
        <v>1</v>
      </c>
      <c r="Q14" s="41" t="s">
        <v>808</v>
      </c>
    </row>
    <row r="15" spans="1:19" x14ac:dyDescent="0.25">
      <c r="A15" s="43" t="s">
        <v>767</v>
      </c>
      <c r="B15" s="41">
        <v>34</v>
      </c>
      <c r="C15" s="257">
        <v>509</v>
      </c>
      <c r="D15" s="42">
        <v>70</v>
      </c>
      <c r="E15" s="42">
        <v>2</v>
      </c>
      <c r="F15" s="42">
        <v>2</v>
      </c>
      <c r="G15" s="42"/>
      <c r="H15" s="41" t="s">
        <v>809</v>
      </c>
      <c r="I15" s="257" t="s">
        <v>799</v>
      </c>
      <c r="J15" s="42" t="s">
        <v>119</v>
      </c>
      <c r="K15" s="42">
        <v>30</v>
      </c>
      <c r="L15" s="42">
        <v>4</v>
      </c>
      <c r="M15" s="263">
        <v>7.3</v>
      </c>
      <c r="O15" s="42" t="s">
        <v>275</v>
      </c>
      <c r="P15" s="42">
        <v>10</v>
      </c>
      <c r="S15" s="257"/>
    </row>
    <row r="16" spans="1:19" x14ac:dyDescent="0.25">
      <c r="J16" s="42"/>
    </row>
    <row r="17" spans="1:17" x14ac:dyDescent="0.25">
      <c r="A17" s="256" t="s">
        <v>810</v>
      </c>
      <c r="J17" s="42"/>
    </row>
    <row r="18" spans="1:17" x14ac:dyDescent="0.25">
      <c r="A18" s="43" t="s">
        <v>767</v>
      </c>
      <c r="B18" s="41">
        <v>4</v>
      </c>
      <c r="C18" s="257">
        <v>501</v>
      </c>
      <c r="D18" s="42">
        <v>22</v>
      </c>
      <c r="E18" s="42">
        <v>5</v>
      </c>
      <c r="F18" s="42">
        <v>2</v>
      </c>
      <c r="H18" s="41" t="s">
        <v>811</v>
      </c>
      <c r="I18" s="257" t="s">
        <v>812</v>
      </c>
      <c r="J18" s="42"/>
      <c r="K18" s="42">
        <v>15</v>
      </c>
      <c r="L18" s="42">
        <v>25</v>
      </c>
      <c r="M18" s="263">
        <v>9.6999999999999993</v>
      </c>
      <c r="O18" s="42" t="s">
        <v>197</v>
      </c>
      <c r="P18" s="42">
        <v>23</v>
      </c>
      <c r="Q18" s="41" t="s">
        <v>813</v>
      </c>
    </row>
    <row r="19" spans="1:17" x14ac:dyDescent="0.25">
      <c r="A19" s="43" t="s">
        <v>767</v>
      </c>
      <c r="B19" s="41">
        <v>7</v>
      </c>
      <c r="C19" s="257">
        <v>506</v>
      </c>
      <c r="D19" s="42">
        <v>10</v>
      </c>
      <c r="E19" s="42">
        <v>4</v>
      </c>
      <c r="F19" s="42">
        <v>3</v>
      </c>
      <c r="H19" s="41" t="s">
        <v>811</v>
      </c>
      <c r="I19" s="257" t="s">
        <v>812</v>
      </c>
      <c r="J19" s="42"/>
      <c r="K19" s="42">
        <v>11</v>
      </c>
      <c r="L19" s="42">
        <v>13</v>
      </c>
      <c r="M19" s="263">
        <v>2.8</v>
      </c>
      <c r="O19" s="42" t="s">
        <v>211</v>
      </c>
      <c r="P19" s="42">
        <v>6</v>
      </c>
      <c r="Q19" s="41" t="s">
        <v>814</v>
      </c>
    </row>
    <row r="20" spans="1:17" x14ac:dyDescent="0.25">
      <c r="A20" s="43" t="s">
        <v>767</v>
      </c>
      <c r="B20" s="41">
        <v>16</v>
      </c>
      <c r="C20" s="257">
        <v>508</v>
      </c>
      <c r="D20" s="42">
        <v>23</v>
      </c>
      <c r="E20" s="42">
        <v>4</v>
      </c>
      <c r="F20" s="42">
        <v>2</v>
      </c>
      <c r="G20" s="42"/>
      <c r="H20" s="41" t="s">
        <v>815</v>
      </c>
      <c r="I20" s="257" t="s">
        <v>802</v>
      </c>
      <c r="J20" s="42"/>
      <c r="K20" s="42">
        <v>24</v>
      </c>
      <c r="L20" s="42">
        <v>10</v>
      </c>
      <c r="M20" s="263">
        <v>2.2000000000000002</v>
      </c>
      <c r="O20" s="265" t="s">
        <v>752</v>
      </c>
      <c r="P20" s="42">
        <v>3</v>
      </c>
      <c r="Q20" s="41" t="s">
        <v>816</v>
      </c>
    </row>
    <row r="21" spans="1:17" x14ac:dyDescent="0.25">
      <c r="D21" s="42"/>
      <c r="E21" s="42"/>
      <c r="F21" s="42"/>
      <c r="G21" s="42"/>
      <c r="H21" s="41"/>
      <c r="J21" s="42"/>
    </row>
    <row r="22" spans="1:17" x14ac:dyDescent="0.25">
      <c r="A22" s="256" t="s">
        <v>817</v>
      </c>
      <c r="D22" s="42"/>
      <c r="E22" s="42"/>
      <c r="F22" s="42"/>
      <c r="G22" s="42"/>
      <c r="H22" s="41"/>
      <c r="J22" s="42"/>
      <c r="K22" s="266" t="s">
        <v>818</v>
      </c>
      <c r="L22" s="266"/>
    </row>
    <row r="23" spans="1:17" x14ac:dyDescent="0.25">
      <c r="A23" s="43" t="s">
        <v>767</v>
      </c>
      <c r="B23" s="41">
        <v>30</v>
      </c>
      <c r="C23" s="257">
        <v>512</v>
      </c>
      <c r="D23" s="43">
        <v>11</v>
      </c>
      <c r="E23" s="43">
        <v>4</v>
      </c>
      <c r="F23" s="43">
        <v>5</v>
      </c>
      <c r="H23" s="257" t="s">
        <v>819</v>
      </c>
      <c r="I23" s="257" t="s">
        <v>820</v>
      </c>
      <c r="J23" s="42"/>
      <c r="K23" s="266" t="s">
        <v>821</v>
      </c>
      <c r="L23" s="266"/>
      <c r="O23" s="42" t="s">
        <v>197</v>
      </c>
      <c r="P23" s="42">
        <v>17</v>
      </c>
      <c r="Q23" s="41" t="s">
        <v>822</v>
      </c>
    </row>
    <row r="24" spans="1:17" x14ac:dyDescent="0.25">
      <c r="A24" s="43" t="s">
        <v>767</v>
      </c>
      <c r="B24" s="41">
        <v>11</v>
      </c>
      <c r="C24" s="257">
        <v>506</v>
      </c>
      <c r="D24" s="43">
        <v>38</v>
      </c>
      <c r="E24" s="43">
        <v>4</v>
      </c>
      <c r="F24" s="43">
        <v>2</v>
      </c>
      <c r="H24" s="257" t="s">
        <v>798</v>
      </c>
      <c r="I24" s="257" t="s">
        <v>820</v>
      </c>
      <c r="J24" s="42" t="s">
        <v>119</v>
      </c>
      <c r="K24" s="266" t="s">
        <v>823</v>
      </c>
      <c r="L24" s="266"/>
      <c r="M24" s="263">
        <v>1.4</v>
      </c>
      <c r="O24" s="42" t="s">
        <v>211</v>
      </c>
      <c r="P24" s="42">
        <v>3</v>
      </c>
      <c r="Q24" s="41" t="s">
        <v>824</v>
      </c>
    </row>
    <row r="25" spans="1:17" x14ac:dyDescent="0.25">
      <c r="A25" s="43" t="s">
        <v>767</v>
      </c>
      <c r="B25" s="41">
        <v>21</v>
      </c>
      <c r="C25" s="257">
        <v>506</v>
      </c>
      <c r="D25" s="42">
        <v>55</v>
      </c>
      <c r="E25" s="42">
        <v>4</v>
      </c>
      <c r="F25" s="42">
        <v>1</v>
      </c>
      <c r="G25" s="42"/>
      <c r="H25" s="41" t="s">
        <v>811</v>
      </c>
      <c r="I25" s="257" t="s">
        <v>825</v>
      </c>
      <c r="J25" s="42"/>
      <c r="K25" s="266" t="s">
        <v>826</v>
      </c>
      <c r="L25" s="266"/>
      <c r="M25" s="263">
        <v>6.4</v>
      </c>
      <c r="O25" s="265" t="s">
        <v>752</v>
      </c>
      <c r="P25" s="42">
        <v>1</v>
      </c>
      <c r="Q25" s="267" t="s">
        <v>827</v>
      </c>
    </row>
    <row r="26" spans="1:17" x14ac:dyDescent="0.25">
      <c r="A26" s="260" t="s">
        <v>767</v>
      </c>
      <c r="B26" s="262">
        <v>22</v>
      </c>
      <c r="C26" s="259">
        <v>506</v>
      </c>
      <c r="D26" s="260">
        <v>60</v>
      </c>
      <c r="E26" s="260">
        <v>4</v>
      </c>
      <c r="F26" s="260">
        <v>6</v>
      </c>
      <c r="G26" s="260"/>
      <c r="H26" s="259" t="s">
        <v>828</v>
      </c>
      <c r="I26" s="259" t="s">
        <v>825</v>
      </c>
      <c r="J26" s="261"/>
      <c r="K26" s="258" t="s">
        <v>829</v>
      </c>
      <c r="L26" s="258"/>
      <c r="M26" s="264">
        <v>0.6</v>
      </c>
      <c r="N26" s="264"/>
      <c r="O26" s="261" t="s">
        <v>211</v>
      </c>
      <c r="P26" s="261">
        <v>10</v>
      </c>
      <c r="Q26" s="262" t="s">
        <v>830</v>
      </c>
    </row>
    <row r="27" spans="1:17" x14ac:dyDescent="0.25">
      <c r="A27" s="41" t="s">
        <v>831</v>
      </c>
    </row>
  </sheetData>
  <mergeCells count="6">
    <mergeCell ref="A3:B3"/>
    <mergeCell ref="K22:L22"/>
    <mergeCell ref="K23:L23"/>
    <mergeCell ref="K24:L24"/>
    <mergeCell ref="K25:L25"/>
    <mergeCell ref="K26:L26"/>
  </mergeCells>
  <pageMargins left="0.75" right="0.5" top="0.94488188976377996" bottom="0.90551181102362199" header="0.31496062992126" footer="0.511811023622047"/>
  <pageSetup orientation="portrait" horizontalDpi="300" verticalDpi="300" r:id="rId1"/>
  <headerFooter alignWithMargins="0">
    <oddHeader>&amp;L&amp;D&amp;C&amp;A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showGridLines="0" workbookViewId="0"/>
  </sheetViews>
  <sheetFormatPr defaultColWidth="9.140625" defaultRowHeight="15" x14ac:dyDescent="0.25"/>
  <cols>
    <col min="1" max="1" width="4.5703125" style="43" customWidth="1"/>
    <col min="2" max="2" width="3.28515625" style="41" customWidth="1"/>
    <col min="3" max="3" width="4.42578125" style="43" customWidth="1"/>
    <col min="4" max="4" width="3.28515625" style="43" customWidth="1"/>
    <col min="5" max="5" width="3" style="43" customWidth="1"/>
    <col min="6" max="6" width="3.28515625" style="43" customWidth="1"/>
    <col min="7" max="7" width="1.140625" style="43" customWidth="1"/>
    <col min="8" max="8" width="9.7109375" style="257" customWidth="1"/>
    <col min="9" max="9" width="6.140625" style="42" customWidth="1"/>
    <col min="10" max="12" width="5.7109375" style="42" customWidth="1"/>
    <col min="13" max="13" width="1.42578125" style="43" customWidth="1"/>
    <col min="14" max="14" width="5.28515625" style="42" customWidth="1"/>
    <col min="15" max="15" width="5.5703125" style="42" customWidth="1"/>
    <col min="16" max="16" width="8.140625" style="41" customWidth="1"/>
    <col min="17" max="17" width="13.42578125" style="41" customWidth="1"/>
    <col min="18" max="16384" width="9.140625" style="42"/>
  </cols>
  <sheetData>
    <row r="1" spans="1:17" x14ac:dyDescent="0.25">
      <c r="A1" s="256" t="s">
        <v>832</v>
      </c>
    </row>
    <row r="3" spans="1:17" x14ac:dyDescent="0.25">
      <c r="A3" s="258" t="s">
        <v>647</v>
      </c>
      <c r="B3" s="258"/>
      <c r="C3" s="262" t="s">
        <v>188</v>
      </c>
      <c r="D3" s="260"/>
      <c r="E3" s="260"/>
      <c r="F3" s="260"/>
      <c r="G3" s="260"/>
      <c r="H3" s="259" t="s">
        <v>2</v>
      </c>
      <c r="I3" s="261" t="s">
        <v>833</v>
      </c>
      <c r="J3" s="261" t="s">
        <v>763</v>
      </c>
      <c r="K3" s="261" t="s">
        <v>764</v>
      </c>
      <c r="L3" s="261" t="s">
        <v>70</v>
      </c>
      <c r="M3" s="260"/>
      <c r="N3" s="261" t="s">
        <v>189</v>
      </c>
      <c r="O3" s="261" t="s">
        <v>710</v>
      </c>
      <c r="P3" s="262" t="s">
        <v>834</v>
      </c>
      <c r="Q3" s="262" t="s">
        <v>649</v>
      </c>
    </row>
    <row r="4" spans="1:17" x14ac:dyDescent="0.25">
      <c r="A4" s="43" t="s">
        <v>767</v>
      </c>
      <c r="B4" s="41">
        <v>13</v>
      </c>
      <c r="C4" s="43">
        <v>506</v>
      </c>
      <c r="D4" s="43">
        <v>60</v>
      </c>
      <c r="E4" s="43">
        <v>4</v>
      </c>
      <c r="F4" s="43">
        <v>2</v>
      </c>
      <c r="H4" s="257" t="s">
        <v>828</v>
      </c>
      <c r="I4" s="42" t="s">
        <v>119</v>
      </c>
      <c r="J4" s="42">
        <v>15</v>
      </c>
      <c r="K4" s="42">
        <v>38</v>
      </c>
      <c r="L4" s="42">
        <v>6.2</v>
      </c>
      <c r="N4" s="42" t="s">
        <v>211</v>
      </c>
      <c r="O4" s="42">
        <v>10</v>
      </c>
      <c r="P4" s="41" t="s">
        <v>835</v>
      </c>
      <c r="Q4" s="41" t="s">
        <v>830</v>
      </c>
    </row>
    <row r="5" spans="1:17" x14ac:dyDescent="0.25">
      <c r="A5" s="43" t="s">
        <v>767</v>
      </c>
      <c r="B5" s="41">
        <v>14</v>
      </c>
      <c r="C5" s="43">
        <v>507</v>
      </c>
      <c r="D5" s="43">
        <v>1</v>
      </c>
      <c r="E5" s="43">
        <v>4</v>
      </c>
      <c r="F5" s="43">
        <v>3</v>
      </c>
      <c r="H5" s="257" t="s">
        <v>811</v>
      </c>
      <c r="J5" s="42">
        <v>17</v>
      </c>
      <c r="K5" s="42">
        <v>12</v>
      </c>
      <c r="L5" s="42">
        <v>4.9000000000000004</v>
      </c>
      <c r="N5" s="42" t="s">
        <v>211</v>
      </c>
      <c r="O5" s="42">
        <v>1</v>
      </c>
      <c r="Q5" s="41" t="s">
        <v>836</v>
      </c>
    </row>
    <row r="6" spans="1:17" x14ac:dyDescent="0.25">
      <c r="A6" s="43" t="s">
        <v>767</v>
      </c>
      <c r="B6" s="41">
        <v>23</v>
      </c>
      <c r="C6" s="43">
        <v>512</v>
      </c>
      <c r="D6" s="43">
        <v>4</v>
      </c>
      <c r="E6" s="43">
        <v>0</v>
      </c>
      <c r="F6" s="43">
        <v>2</v>
      </c>
      <c r="H6" s="257" t="s">
        <v>815</v>
      </c>
      <c r="J6" s="42">
        <v>25</v>
      </c>
      <c r="K6" s="42">
        <v>10</v>
      </c>
      <c r="L6" s="42">
        <v>0.6</v>
      </c>
      <c r="N6" s="265">
        <v>0</v>
      </c>
      <c r="O6" s="42">
        <v>22</v>
      </c>
      <c r="Q6" s="41" t="s">
        <v>837</v>
      </c>
    </row>
    <row r="7" spans="1:17" x14ac:dyDescent="0.25">
      <c r="A7" s="43" t="s">
        <v>767</v>
      </c>
      <c r="B7" s="41">
        <v>29</v>
      </c>
      <c r="C7" s="43">
        <v>500</v>
      </c>
      <c r="D7" s="43">
        <v>0</v>
      </c>
      <c r="E7" s="43">
        <v>0</v>
      </c>
      <c r="F7" s="43">
        <v>0</v>
      </c>
      <c r="H7" s="257" t="s">
        <v>798</v>
      </c>
      <c r="I7" s="42" t="s">
        <v>119</v>
      </c>
      <c r="J7" s="42">
        <v>5</v>
      </c>
      <c r="K7" s="42">
        <v>4</v>
      </c>
      <c r="L7" s="42">
        <v>0.2</v>
      </c>
      <c r="N7" s="265">
        <v>0</v>
      </c>
      <c r="Q7" s="41" t="s">
        <v>838</v>
      </c>
    </row>
    <row r="8" spans="1:17" x14ac:dyDescent="0.25">
      <c r="A8" s="43" t="s">
        <v>839</v>
      </c>
      <c r="B8" s="41">
        <v>1</v>
      </c>
      <c r="C8" s="43">
        <v>509</v>
      </c>
      <c r="D8" s="43">
        <v>25</v>
      </c>
      <c r="E8" s="43">
        <v>4</v>
      </c>
      <c r="F8" s="43">
        <v>1</v>
      </c>
      <c r="H8" s="257" t="s">
        <v>811</v>
      </c>
      <c r="I8" s="42" t="s">
        <v>119</v>
      </c>
      <c r="N8" s="265" t="s">
        <v>752</v>
      </c>
      <c r="O8" s="42">
        <v>1</v>
      </c>
      <c r="Q8" s="41" t="s">
        <v>840</v>
      </c>
    </row>
    <row r="9" spans="1:17" x14ac:dyDescent="0.25">
      <c r="A9" s="43" t="s">
        <v>839</v>
      </c>
      <c r="B9" s="41">
        <v>2</v>
      </c>
      <c r="C9" s="43">
        <v>509</v>
      </c>
      <c r="D9" s="43">
        <v>8</v>
      </c>
      <c r="E9" s="43">
        <v>1</v>
      </c>
      <c r="F9" s="43">
        <v>1</v>
      </c>
      <c r="H9" s="257" t="s">
        <v>811</v>
      </c>
      <c r="N9" s="265" t="s">
        <v>752</v>
      </c>
      <c r="O9" s="42">
        <v>1</v>
      </c>
      <c r="Q9" s="41" t="s">
        <v>841</v>
      </c>
    </row>
    <row r="10" spans="1:17" x14ac:dyDescent="0.25">
      <c r="A10" s="43" t="s">
        <v>839</v>
      </c>
      <c r="B10" s="41">
        <v>3</v>
      </c>
      <c r="C10" s="43">
        <v>506</v>
      </c>
      <c r="D10" s="43">
        <v>25</v>
      </c>
      <c r="E10" s="43">
        <v>4</v>
      </c>
      <c r="F10" s="43">
        <v>5</v>
      </c>
      <c r="H10" s="257" t="s">
        <v>811</v>
      </c>
      <c r="N10" s="42" t="s">
        <v>211</v>
      </c>
      <c r="O10" s="42">
        <v>10</v>
      </c>
      <c r="Q10" s="41" t="s">
        <v>842</v>
      </c>
    </row>
    <row r="11" spans="1:17" x14ac:dyDescent="0.25">
      <c r="A11" s="43" t="s">
        <v>839</v>
      </c>
      <c r="B11" s="41">
        <v>4</v>
      </c>
      <c r="C11" s="43">
        <v>500</v>
      </c>
      <c r="D11" s="43">
        <v>0</v>
      </c>
      <c r="E11" s="43">
        <v>0</v>
      </c>
      <c r="F11" s="43">
        <v>0</v>
      </c>
      <c r="G11" s="43" t="s">
        <v>645</v>
      </c>
      <c r="H11" s="257" t="s">
        <v>843</v>
      </c>
      <c r="I11" s="42" t="s">
        <v>119</v>
      </c>
      <c r="N11" s="265" t="s">
        <v>200</v>
      </c>
    </row>
    <row r="12" spans="1:17" x14ac:dyDescent="0.25">
      <c r="A12" s="43" t="s">
        <v>839</v>
      </c>
      <c r="B12" s="41">
        <v>5</v>
      </c>
      <c r="C12" s="43">
        <v>504</v>
      </c>
      <c r="D12" s="43">
        <v>10</v>
      </c>
      <c r="E12" s="43">
        <v>4</v>
      </c>
      <c r="F12" s="43">
        <v>1</v>
      </c>
      <c r="H12" s="257" t="s">
        <v>798</v>
      </c>
      <c r="N12" s="265" t="s">
        <v>211</v>
      </c>
      <c r="O12" s="42">
        <v>10</v>
      </c>
    </row>
    <row r="13" spans="1:17" x14ac:dyDescent="0.25">
      <c r="A13" s="43" t="s">
        <v>839</v>
      </c>
      <c r="B13" s="41">
        <v>6</v>
      </c>
      <c r="C13" s="43">
        <v>505</v>
      </c>
      <c r="D13" s="43">
        <v>16</v>
      </c>
      <c r="E13" s="43">
        <v>4</v>
      </c>
      <c r="F13" s="43">
        <v>2</v>
      </c>
      <c r="H13" s="257" t="s">
        <v>843</v>
      </c>
      <c r="N13" s="265" t="s">
        <v>211</v>
      </c>
      <c r="O13" s="42">
        <v>3</v>
      </c>
    </row>
    <row r="14" spans="1:17" x14ac:dyDescent="0.25">
      <c r="A14" s="43" t="s">
        <v>839</v>
      </c>
      <c r="B14" s="41">
        <v>7</v>
      </c>
      <c r="C14" s="43">
        <v>506</v>
      </c>
      <c r="D14" s="43">
        <v>28</v>
      </c>
      <c r="E14" s="43">
        <v>4</v>
      </c>
      <c r="F14" s="43">
        <v>5</v>
      </c>
      <c r="H14" s="257" t="s">
        <v>798</v>
      </c>
      <c r="N14" s="265" t="s">
        <v>211</v>
      </c>
      <c r="O14" s="42">
        <v>10</v>
      </c>
    </row>
    <row r="15" spans="1:17" x14ac:dyDescent="0.25">
      <c r="A15" s="43" t="s">
        <v>839</v>
      </c>
      <c r="B15" s="41">
        <v>8</v>
      </c>
      <c r="C15" s="43">
        <v>506</v>
      </c>
      <c r="D15" s="43">
        <v>58</v>
      </c>
      <c r="E15" s="43">
        <v>4</v>
      </c>
      <c r="F15" s="43">
        <v>2</v>
      </c>
      <c r="H15" s="257" t="s">
        <v>815</v>
      </c>
      <c r="N15" s="265" t="s">
        <v>211</v>
      </c>
      <c r="O15" s="42">
        <v>3</v>
      </c>
      <c r="P15" s="41" t="s">
        <v>844</v>
      </c>
    </row>
    <row r="16" spans="1:17" x14ac:dyDescent="0.25">
      <c r="A16" s="43" t="s">
        <v>839</v>
      </c>
      <c r="B16" s="41">
        <v>9</v>
      </c>
      <c r="C16" s="43">
        <v>506</v>
      </c>
      <c r="D16" s="43">
        <v>2</v>
      </c>
      <c r="E16" s="43">
        <v>4</v>
      </c>
      <c r="F16" s="43">
        <v>2</v>
      </c>
      <c r="H16" s="257" t="s">
        <v>843</v>
      </c>
      <c r="N16" s="265" t="s">
        <v>211</v>
      </c>
      <c r="O16" s="42">
        <v>1</v>
      </c>
    </row>
    <row r="17" spans="1:17" x14ac:dyDescent="0.25">
      <c r="A17" s="43" t="s">
        <v>839</v>
      </c>
      <c r="B17" s="41">
        <v>10</v>
      </c>
      <c r="C17" s="43">
        <v>506</v>
      </c>
      <c r="D17" s="43">
        <v>44</v>
      </c>
      <c r="E17" s="43">
        <v>0</v>
      </c>
      <c r="F17" s="43">
        <v>1</v>
      </c>
      <c r="H17" s="257" t="s">
        <v>798</v>
      </c>
      <c r="N17" s="265" t="s">
        <v>211</v>
      </c>
      <c r="O17" s="42">
        <v>22</v>
      </c>
    </row>
    <row r="18" spans="1:17" x14ac:dyDescent="0.25">
      <c r="A18" s="43" t="s">
        <v>839</v>
      </c>
      <c r="B18" s="41">
        <v>11</v>
      </c>
      <c r="C18" s="43">
        <v>507</v>
      </c>
      <c r="D18" s="43">
        <v>5</v>
      </c>
      <c r="E18" s="43">
        <v>4</v>
      </c>
      <c r="F18" s="43">
        <v>2</v>
      </c>
      <c r="H18" s="257" t="s">
        <v>815</v>
      </c>
      <c r="N18" s="265" t="s">
        <v>211</v>
      </c>
      <c r="O18" s="42">
        <v>1</v>
      </c>
      <c r="P18" s="41" t="s">
        <v>844</v>
      </c>
      <c r="Q18" s="41" t="s">
        <v>845</v>
      </c>
    </row>
    <row r="19" spans="1:17" x14ac:dyDescent="0.25">
      <c r="A19" s="43" t="s">
        <v>839</v>
      </c>
      <c r="B19" s="41">
        <v>12</v>
      </c>
      <c r="C19" s="43">
        <v>508</v>
      </c>
      <c r="D19" s="43">
        <v>16</v>
      </c>
      <c r="E19" s="43">
        <v>4</v>
      </c>
      <c r="F19" s="43">
        <v>1</v>
      </c>
      <c r="H19" s="257" t="s">
        <v>815</v>
      </c>
      <c r="N19" s="265" t="s">
        <v>211</v>
      </c>
      <c r="O19" s="42">
        <v>1</v>
      </c>
      <c r="P19" s="41" t="s">
        <v>844</v>
      </c>
      <c r="Q19" s="41" t="s">
        <v>846</v>
      </c>
    </row>
    <row r="20" spans="1:17" x14ac:dyDescent="0.25">
      <c r="A20" s="260" t="s">
        <v>839</v>
      </c>
      <c r="B20" s="262">
        <v>13</v>
      </c>
      <c r="C20" s="260">
        <v>509</v>
      </c>
      <c r="D20" s="260">
        <v>15</v>
      </c>
      <c r="E20" s="260">
        <v>4</v>
      </c>
      <c r="F20" s="260">
        <v>1</v>
      </c>
      <c r="G20" s="260"/>
      <c r="H20" s="259" t="s">
        <v>798</v>
      </c>
      <c r="I20" s="261"/>
      <c r="J20" s="261"/>
      <c r="K20" s="261"/>
      <c r="L20" s="261"/>
      <c r="M20" s="260"/>
      <c r="N20" s="268" t="s">
        <v>752</v>
      </c>
      <c r="O20" s="261">
        <v>1</v>
      </c>
      <c r="P20" s="262"/>
      <c r="Q20" s="262"/>
    </row>
    <row r="21" spans="1:17" x14ac:dyDescent="0.25">
      <c r="N21" s="265"/>
    </row>
    <row r="22" spans="1:17" x14ac:dyDescent="0.25">
      <c r="A22" s="41" t="s">
        <v>847</v>
      </c>
    </row>
    <row r="25" spans="1:17" x14ac:dyDescent="0.25">
      <c r="A25" s="256"/>
    </row>
  </sheetData>
  <mergeCells count="1">
    <mergeCell ref="A3:B3"/>
  </mergeCells>
  <pageMargins left="0.98425196850393704" right="0.70866141732283472" top="0.94488188976377963" bottom="0.9055118110236221" header="0.31496062992125984" footer="0.51181102362204722"/>
  <pageSetup orientation="portrait" horizontalDpi="300" verticalDpi="300" r:id="rId1"/>
  <headerFooter alignWithMargins="0">
    <oddHeader>&amp;L&amp;D&amp;C&amp;A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workbookViewId="0"/>
  </sheetViews>
  <sheetFormatPr defaultRowHeight="15" x14ac:dyDescent="0.25"/>
  <cols>
    <col min="1" max="1" width="4" style="270" customWidth="1"/>
    <col min="2" max="2" width="4" style="269" customWidth="1"/>
    <col min="3" max="3" width="4.7109375" style="32" customWidth="1"/>
    <col min="4" max="4" width="3.5703125" style="32" customWidth="1"/>
    <col min="5" max="5" width="3.140625" style="32" customWidth="1"/>
    <col min="6" max="6" width="3.7109375" style="32" customWidth="1"/>
    <col min="7" max="7" width="1.28515625" style="32" customWidth="1"/>
    <col min="8" max="8" width="11" style="32" customWidth="1"/>
    <col min="9" max="9" width="9.42578125" style="32" customWidth="1"/>
    <col min="10" max="10" width="6.42578125" style="32" customWidth="1"/>
    <col min="11" max="11" width="1" style="32" customWidth="1"/>
    <col min="12" max="13" width="6.140625" style="33" customWidth="1"/>
    <col min="14" max="14" width="16.28515625" style="32" customWidth="1"/>
    <col min="15" max="15" width="9" style="32" customWidth="1"/>
    <col min="16" max="16384" width="9.140625" style="32"/>
  </cols>
  <sheetData>
    <row r="1" spans="1:15" x14ac:dyDescent="0.25">
      <c r="A1" s="256" t="s">
        <v>848</v>
      </c>
      <c r="D1" s="43"/>
      <c r="E1" s="43"/>
      <c r="F1" s="43"/>
      <c r="G1" s="43"/>
      <c r="H1" s="257"/>
      <c r="I1" s="257"/>
      <c r="J1" s="42"/>
      <c r="K1" s="43"/>
      <c r="L1" s="42"/>
      <c r="M1" s="42"/>
      <c r="N1" s="41"/>
      <c r="O1" s="41"/>
    </row>
    <row r="2" spans="1:15" x14ac:dyDescent="0.25">
      <c r="D2" s="43"/>
      <c r="E2" s="43"/>
      <c r="F2" s="43"/>
      <c r="G2" s="43"/>
      <c r="H2" s="257"/>
      <c r="I2" s="257"/>
      <c r="J2" s="42"/>
      <c r="K2" s="43"/>
      <c r="L2" s="42"/>
      <c r="M2" s="42"/>
      <c r="N2" s="41"/>
      <c r="O2" s="41"/>
    </row>
    <row r="3" spans="1:15" x14ac:dyDescent="0.25">
      <c r="A3" s="271"/>
      <c r="B3" s="272"/>
      <c r="C3" s="262" t="s">
        <v>188</v>
      </c>
      <c r="D3" s="260"/>
      <c r="E3" s="260"/>
      <c r="F3" s="260"/>
      <c r="G3" s="260"/>
      <c r="H3" s="259" t="s">
        <v>2</v>
      </c>
      <c r="I3" s="259" t="s">
        <v>849</v>
      </c>
      <c r="J3" s="261" t="s">
        <v>833</v>
      </c>
      <c r="K3" s="260"/>
      <c r="L3" s="261" t="s">
        <v>189</v>
      </c>
      <c r="M3" s="261" t="s">
        <v>710</v>
      </c>
      <c r="N3" s="262" t="s">
        <v>834</v>
      </c>
      <c r="O3" s="262" t="s">
        <v>649</v>
      </c>
    </row>
    <row r="4" spans="1:15" x14ac:dyDescent="0.25">
      <c r="A4" s="270" t="s">
        <v>850</v>
      </c>
      <c r="B4" s="269">
        <v>1</v>
      </c>
      <c r="C4" s="43">
        <v>503</v>
      </c>
      <c r="D4" s="43">
        <v>6</v>
      </c>
      <c r="E4" s="43">
        <v>4</v>
      </c>
      <c r="F4" s="43">
        <v>5</v>
      </c>
      <c r="G4" s="43"/>
      <c r="H4" s="41" t="s">
        <v>851</v>
      </c>
      <c r="I4" s="257" t="s">
        <v>852</v>
      </c>
      <c r="J4" s="42" t="s">
        <v>119</v>
      </c>
      <c r="K4" s="43"/>
      <c r="L4" s="42" t="s">
        <v>197</v>
      </c>
      <c r="M4" s="42">
        <v>10</v>
      </c>
      <c r="O4" s="41" t="s">
        <v>853</v>
      </c>
    </row>
    <row r="5" spans="1:15" x14ac:dyDescent="0.25">
      <c r="A5" s="270" t="s">
        <v>850</v>
      </c>
      <c r="B5" s="269">
        <v>2</v>
      </c>
      <c r="C5" s="32">
        <v>503</v>
      </c>
      <c r="D5" s="32">
        <v>6</v>
      </c>
      <c r="E5" s="32">
        <v>4</v>
      </c>
      <c r="F5" s="32">
        <v>6</v>
      </c>
      <c r="H5" s="32" t="s">
        <v>851</v>
      </c>
      <c r="I5" s="32" t="s">
        <v>854</v>
      </c>
      <c r="J5" s="33"/>
      <c r="L5" s="33" t="s">
        <v>197</v>
      </c>
      <c r="M5" s="33">
        <v>10</v>
      </c>
      <c r="N5" s="32" t="s">
        <v>855</v>
      </c>
      <c r="O5" s="41" t="s">
        <v>856</v>
      </c>
    </row>
    <row r="6" spans="1:15" x14ac:dyDescent="0.25">
      <c r="A6" s="270" t="s">
        <v>850</v>
      </c>
      <c r="B6" s="269">
        <v>3</v>
      </c>
      <c r="C6" s="32">
        <v>505</v>
      </c>
      <c r="D6" s="32">
        <v>21</v>
      </c>
      <c r="E6" s="32">
        <v>4</v>
      </c>
      <c r="F6" s="32">
        <v>1</v>
      </c>
      <c r="H6" s="267" t="s">
        <v>857</v>
      </c>
      <c r="I6" s="273" t="s">
        <v>852</v>
      </c>
      <c r="J6" s="33" t="s">
        <v>119</v>
      </c>
      <c r="L6" s="33" t="s">
        <v>197</v>
      </c>
      <c r="M6" s="33">
        <v>3</v>
      </c>
      <c r="O6" s="41" t="s">
        <v>858</v>
      </c>
    </row>
    <row r="7" spans="1:15" x14ac:dyDescent="0.25">
      <c r="A7" s="270" t="s">
        <v>850</v>
      </c>
      <c r="B7" s="269">
        <v>4</v>
      </c>
      <c r="C7" s="32">
        <v>505</v>
      </c>
      <c r="D7" s="274">
        <v>14</v>
      </c>
      <c r="E7" s="274">
        <v>4</v>
      </c>
      <c r="F7" s="274">
        <v>2</v>
      </c>
      <c r="H7" s="41" t="s">
        <v>851</v>
      </c>
      <c r="I7" s="273" t="s">
        <v>854</v>
      </c>
      <c r="J7" s="33"/>
      <c r="L7" s="33" t="s">
        <v>211</v>
      </c>
      <c r="M7" s="33">
        <v>3</v>
      </c>
      <c r="O7" s="41" t="s">
        <v>859</v>
      </c>
    </row>
    <row r="8" spans="1:15" x14ac:dyDescent="0.25">
      <c r="A8" s="270" t="s">
        <v>850</v>
      </c>
      <c r="B8" s="269">
        <v>5</v>
      </c>
      <c r="C8" s="32">
        <v>506</v>
      </c>
      <c r="D8" s="274">
        <v>18</v>
      </c>
      <c r="E8" s="274">
        <v>4</v>
      </c>
      <c r="F8" s="274">
        <v>2</v>
      </c>
      <c r="H8" s="41" t="s">
        <v>851</v>
      </c>
      <c r="I8" s="273" t="s">
        <v>854</v>
      </c>
      <c r="J8" s="33"/>
      <c r="L8" s="33" t="s">
        <v>211</v>
      </c>
      <c r="M8" s="33">
        <v>10</v>
      </c>
      <c r="O8" s="41"/>
    </row>
    <row r="9" spans="1:15" x14ac:dyDescent="0.25">
      <c r="A9" s="270" t="s">
        <v>850</v>
      </c>
      <c r="B9" s="269">
        <v>6</v>
      </c>
      <c r="C9" s="32">
        <v>506</v>
      </c>
      <c r="D9" s="274">
        <v>58</v>
      </c>
      <c r="E9" s="274">
        <v>4</v>
      </c>
      <c r="F9" s="274">
        <v>1</v>
      </c>
      <c r="H9" s="267" t="s">
        <v>857</v>
      </c>
      <c r="I9" s="273" t="s">
        <v>852</v>
      </c>
      <c r="J9" s="33" t="s">
        <v>119</v>
      </c>
      <c r="L9" s="33" t="s">
        <v>211</v>
      </c>
      <c r="M9" s="33">
        <v>1</v>
      </c>
      <c r="O9" s="41" t="s">
        <v>860</v>
      </c>
    </row>
    <row r="10" spans="1:15" x14ac:dyDescent="0.25">
      <c r="A10" s="270" t="s">
        <v>850</v>
      </c>
      <c r="B10" s="269">
        <v>7</v>
      </c>
      <c r="C10" s="32">
        <v>506</v>
      </c>
      <c r="D10" s="274">
        <v>14</v>
      </c>
      <c r="E10" s="274">
        <v>4</v>
      </c>
      <c r="F10" s="274">
        <v>2</v>
      </c>
      <c r="H10" s="41" t="s">
        <v>851</v>
      </c>
      <c r="I10" s="273" t="s">
        <v>854</v>
      </c>
      <c r="J10" s="33"/>
      <c r="L10" s="33" t="s">
        <v>211</v>
      </c>
      <c r="M10" s="33">
        <v>1</v>
      </c>
      <c r="O10" s="41"/>
    </row>
    <row r="11" spans="1:15" x14ac:dyDescent="0.25">
      <c r="A11" s="270" t="s">
        <v>850</v>
      </c>
      <c r="B11" s="269">
        <v>8</v>
      </c>
      <c r="C11" s="32">
        <v>507</v>
      </c>
      <c r="D11" s="274">
        <v>2</v>
      </c>
      <c r="E11" s="274">
        <v>4</v>
      </c>
      <c r="F11" s="274">
        <v>1</v>
      </c>
      <c r="H11" s="41" t="s">
        <v>851</v>
      </c>
      <c r="I11" s="273" t="s">
        <v>854</v>
      </c>
      <c r="J11" s="33"/>
      <c r="L11" s="33" t="s">
        <v>211</v>
      </c>
      <c r="M11" s="33">
        <v>1</v>
      </c>
      <c r="O11" s="41" t="s">
        <v>861</v>
      </c>
    </row>
    <row r="12" spans="1:15" x14ac:dyDescent="0.25">
      <c r="A12" s="270" t="s">
        <v>850</v>
      </c>
      <c r="B12" s="269">
        <v>9</v>
      </c>
      <c r="C12" s="32">
        <v>507</v>
      </c>
      <c r="D12" s="274">
        <v>3</v>
      </c>
      <c r="E12" s="274">
        <v>4</v>
      </c>
      <c r="F12" s="274">
        <v>1</v>
      </c>
      <c r="H12" s="41" t="s">
        <v>851</v>
      </c>
      <c r="I12" s="273" t="s">
        <v>854</v>
      </c>
      <c r="J12" s="33"/>
      <c r="L12" s="33" t="s">
        <v>211</v>
      </c>
      <c r="M12" s="33">
        <v>1</v>
      </c>
      <c r="O12" s="41" t="s">
        <v>862</v>
      </c>
    </row>
    <row r="13" spans="1:15" x14ac:dyDescent="0.25">
      <c r="A13" s="270" t="s">
        <v>850</v>
      </c>
      <c r="B13" s="269">
        <v>10</v>
      </c>
      <c r="C13" s="32">
        <v>507</v>
      </c>
      <c r="D13" s="274">
        <v>3</v>
      </c>
      <c r="E13" s="274">
        <v>4</v>
      </c>
      <c r="F13" s="274">
        <v>2</v>
      </c>
      <c r="H13" s="267" t="s">
        <v>857</v>
      </c>
      <c r="I13" s="273" t="s">
        <v>854</v>
      </c>
      <c r="J13" s="33"/>
      <c r="L13" s="33" t="s">
        <v>211</v>
      </c>
      <c r="M13" s="33">
        <v>1</v>
      </c>
      <c r="N13" s="32" t="s">
        <v>863</v>
      </c>
      <c r="O13" s="41" t="s">
        <v>864</v>
      </c>
    </row>
    <row r="14" spans="1:15" x14ac:dyDescent="0.25">
      <c r="A14" s="270" t="s">
        <v>850</v>
      </c>
      <c r="B14" s="269">
        <v>11</v>
      </c>
      <c r="C14" s="32">
        <v>509</v>
      </c>
      <c r="D14" s="274">
        <v>17</v>
      </c>
      <c r="E14" s="274">
        <v>4</v>
      </c>
      <c r="F14" s="274">
        <v>6</v>
      </c>
      <c r="H14" s="41" t="s">
        <v>851</v>
      </c>
      <c r="I14" s="273" t="s">
        <v>852</v>
      </c>
      <c r="J14" s="33" t="s">
        <v>119</v>
      </c>
      <c r="L14" s="33" t="s">
        <v>211</v>
      </c>
      <c r="M14" s="33">
        <v>22</v>
      </c>
      <c r="O14" s="41" t="s">
        <v>865</v>
      </c>
    </row>
    <row r="15" spans="1:15" x14ac:dyDescent="0.25">
      <c r="A15" s="270" t="s">
        <v>850</v>
      </c>
      <c r="B15" s="269">
        <v>12</v>
      </c>
      <c r="C15" s="32">
        <v>509</v>
      </c>
      <c r="D15" s="274">
        <v>28</v>
      </c>
      <c r="E15" s="274">
        <v>4</v>
      </c>
      <c r="F15" s="274">
        <v>1</v>
      </c>
      <c r="H15" s="267" t="s">
        <v>866</v>
      </c>
      <c r="I15" s="273" t="s">
        <v>852</v>
      </c>
      <c r="J15" s="33" t="s">
        <v>119</v>
      </c>
      <c r="L15" s="33" t="s">
        <v>752</v>
      </c>
      <c r="M15" s="33">
        <v>1</v>
      </c>
      <c r="O15" s="41" t="s">
        <v>867</v>
      </c>
    </row>
    <row r="16" spans="1:15" x14ac:dyDescent="0.25">
      <c r="A16" s="270" t="s">
        <v>850</v>
      </c>
      <c r="B16" s="269">
        <v>13</v>
      </c>
      <c r="C16" s="32">
        <v>509</v>
      </c>
      <c r="D16" s="274">
        <v>1</v>
      </c>
      <c r="E16" s="274">
        <v>4</v>
      </c>
      <c r="F16" s="274">
        <v>1</v>
      </c>
      <c r="H16" s="41" t="s">
        <v>851</v>
      </c>
      <c r="I16" s="273" t="s">
        <v>854</v>
      </c>
      <c r="J16" s="33"/>
      <c r="L16" s="33" t="s">
        <v>752</v>
      </c>
      <c r="M16" s="33">
        <v>1</v>
      </c>
      <c r="O16" s="41"/>
    </row>
    <row r="17" spans="1:15" x14ac:dyDescent="0.25">
      <c r="A17" s="270" t="s">
        <v>850</v>
      </c>
      <c r="B17" s="269">
        <v>14</v>
      </c>
      <c r="C17" s="32">
        <v>509</v>
      </c>
      <c r="D17" s="274">
        <v>8</v>
      </c>
      <c r="E17" s="274">
        <v>1</v>
      </c>
      <c r="F17" s="274">
        <v>1</v>
      </c>
      <c r="H17" s="41" t="s">
        <v>851</v>
      </c>
      <c r="I17" s="273" t="s">
        <v>854</v>
      </c>
      <c r="J17" s="33" t="s">
        <v>119</v>
      </c>
      <c r="L17" s="33" t="s">
        <v>752</v>
      </c>
      <c r="M17" s="33">
        <v>1</v>
      </c>
      <c r="O17" s="41" t="s">
        <v>868</v>
      </c>
    </row>
    <row r="18" spans="1:15" x14ac:dyDescent="0.25">
      <c r="A18" s="270" t="s">
        <v>850</v>
      </c>
      <c r="B18" s="269">
        <v>15</v>
      </c>
      <c r="C18" s="32">
        <v>509</v>
      </c>
      <c r="D18" s="274">
        <v>51</v>
      </c>
      <c r="E18" s="274">
        <v>4</v>
      </c>
      <c r="F18" s="274">
        <v>1</v>
      </c>
      <c r="H18" s="267" t="s">
        <v>857</v>
      </c>
      <c r="I18" s="273" t="s">
        <v>852</v>
      </c>
      <c r="J18" s="33"/>
      <c r="L18" s="33" t="s">
        <v>752</v>
      </c>
      <c r="M18" s="33">
        <v>1</v>
      </c>
      <c r="O18" s="41" t="s">
        <v>869</v>
      </c>
    </row>
    <row r="19" spans="1:15" x14ac:dyDescent="0.25">
      <c r="A19" s="271" t="s">
        <v>850</v>
      </c>
      <c r="B19" s="272">
        <v>16</v>
      </c>
      <c r="C19" s="35">
        <v>512</v>
      </c>
      <c r="D19" s="275">
        <v>3</v>
      </c>
      <c r="E19" s="275">
        <v>1</v>
      </c>
      <c r="F19" s="275">
        <v>1</v>
      </c>
      <c r="G19" s="35"/>
      <c r="H19" s="262" t="s">
        <v>851</v>
      </c>
      <c r="I19" s="276" t="s">
        <v>852</v>
      </c>
      <c r="J19" s="34" t="s">
        <v>119</v>
      </c>
      <c r="K19" s="35"/>
      <c r="L19" s="34" t="s">
        <v>211</v>
      </c>
      <c r="M19" s="34">
        <v>1</v>
      </c>
      <c r="N19" s="35"/>
      <c r="O19" s="262" t="s">
        <v>870</v>
      </c>
    </row>
  </sheetData>
  <pageMargins left="0.75" right="0.75" top="1" bottom="1" header="0.5" footer="0.5"/>
  <pageSetup orientation="portrait" horizontalDpi="4294967294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workbookViewId="0">
      <pane ySplit="3" topLeftCell="A4" activePane="bottomLeft" state="frozen"/>
      <selection pane="bottomLeft"/>
    </sheetView>
  </sheetViews>
  <sheetFormatPr defaultColWidth="9.140625" defaultRowHeight="15" x14ac:dyDescent="0.25"/>
  <cols>
    <col min="1" max="1" width="4.140625" style="43" customWidth="1"/>
    <col min="2" max="2" width="4" style="41" customWidth="1"/>
    <col min="3" max="3" width="5.7109375" style="43" customWidth="1"/>
    <col min="4" max="4" width="3.28515625" style="43" customWidth="1"/>
    <col min="5" max="5" width="2.42578125" style="43" customWidth="1"/>
    <col min="6" max="6" width="3.28515625" style="43" customWidth="1"/>
    <col min="7" max="7" width="2" style="43" customWidth="1"/>
    <col min="8" max="8" width="14" style="41" customWidth="1"/>
    <col min="9" max="9" width="12.140625" style="41" customWidth="1"/>
    <col min="10" max="10" width="13.28515625" style="42" customWidth="1"/>
    <col min="11" max="12" width="6.28515625" style="42" customWidth="1"/>
    <col min="13" max="13" width="10" style="41" customWidth="1"/>
    <col min="14" max="16384" width="9.140625" style="42"/>
  </cols>
  <sheetData>
    <row r="1" spans="1:13" x14ac:dyDescent="0.25">
      <c r="A1" s="256" t="s">
        <v>871</v>
      </c>
    </row>
    <row r="3" spans="1:13" x14ac:dyDescent="0.25">
      <c r="A3" s="258" t="s">
        <v>647</v>
      </c>
      <c r="B3" s="258" t="s">
        <v>647</v>
      </c>
      <c r="C3" s="262" t="s">
        <v>188</v>
      </c>
      <c r="D3" s="260"/>
      <c r="E3" s="260"/>
      <c r="F3" s="260"/>
      <c r="G3" s="260"/>
      <c r="H3" s="262" t="s">
        <v>2</v>
      </c>
      <c r="I3" s="262" t="s">
        <v>437</v>
      </c>
      <c r="J3" s="261" t="s">
        <v>872</v>
      </c>
      <c r="K3" s="261" t="s">
        <v>189</v>
      </c>
      <c r="L3" s="261" t="s">
        <v>710</v>
      </c>
      <c r="M3" s="262" t="s">
        <v>543</v>
      </c>
    </row>
    <row r="4" spans="1:13" x14ac:dyDescent="0.25">
      <c r="A4" s="43" t="s">
        <v>873</v>
      </c>
      <c r="B4" s="41">
        <v>1</v>
      </c>
      <c r="C4" s="43">
        <v>503</v>
      </c>
      <c r="D4" s="43">
        <v>3</v>
      </c>
      <c r="E4" s="43">
        <v>4</v>
      </c>
      <c r="F4" s="43">
        <v>8</v>
      </c>
      <c r="H4" s="41" t="s">
        <v>874</v>
      </c>
      <c r="I4" s="41" t="s">
        <v>875</v>
      </c>
      <c r="J4" s="42" t="s">
        <v>876</v>
      </c>
      <c r="K4" s="42" t="s">
        <v>197</v>
      </c>
      <c r="L4" s="42">
        <v>10</v>
      </c>
    </row>
    <row r="5" spans="1:13" x14ac:dyDescent="0.25">
      <c r="A5" s="43" t="s">
        <v>873</v>
      </c>
      <c r="B5" s="41">
        <v>2</v>
      </c>
      <c r="C5" s="43">
        <v>503</v>
      </c>
      <c r="D5" s="43">
        <v>3</v>
      </c>
      <c r="E5" s="43">
        <v>4</v>
      </c>
      <c r="F5" s="43">
        <v>10</v>
      </c>
      <c r="H5" s="41" t="s">
        <v>749</v>
      </c>
      <c r="I5" s="41" t="s">
        <v>875</v>
      </c>
      <c r="J5" s="42" t="s">
        <v>877</v>
      </c>
      <c r="K5" s="42" t="s">
        <v>197</v>
      </c>
      <c r="L5" s="42">
        <v>10</v>
      </c>
    </row>
    <row r="6" spans="1:13" x14ac:dyDescent="0.25">
      <c r="A6" s="43" t="s">
        <v>873</v>
      </c>
      <c r="B6" s="41">
        <v>3</v>
      </c>
      <c r="C6" s="43">
        <v>503</v>
      </c>
      <c r="D6" s="43">
        <v>3</v>
      </c>
      <c r="E6" s="43">
        <v>4</v>
      </c>
      <c r="F6" s="43">
        <v>11</v>
      </c>
      <c r="H6" s="41" t="s">
        <v>749</v>
      </c>
      <c r="I6" s="41" t="s">
        <v>200</v>
      </c>
      <c r="J6" s="42" t="s">
        <v>878</v>
      </c>
      <c r="K6" s="42" t="s">
        <v>197</v>
      </c>
      <c r="L6" s="42">
        <v>10</v>
      </c>
      <c r="M6" s="41" t="s">
        <v>879</v>
      </c>
    </row>
    <row r="7" spans="1:13" x14ac:dyDescent="0.25">
      <c r="A7" s="43" t="s">
        <v>873</v>
      </c>
      <c r="B7" s="41">
        <v>4</v>
      </c>
      <c r="C7" s="43">
        <v>503</v>
      </c>
      <c r="D7" s="43">
        <v>6</v>
      </c>
      <c r="E7" s="43">
        <v>4</v>
      </c>
      <c r="F7" s="43">
        <v>3</v>
      </c>
      <c r="H7" s="41" t="s">
        <v>880</v>
      </c>
      <c r="I7" s="41" t="s">
        <v>875</v>
      </c>
      <c r="K7" s="42" t="s">
        <v>197</v>
      </c>
      <c r="L7" s="42">
        <v>10</v>
      </c>
      <c r="M7" s="41" t="s">
        <v>881</v>
      </c>
    </row>
    <row r="8" spans="1:13" x14ac:dyDescent="0.25">
      <c r="A8" s="43" t="s">
        <v>873</v>
      </c>
      <c r="B8" s="41">
        <v>5</v>
      </c>
      <c r="C8" s="43">
        <v>504</v>
      </c>
      <c r="D8" s="43">
        <v>2</v>
      </c>
      <c r="E8" s="43">
        <v>4</v>
      </c>
      <c r="F8" s="43">
        <v>8</v>
      </c>
      <c r="H8" s="41" t="s">
        <v>749</v>
      </c>
      <c r="I8" s="41" t="s">
        <v>875</v>
      </c>
      <c r="J8" s="42" t="s">
        <v>877</v>
      </c>
      <c r="K8" s="42" t="s">
        <v>197</v>
      </c>
      <c r="L8" s="42">
        <v>10</v>
      </c>
      <c r="M8" s="41" t="s">
        <v>882</v>
      </c>
    </row>
    <row r="9" spans="1:13" x14ac:dyDescent="0.25">
      <c r="A9" s="43" t="s">
        <v>873</v>
      </c>
      <c r="B9" s="41">
        <v>6</v>
      </c>
      <c r="C9" s="43">
        <v>504</v>
      </c>
      <c r="D9" s="43">
        <v>2</v>
      </c>
      <c r="E9" s="43">
        <v>4</v>
      </c>
      <c r="F9" s="43">
        <v>8</v>
      </c>
      <c r="H9" s="41" t="s">
        <v>749</v>
      </c>
      <c r="I9" s="41" t="s">
        <v>875</v>
      </c>
      <c r="J9" s="42" t="s">
        <v>883</v>
      </c>
      <c r="K9" s="42" t="s">
        <v>197</v>
      </c>
      <c r="L9" s="42">
        <v>10</v>
      </c>
    </row>
    <row r="10" spans="1:13" x14ac:dyDescent="0.25">
      <c r="A10" s="43" t="s">
        <v>873</v>
      </c>
      <c r="B10" s="41">
        <v>7</v>
      </c>
      <c r="C10" s="43">
        <v>504</v>
      </c>
      <c r="D10" s="43">
        <v>2</v>
      </c>
      <c r="E10" s="43">
        <v>4</v>
      </c>
      <c r="F10" s="43">
        <v>8</v>
      </c>
      <c r="H10" s="41" t="s">
        <v>880</v>
      </c>
      <c r="I10" s="41" t="s">
        <v>875</v>
      </c>
      <c r="J10" s="42" t="s">
        <v>884</v>
      </c>
      <c r="K10" s="42" t="s">
        <v>197</v>
      </c>
      <c r="L10" s="42">
        <v>10</v>
      </c>
    </row>
    <row r="11" spans="1:13" x14ac:dyDescent="0.25">
      <c r="A11" s="43" t="s">
        <v>873</v>
      </c>
      <c r="B11" s="41">
        <v>8</v>
      </c>
      <c r="C11" s="43">
        <v>504</v>
      </c>
      <c r="D11" s="43">
        <v>2</v>
      </c>
      <c r="E11" s="43">
        <v>4</v>
      </c>
      <c r="F11" s="43">
        <v>8</v>
      </c>
      <c r="H11" s="41" t="s">
        <v>880</v>
      </c>
      <c r="I11" s="41" t="s">
        <v>875</v>
      </c>
      <c r="J11" s="42" t="s">
        <v>885</v>
      </c>
      <c r="K11" s="42" t="s">
        <v>197</v>
      </c>
      <c r="L11" s="42">
        <v>10</v>
      </c>
    </row>
    <row r="12" spans="1:13" x14ac:dyDescent="0.25">
      <c r="A12" s="43" t="s">
        <v>873</v>
      </c>
      <c r="B12" s="41">
        <v>9</v>
      </c>
      <c r="C12" s="43">
        <v>505</v>
      </c>
      <c r="D12" s="43">
        <v>3</v>
      </c>
      <c r="E12" s="43">
        <v>4</v>
      </c>
      <c r="F12" s="43">
        <v>2</v>
      </c>
      <c r="H12" s="41" t="s">
        <v>874</v>
      </c>
      <c r="I12" s="41" t="s">
        <v>875</v>
      </c>
      <c r="J12" s="42" t="s">
        <v>886</v>
      </c>
      <c r="K12" s="42" t="s">
        <v>211</v>
      </c>
      <c r="L12" s="42">
        <v>3</v>
      </c>
      <c r="M12" s="41" t="s">
        <v>887</v>
      </c>
    </row>
    <row r="13" spans="1:13" x14ac:dyDescent="0.25">
      <c r="A13" s="43" t="s">
        <v>873</v>
      </c>
      <c r="B13" s="41">
        <v>10</v>
      </c>
      <c r="C13" s="43">
        <v>515</v>
      </c>
      <c r="D13" s="43">
        <v>3</v>
      </c>
      <c r="E13" s="43">
        <v>4</v>
      </c>
      <c r="F13" s="43">
        <v>7</v>
      </c>
      <c r="H13" s="41" t="s">
        <v>749</v>
      </c>
      <c r="I13" s="41" t="s">
        <v>888</v>
      </c>
      <c r="J13" s="42" t="s">
        <v>889</v>
      </c>
      <c r="K13" s="42" t="s">
        <v>752</v>
      </c>
      <c r="L13" s="42">
        <v>3</v>
      </c>
      <c r="M13" s="41" t="s">
        <v>890</v>
      </c>
    </row>
    <row r="14" spans="1:13" x14ac:dyDescent="0.25">
      <c r="A14" s="43" t="s">
        <v>873</v>
      </c>
      <c r="B14" s="41">
        <v>11</v>
      </c>
      <c r="C14" s="43">
        <v>505</v>
      </c>
      <c r="D14" s="43">
        <v>26</v>
      </c>
      <c r="E14" s="43">
        <v>7</v>
      </c>
      <c r="F14" s="43">
        <v>8</v>
      </c>
      <c r="H14" s="41" t="s">
        <v>874</v>
      </c>
      <c r="I14" s="41" t="s">
        <v>875</v>
      </c>
      <c r="J14" s="42" t="s">
        <v>891</v>
      </c>
      <c r="K14" s="42" t="s">
        <v>559</v>
      </c>
      <c r="L14" s="42">
        <v>10</v>
      </c>
      <c r="M14" s="41" t="s">
        <v>892</v>
      </c>
    </row>
    <row r="15" spans="1:13" x14ac:dyDescent="0.25">
      <c r="A15" s="43" t="s">
        <v>873</v>
      </c>
      <c r="B15" s="41">
        <v>12</v>
      </c>
      <c r="C15" s="43">
        <v>506</v>
      </c>
      <c r="D15" s="43">
        <v>25</v>
      </c>
      <c r="E15" s="43">
        <v>4</v>
      </c>
      <c r="F15" s="43">
        <v>3</v>
      </c>
      <c r="H15" s="41" t="s">
        <v>874</v>
      </c>
      <c r="I15" s="41" t="s">
        <v>875</v>
      </c>
      <c r="J15" s="42" t="s">
        <v>893</v>
      </c>
      <c r="K15" s="42" t="s">
        <v>211</v>
      </c>
      <c r="L15" s="42">
        <v>30</v>
      </c>
    </row>
    <row r="16" spans="1:13" x14ac:dyDescent="0.25">
      <c r="A16" s="43" t="s">
        <v>873</v>
      </c>
      <c r="B16" s="41">
        <v>13</v>
      </c>
      <c r="C16" s="43">
        <v>506</v>
      </c>
      <c r="D16" s="43">
        <v>25</v>
      </c>
      <c r="E16" s="43">
        <v>4</v>
      </c>
      <c r="F16" s="43">
        <v>6</v>
      </c>
      <c r="H16" s="41" t="s">
        <v>749</v>
      </c>
      <c r="I16" s="41" t="s">
        <v>200</v>
      </c>
      <c r="J16" s="42" t="s">
        <v>894</v>
      </c>
      <c r="K16" s="42" t="s">
        <v>211</v>
      </c>
      <c r="L16" s="42">
        <v>11</v>
      </c>
      <c r="M16" s="41" t="s">
        <v>895</v>
      </c>
    </row>
    <row r="17" spans="1:13" x14ac:dyDescent="0.25">
      <c r="A17" s="43" t="s">
        <v>873</v>
      </c>
      <c r="B17" s="41">
        <v>14</v>
      </c>
      <c r="C17" s="43">
        <v>506</v>
      </c>
      <c r="D17" s="43">
        <v>28</v>
      </c>
      <c r="E17" s="43">
        <v>4</v>
      </c>
      <c r="F17" s="43">
        <v>4</v>
      </c>
      <c r="H17" s="41" t="s">
        <v>874</v>
      </c>
      <c r="I17" s="41" t="s">
        <v>875</v>
      </c>
      <c r="J17" s="42" t="s">
        <v>896</v>
      </c>
      <c r="K17" s="42" t="s">
        <v>211</v>
      </c>
      <c r="L17" s="42">
        <v>10</v>
      </c>
    </row>
    <row r="18" spans="1:13" x14ac:dyDescent="0.25">
      <c r="A18" s="43" t="s">
        <v>873</v>
      </c>
      <c r="B18" s="41">
        <v>15</v>
      </c>
      <c r="C18" s="43">
        <v>506</v>
      </c>
      <c r="D18" s="43">
        <v>28</v>
      </c>
      <c r="E18" s="43">
        <v>4</v>
      </c>
      <c r="F18" s="43">
        <v>4</v>
      </c>
      <c r="H18" s="41" t="s">
        <v>874</v>
      </c>
      <c r="I18" s="41" t="s">
        <v>875</v>
      </c>
      <c r="J18" s="42" t="s">
        <v>897</v>
      </c>
      <c r="K18" s="42" t="s">
        <v>211</v>
      </c>
      <c r="L18" s="42">
        <v>10</v>
      </c>
    </row>
    <row r="19" spans="1:13" x14ac:dyDescent="0.25">
      <c r="A19" s="43" t="s">
        <v>873</v>
      </c>
      <c r="B19" s="41">
        <v>16</v>
      </c>
      <c r="C19" s="43">
        <v>506</v>
      </c>
      <c r="D19" s="43">
        <v>60</v>
      </c>
      <c r="E19" s="43">
        <v>4</v>
      </c>
      <c r="F19" s="43">
        <v>2</v>
      </c>
      <c r="H19" s="41" t="s">
        <v>749</v>
      </c>
      <c r="I19" s="41" t="s">
        <v>898</v>
      </c>
      <c r="J19" s="42" t="s">
        <v>899</v>
      </c>
      <c r="K19" s="42" t="s">
        <v>211</v>
      </c>
      <c r="L19" s="42">
        <v>10</v>
      </c>
      <c r="M19" s="41" t="s">
        <v>900</v>
      </c>
    </row>
    <row r="20" spans="1:13" x14ac:dyDescent="0.25">
      <c r="A20" s="43" t="s">
        <v>873</v>
      </c>
      <c r="B20" s="41">
        <v>17</v>
      </c>
      <c r="C20" s="43">
        <v>506</v>
      </c>
      <c r="D20" s="43">
        <v>67</v>
      </c>
      <c r="E20" s="43">
        <v>7</v>
      </c>
      <c r="F20" s="43">
        <v>2</v>
      </c>
      <c r="H20" s="41" t="s">
        <v>874</v>
      </c>
      <c r="I20" s="41" t="s">
        <v>875</v>
      </c>
      <c r="J20" s="42" t="s">
        <v>901</v>
      </c>
      <c r="K20" s="42" t="s">
        <v>197</v>
      </c>
      <c r="L20" s="42">
        <v>10</v>
      </c>
      <c r="M20" s="41" t="s">
        <v>902</v>
      </c>
    </row>
    <row r="21" spans="1:13" x14ac:dyDescent="0.25">
      <c r="A21" s="43" t="s">
        <v>873</v>
      </c>
      <c r="B21" s="41">
        <v>18</v>
      </c>
      <c r="C21" s="43">
        <v>507</v>
      </c>
      <c r="D21" s="43">
        <v>8</v>
      </c>
      <c r="E21" s="43">
        <v>4</v>
      </c>
      <c r="F21" s="43">
        <v>1</v>
      </c>
      <c r="H21" s="41" t="s">
        <v>874</v>
      </c>
      <c r="I21" s="41" t="s">
        <v>875</v>
      </c>
      <c r="J21" s="42" t="s">
        <v>903</v>
      </c>
      <c r="K21" s="42" t="s">
        <v>211</v>
      </c>
      <c r="L21" s="42">
        <v>1</v>
      </c>
      <c r="M21" s="41" t="s">
        <v>904</v>
      </c>
    </row>
    <row r="22" spans="1:13" x14ac:dyDescent="0.25">
      <c r="A22" s="43" t="s">
        <v>873</v>
      </c>
      <c r="B22" s="41">
        <v>19</v>
      </c>
      <c r="C22" s="43">
        <v>509</v>
      </c>
      <c r="D22" s="43">
        <v>2</v>
      </c>
      <c r="E22" s="43">
        <v>4</v>
      </c>
      <c r="F22" s="43">
        <v>1</v>
      </c>
      <c r="H22" s="41" t="s">
        <v>905</v>
      </c>
      <c r="I22" s="41" t="s">
        <v>898</v>
      </c>
      <c r="J22" s="42" t="s">
        <v>906</v>
      </c>
      <c r="K22" s="42" t="s">
        <v>752</v>
      </c>
      <c r="L22" s="42">
        <v>1</v>
      </c>
      <c r="M22" s="41" t="s">
        <v>907</v>
      </c>
    </row>
    <row r="23" spans="1:13" x14ac:dyDescent="0.25">
      <c r="A23" s="43" t="s">
        <v>873</v>
      </c>
      <c r="B23" s="41">
        <v>20</v>
      </c>
      <c r="C23" s="43">
        <v>512</v>
      </c>
      <c r="D23" s="43">
        <v>11</v>
      </c>
      <c r="E23" s="43">
        <v>4</v>
      </c>
      <c r="F23" s="43">
        <v>5</v>
      </c>
      <c r="H23" s="41" t="s">
        <v>749</v>
      </c>
      <c r="I23" s="41" t="s">
        <v>875</v>
      </c>
      <c r="J23" s="42" t="s">
        <v>908</v>
      </c>
      <c r="K23" s="42" t="s">
        <v>197</v>
      </c>
      <c r="L23" s="42">
        <v>17</v>
      </c>
    </row>
    <row r="24" spans="1:13" x14ac:dyDescent="0.25">
      <c r="A24" s="43" t="s">
        <v>873</v>
      </c>
      <c r="B24" s="41">
        <v>21</v>
      </c>
      <c r="C24" s="43">
        <v>509</v>
      </c>
      <c r="D24" s="43">
        <v>23</v>
      </c>
      <c r="E24" s="43">
        <v>1</v>
      </c>
      <c r="F24" s="43">
        <v>1</v>
      </c>
      <c r="H24" s="41" t="s">
        <v>909</v>
      </c>
      <c r="I24" s="41" t="s">
        <v>910</v>
      </c>
      <c r="J24" s="42" t="s">
        <v>911</v>
      </c>
      <c r="K24" s="42" t="s">
        <v>752</v>
      </c>
      <c r="L24" s="42">
        <v>1</v>
      </c>
      <c r="M24" s="41" t="s">
        <v>912</v>
      </c>
    </row>
    <row r="25" spans="1:13" x14ac:dyDescent="0.25">
      <c r="A25" s="43" t="s">
        <v>873</v>
      </c>
      <c r="B25" s="41">
        <v>22</v>
      </c>
      <c r="C25" s="43">
        <v>512</v>
      </c>
      <c r="D25" s="43">
        <v>6</v>
      </c>
      <c r="E25" s="43">
        <v>4</v>
      </c>
      <c r="F25" s="43">
        <v>4</v>
      </c>
      <c r="H25" s="41" t="s">
        <v>874</v>
      </c>
      <c r="I25" s="41" t="s">
        <v>875</v>
      </c>
      <c r="J25" s="42" t="s">
        <v>913</v>
      </c>
      <c r="K25" s="42" t="s">
        <v>211</v>
      </c>
      <c r="L25" s="42">
        <v>10</v>
      </c>
    </row>
    <row r="26" spans="1:13" x14ac:dyDescent="0.25">
      <c r="A26" s="43" t="s">
        <v>873</v>
      </c>
      <c r="B26" s="41">
        <v>23</v>
      </c>
      <c r="C26" s="43">
        <v>512</v>
      </c>
      <c r="D26" s="43">
        <v>6</v>
      </c>
      <c r="E26" s="43">
        <v>4</v>
      </c>
      <c r="F26" s="43">
        <v>4</v>
      </c>
      <c r="H26" s="41" t="s">
        <v>874</v>
      </c>
      <c r="I26" s="41" t="s">
        <v>875</v>
      </c>
      <c r="J26" s="42" t="s">
        <v>914</v>
      </c>
      <c r="K26" s="42" t="s">
        <v>211</v>
      </c>
      <c r="L26" s="42">
        <v>10</v>
      </c>
      <c r="M26" s="41" t="s">
        <v>915</v>
      </c>
    </row>
    <row r="27" spans="1:13" x14ac:dyDescent="0.25">
      <c r="A27" s="43" t="s">
        <v>873</v>
      </c>
      <c r="B27" s="41">
        <v>24</v>
      </c>
      <c r="C27" s="43">
        <v>512</v>
      </c>
      <c r="D27" s="43">
        <v>9</v>
      </c>
      <c r="E27" s="43">
        <v>4</v>
      </c>
      <c r="F27" s="43">
        <v>11</v>
      </c>
      <c r="H27" s="41" t="s">
        <v>874</v>
      </c>
      <c r="I27" s="41" t="s">
        <v>875</v>
      </c>
      <c r="J27" s="42" t="s">
        <v>916</v>
      </c>
      <c r="K27" s="42" t="s">
        <v>211</v>
      </c>
      <c r="L27" s="42">
        <v>17</v>
      </c>
    </row>
    <row r="28" spans="1:13" x14ac:dyDescent="0.25">
      <c r="A28" s="43" t="s">
        <v>873</v>
      </c>
      <c r="B28" s="41">
        <v>25</v>
      </c>
      <c r="C28" s="43">
        <v>512</v>
      </c>
      <c r="D28" s="43">
        <v>13</v>
      </c>
      <c r="E28" s="43">
        <v>1</v>
      </c>
      <c r="F28" s="43">
        <v>4</v>
      </c>
      <c r="H28" s="41" t="s">
        <v>874</v>
      </c>
      <c r="I28" s="41" t="s">
        <v>875</v>
      </c>
      <c r="J28" s="42" t="s">
        <v>917</v>
      </c>
      <c r="K28" s="42" t="s">
        <v>211</v>
      </c>
      <c r="L28" s="42">
        <v>3</v>
      </c>
      <c r="M28" s="41" t="s">
        <v>918</v>
      </c>
    </row>
    <row r="29" spans="1:13" x14ac:dyDescent="0.25">
      <c r="A29" s="43" t="s">
        <v>873</v>
      </c>
      <c r="B29" s="41">
        <v>26</v>
      </c>
      <c r="C29" s="43">
        <v>517</v>
      </c>
      <c r="D29" s="43">
        <v>4</v>
      </c>
      <c r="E29" s="43">
        <v>4</v>
      </c>
      <c r="F29" s="43">
        <v>3</v>
      </c>
      <c r="H29" s="41" t="s">
        <v>909</v>
      </c>
      <c r="I29" s="41" t="s">
        <v>888</v>
      </c>
      <c r="J29" s="42" t="s">
        <v>919</v>
      </c>
      <c r="K29" s="42" t="s">
        <v>211</v>
      </c>
      <c r="L29" s="42">
        <v>13</v>
      </c>
      <c r="M29" s="41" t="s">
        <v>920</v>
      </c>
    </row>
    <row r="30" spans="1:13" x14ac:dyDescent="0.25">
      <c r="A30" s="43" t="s">
        <v>873</v>
      </c>
      <c r="B30" s="41">
        <v>27</v>
      </c>
      <c r="C30" s="43">
        <v>505</v>
      </c>
      <c r="D30" s="43">
        <v>2</v>
      </c>
      <c r="E30" s="43">
        <v>4</v>
      </c>
      <c r="F30" s="43">
        <v>4</v>
      </c>
      <c r="H30" s="41" t="s">
        <v>874</v>
      </c>
      <c r="I30" s="41" t="s">
        <v>875</v>
      </c>
      <c r="K30" s="42" t="s">
        <v>197</v>
      </c>
      <c r="L30" s="42">
        <v>5</v>
      </c>
    </row>
    <row r="31" spans="1:13" x14ac:dyDescent="0.25">
      <c r="A31" s="260" t="s">
        <v>873</v>
      </c>
      <c r="B31" s="262">
        <v>28</v>
      </c>
      <c r="C31" s="260">
        <v>503</v>
      </c>
      <c r="D31" s="260">
        <v>4</v>
      </c>
      <c r="E31" s="260">
        <v>4</v>
      </c>
      <c r="F31" s="260">
        <v>6</v>
      </c>
      <c r="G31" s="260"/>
      <c r="H31" s="262" t="s">
        <v>905</v>
      </c>
      <c r="I31" s="262" t="s">
        <v>888</v>
      </c>
      <c r="J31" s="261"/>
      <c r="K31" s="261" t="s">
        <v>197</v>
      </c>
      <c r="L31" s="261">
        <v>10</v>
      </c>
      <c r="M31" s="262"/>
    </row>
    <row r="32" spans="1:13" x14ac:dyDescent="0.25">
      <c r="A32" s="41" t="s">
        <v>847</v>
      </c>
    </row>
  </sheetData>
  <mergeCells count="1">
    <mergeCell ref="A3:B3"/>
  </mergeCells>
  <pageMargins left="0.98425196850393704" right="0.70866141732283472" top="0.94488188976377963" bottom="0.9055118110236221" header="0.31496062992125984" footer="0.51181102362204722"/>
  <pageSetup orientation="portrait" horizontalDpi="300" verticalDpi="300" r:id="rId1"/>
  <headerFooter alignWithMargins="0">
    <oddHeader>&amp;L&amp;D&amp;C&amp;A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69"/>
  <sheetViews>
    <sheetView workbookViewId="0">
      <pane ySplit="3" topLeftCell="A52" activePane="bottomLeft" state="frozen"/>
      <selection pane="bottomLeft"/>
    </sheetView>
  </sheetViews>
  <sheetFormatPr defaultColWidth="9.140625" defaultRowHeight="15" x14ac:dyDescent="0.25"/>
  <cols>
    <col min="1" max="1" width="4.140625" style="43" customWidth="1"/>
    <col min="2" max="2" width="4" style="41" customWidth="1"/>
    <col min="3" max="3" width="5.7109375" style="43" customWidth="1"/>
    <col min="4" max="4" width="3.28515625" style="43" customWidth="1"/>
    <col min="5" max="5" width="2.42578125" style="43" customWidth="1"/>
    <col min="6" max="7" width="3.28515625" style="43" customWidth="1"/>
    <col min="8" max="8" width="9.5703125" style="41" customWidth="1"/>
    <col min="9" max="11" width="8.7109375" style="42" customWidth="1"/>
    <col min="12" max="12" width="5.5703125" style="42" customWidth="1"/>
    <col min="13" max="13" width="15.28515625" style="41" customWidth="1"/>
    <col min="14" max="16384" width="9.140625" style="42"/>
  </cols>
  <sheetData>
    <row r="1" spans="1:13" x14ac:dyDescent="0.25">
      <c r="A1" s="256" t="s">
        <v>921</v>
      </c>
    </row>
    <row r="3" spans="1:13" x14ac:dyDescent="0.25">
      <c r="A3" s="258" t="s">
        <v>647</v>
      </c>
      <c r="B3" s="258" t="s">
        <v>647</v>
      </c>
      <c r="C3" s="262" t="s">
        <v>188</v>
      </c>
      <c r="D3" s="260"/>
      <c r="E3" s="260"/>
      <c r="F3" s="260"/>
      <c r="G3" s="260"/>
      <c r="H3" s="262"/>
      <c r="I3" s="261" t="s">
        <v>922</v>
      </c>
      <c r="J3" s="261" t="s">
        <v>923</v>
      </c>
      <c r="K3" s="261" t="s">
        <v>189</v>
      </c>
      <c r="L3" s="261" t="s">
        <v>710</v>
      </c>
      <c r="M3" s="262" t="s">
        <v>924</v>
      </c>
    </row>
    <row r="4" spans="1:13" x14ac:dyDescent="0.25">
      <c r="A4" s="41" t="s">
        <v>925</v>
      </c>
      <c r="B4" s="41">
        <v>1</v>
      </c>
      <c r="C4" s="43">
        <v>501</v>
      </c>
      <c r="D4" s="43">
        <v>6</v>
      </c>
      <c r="E4" s="43">
        <v>2</v>
      </c>
      <c r="F4" s="43">
        <v>2</v>
      </c>
      <c r="H4" s="41" t="s">
        <v>926</v>
      </c>
      <c r="I4" s="42">
        <v>19</v>
      </c>
      <c r="K4" s="42" t="s">
        <v>211</v>
      </c>
      <c r="L4" s="42">
        <v>27</v>
      </c>
      <c r="M4" s="41" t="s">
        <v>927</v>
      </c>
    </row>
    <row r="5" spans="1:13" x14ac:dyDescent="0.25">
      <c r="A5" s="43" t="s">
        <v>925</v>
      </c>
      <c r="B5" s="41">
        <v>2</v>
      </c>
      <c r="C5" s="43">
        <v>501</v>
      </c>
      <c r="D5" s="43">
        <v>9</v>
      </c>
      <c r="E5" s="43">
        <v>1</v>
      </c>
      <c r="F5" s="43">
        <v>2</v>
      </c>
      <c r="H5" s="41" t="s">
        <v>926</v>
      </c>
      <c r="K5" s="42" t="s">
        <v>211</v>
      </c>
      <c r="L5" s="42">
        <v>27</v>
      </c>
      <c r="M5" s="41" t="s">
        <v>927</v>
      </c>
    </row>
    <row r="6" spans="1:13" x14ac:dyDescent="0.25">
      <c r="A6" s="43" t="s">
        <v>925</v>
      </c>
      <c r="B6" s="41">
        <v>3</v>
      </c>
      <c r="C6" s="43">
        <v>501</v>
      </c>
      <c r="D6" s="43">
        <v>12</v>
      </c>
      <c r="E6" s="43">
        <v>2</v>
      </c>
      <c r="F6" s="43">
        <v>1</v>
      </c>
      <c r="H6" s="41" t="s">
        <v>928</v>
      </c>
      <c r="K6" s="42" t="s">
        <v>704</v>
      </c>
      <c r="L6" s="42">
        <v>1</v>
      </c>
      <c r="M6" s="41" t="s">
        <v>929</v>
      </c>
    </row>
    <row r="7" spans="1:13" x14ac:dyDescent="0.25">
      <c r="A7" s="43" t="s">
        <v>925</v>
      </c>
      <c r="B7" s="41">
        <v>4</v>
      </c>
      <c r="C7" s="43">
        <v>501</v>
      </c>
      <c r="D7" s="43">
        <v>24</v>
      </c>
      <c r="E7" s="43">
        <v>2</v>
      </c>
      <c r="F7" s="43">
        <v>4</v>
      </c>
      <c r="H7" s="41" t="s">
        <v>926</v>
      </c>
      <c r="I7" s="42">
        <v>17</v>
      </c>
      <c r="J7" s="42" t="s">
        <v>119</v>
      </c>
      <c r="K7" s="42" t="s">
        <v>197</v>
      </c>
      <c r="L7" s="42">
        <v>10</v>
      </c>
      <c r="M7" s="41" t="s">
        <v>927</v>
      </c>
    </row>
    <row r="8" spans="1:13" x14ac:dyDescent="0.25">
      <c r="A8" s="43" t="s">
        <v>925</v>
      </c>
      <c r="B8" s="41">
        <v>5</v>
      </c>
      <c r="C8" s="43">
        <v>502</v>
      </c>
      <c r="D8" s="43">
        <v>1</v>
      </c>
      <c r="E8" s="43">
        <v>4</v>
      </c>
      <c r="F8" s="43">
        <v>1</v>
      </c>
      <c r="H8" s="41" t="s">
        <v>928</v>
      </c>
      <c r="I8" s="42">
        <v>14</v>
      </c>
      <c r="J8" s="42" t="s">
        <v>119</v>
      </c>
      <c r="K8" s="42" t="s">
        <v>211</v>
      </c>
      <c r="L8" s="42">
        <v>22</v>
      </c>
    </row>
    <row r="9" spans="1:13" x14ac:dyDescent="0.25">
      <c r="A9" s="43" t="s">
        <v>925</v>
      </c>
      <c r="B9" s="41">
        <v>6</v>
      </c>
      <c r="C9" s="43">
        <v>502</v>
      </c>
      <c r="D9" s="43">
        <v>2</v>
      </c>
      <c r="E9" s="43">
        <v>4</v>
      </c>
      <c r="F9" s="43">
        <v>3</v>
      </c>
      <c r="H9" s="41" t="s">
        <v>926</v>
      </c>
      <c r="I9" s="42">
        <v>14</v>
      </c>
      <c r="K9" s="42" t="s">
        <v>197</v>
      </c>
      <c r="L9" s="42">
        <v>3</v>
      </c>
    </row>
    <row r="10" spans="1:13" x14ac:dyDescent="0.25">
      <c r="A10" s="43" t="s">
        <v>925</v>
      </c>
      <c r="B10" s="41">
        <v>7</v>
      </c>
      <c r="C10" s="43">
        <v>502</v>
      </c>
      <c r="D10" s="43">
        <v>6</v>
      </c>
      <c r="E10" s="43">
        <v>4</v>
      </c>
      <c r="F10" s="43">
        <v>1</v>
      </c>
      <c r="H10" s="41" t="s">
        <v>928</v>
      </c>
      <c r="I10" s="42">
        <v>23</v>
      </c>
      <c r="J10" s="42" t="s">
        <v>119</v>
      </c>
      <c r="K10" s="42" t="s">
        <v>211</v>
      </c>
      <c r="L10" s="42">
        <v>2</v>
      </c>
    </row>
    <row r="11" spans="1:13" x14ac:dyDescent="0.25">
      <c r="A11" s="43" t="s">
        <v>925</v>
      </c>
      <c r="B11" s="41">
        <v>8</v>
      </c>
      <c r="C11" s="43">
        <v>503</v>
      </c>
      <c r="D11" s="43">
        <v>3</v>
      </c>
      <c r="E11" s="43">
        <v>4</v>
      </c>
      <c r="F11" s="43">
        <v>7</v>
      </c>
      <c r="H11" s="41" t="s">
        <v>928</v>
      </c>
      <c r="I11" s="42">
        <v>26</v>
      </c>
      <c r="K11" s="42" t="s">
        <v>211</v>
      </c>
      <c r="L11" s="42">
        <v>10</v>
      </c>
    </row>
    <row r="12" spans="1:13" x14ac:dyDescent="0.25">
      <c r="A12" s="43" t="s">
        <v>925</v>
      </c>
      <c r="B12" s="41">
        <v>9</v>
      </c>
      <c r="C12" s="43">
        <v>503</v>
      </c>
      <c r="D12" s="43">
        <v>3</v>
      </c>
      <c r="E12" s="43">
        <v>4</v>
      </c>
      <c r="F12" s="43">
        <v>9</v>
      </c>
      <c r="H12" s="41" t="s">
        <v>928</v>
      </c>
      <c r="I12" s="42">
        <v>13</v>
      </c>
      <c r="J12" s="42" t="s">
        <v>119</v>
      </c>
      <c r="K12" s="42" t="s">
        <v>197</v>
      </c>
      <c r="L12" s="42">
        <v>10</v>
      </c>
    </row>
    <row r="13" spans="1:13" x14ac:dyDescent="0.25">
      <c r="A13" s="41" t="s">
        <v>925</v>
      </c>
      <c r="B13" s="41">
        <v>10</v>
      </c>
      <c r="C13" s="43">
        <v>503</v>
      </c>
      <c r="D13" s="43">
        <v>3</v>
      </c>
      <c r="E13" s="43">
        <v>4</v>
      </c>
      <c r="F13" s="43">
        <v>11</v>
      </c>
      <c r="H13" s="41" t="s">
        <v>928</v>
      </c>
      <c r="I13" s="42">
        <v>31</v>
      </c>
      <c r="K13" s="42" t="s">
        <v>197</v>
      </c>
      <c r="L13" s="42">
        <v>10</v>
      </c>
    </row>
    <row r="14" spans="1:13" x14ac:dyDescent="0.25">
      <c r="A14" s="43" t="s">
        <v>925</v>
      </c>
      <c r="B14" s="41">
        <v>11</v>
      </c>
      <c r="C14" s="43">
        <v>503</v>
      </c>
      <c r="D14" s="43">
        <v>6</v>
      </c>
      <c r="E14" s="43">
        <v>4</v>
      </c>
      <c r="F14" s="43">
        <v>11</v>
      </c>
      <c r="H14" s="41" t="s">
        <v>928</v>
      </c>
      <c r="I14" s="42">
        <v>41</v>
      </c>
      <c r="K14" s="42" t="s">
        <v>559</v>
      </c>
      <c r="L14" s="42">
        <v>10</v>
      </c>
    </row>
    <row r="15" spans="1:13" x14ac:dyDescent="0.25">
      <c r="A15" s="43" t="s">
        <v>925</v>
      </c>
      <c r="B15" s="41">
        <v>12</v>
      </c>
      <c r="C15" s="43">
        <v>504</v>
      </c>
      <c r="D15" s="43">
        <v>1</v>
      </c>
      <c r="E15" s="43">
        <v>4</v>
      </c>
      <c r="F15" s="43">
        <v>6</v>
      </c>
      <c r="H15" s="41" t="s">
        <v>200</v>
      </c>
      <c r="I15" s="42">
        <v>22</v>
      </c>
      <c r="J15" s="42" t="s">
        <v>119</v>
      </c>
      <c r="K15" s="42" t="s">
        <v>211</v>
      </c>
      <c r="L15" s="42">
        <v>10</v>
      </c>
    </row>
    <row r="16" spans="1:13" x14ac:dyDescent="0.25">
      <c r="A16" s="43" t="s">
        <v>925</v>
      </c>
      <c r="B16" s="41">
        <v>13</v>
      </c>
      <c r="C16" s="43">
        <v>505</v>
      </c>
      <c r="D16" s="43">
        <v>3</v>
      </c>
      <c r="E16" s="43">
        <v>4</v>
      </c>
      <c r="F16" s="43">
        <v>2</v>
      </c>
      <c r="H16" s="41" t="s">
        <v>928</v>
      </c>
      <c r="K16" s="42" t="s">
        <v>211</v>
      </c>
      <c r="L16" s="42">
        <v>3</v>
      </c>
      <c r="M16" s="41" t="s">
        <v>930</v>
      </c>
    </row>
    <row r="17" spans="1:13" x14ac:dyDescent="0.25">
      <c r="A17" s="43" t="s">
        <v>925</v>
      </c>
      <c r="B17" s="41">
        <v>14</v>
      </c>
      <c r="C17" s="43">
        <v>505</v>
      </c>
      <c r="D17" s="43">
        <v>3</v>
      </c>
      <c r="E17" s="43">
        <v>4</v>
      </c>
      <c r="F17" s="43">
        <v>4</v>
      </c>
      <c r="H17" s="41" t="s">
        <v>931</v>
      </c>
      <c r="I17" s="42">
        <v>31</v>
      </c>
      <c r="K17" s="42" t="s">
        <v>197</v>
      </c>
      <c r="L17" s="42">
        <v>5</v>
      </c>
    </row>
    <row r="18" spans="1:13" x14ac:dyDescent="0.25">
      <c r="A18" s="43" t="s">
        <v>925</v>
      </c>
      <c r="B18" s="41">
        <v>15</v>
      </c>
      <c r="C18" s="43">
        <v>505</v>
      </c>
      <c r="D18" s="43">
        <v>4</v>
      </c>
      <c r="E18" s="43">
        <v>4</v>
      </c>
      <c r="F18" s="43">
        <v>3</v>
      </c>
      <c r="H18" s="41" t="s">
        <v>928</v>
      </c>
      <c r="I18" s="42">
        <v>9</v>
      </c>
      <c r="J18" s="42" t="s">
        <v>119</v>
      </c>
      <c r="K18" s="42" t="s">
        <v>559</v>
      </c>
      <c r="L18" s="42">
        <v>10</v>
      </c>
    </row>
    <row r="19" spans="1:13" x14ac:dyDescent="0.25">
      <c r="A19" s="43" t="s">
        <v>925</v>
      </c>
      <c r="B19" s="41">
        <v>16</v>
      </c>
      <c r="C19" s="43">
        <v>505</v>
      </c>
      <c r="D19" s="43">
        <v>17</v>
      </c>
      <c r="E19" s="43">
        <v>4</v>
      </c>
      <c r="F19" s="43">
        <v>3</v>
      </c>
      <c r="H19" s="41" t="s">
        <v>928</v>
      </c>
      <c r="I19" s="42">
        <v>12</v>
      </c>
      <c r="J19" s="42" t="s">
        <v>119</v>
      </c>
      <c r="K19" s="42" t="s">
        <v>211</v>
      </c>
      <c r="L19" s="42">
        <v>3</v>
      </c>
    </row>
    <row r="20" spans="1:13" x14ac:dyDescent="0.25">
      <c r="A20" s="43" t="s">
        <v>925</v>
      </c>
      <c r="B20" s="41">
        <v>17</v>
      </c>
      <c r="C20" s="43">
        <v>505</v>
      </c>
      <c r="D20" s="43">
        <v>24</v>
      </c>
      <c r="E20" s="43">
        <v>4</v>
      </c>
      <c r="F20" s="43">
        <v>1</v>
      </c>
      <c r="H20" s="41" t="s">
        <v>928</v>
      </c>
      <c r="K20" s="42" t="s">
        <v>211</v>
      </c>
      <c r="L20" s="42">
        <v>25</v>
      </c>
    </row>
    <row r="21" spans="1:13" x14ac:dyDescent="0.25">
      <c r="A21" s="43" t="s">
        <v>925</v>
      </c>
      <c r="B21" s="41">
        <v>18</v>
      </c>
      <c r="C21" s="43">
        <v>506</v>
      </c>
      <c r="D21" s="43">
        <v>3</v>
      </c>
      <c r="E21" s="43">
        <v>4</v>
      </c>
      <c r="F21" s="43">
        <v>1</v>
      </c>
      <c r="H21" s="41" t="s">
        <v>928</v>
      </c>
      <c r="I21" s="42">
        <v>11</v>
      </c>
      <c r="J21" s="42" t="s">
        <v>119</v>
      </c>
      <c r="K21" s="42" t="s">
        <v>752</v>
      </c>
      <c r="L21" s="42">
        <v>1</v>
      </c>
    </row>
    <row r="22" spans="1:13" x14ac:dyDescent="0.25">
      <c r="A22" s="43" t="s">
        <v>925</v>
      </c>
      <c r="B22" s="41">
        <v>19</v>
      </c>
      <c r="C22" s="43">
        <v>506</v>
      </c>
      <c r="D22" s="43">
        <v>3</v>
      </c>
      <c r="E22" s="43">
        <v>4</v>
      </c>
      <c r="F22" s="43">
        <v>3</v>
      </c>
      <c r="H22" s="41" t="s">
        <v>928</v>
      </c>
      <c r="I22" s="42">
        <v>25</v>
      </c>
      <c r="J22" s="42" t="s">
        <v>119</v>
      </c>
      <c r="K22" s="42" t="s">
        <v>211</v>
      </c>
      <c r="L22" s="42">
        <v>10</v>
      </c>
    </row>
    <row r="23" spans="1:13" x14ac:dyDescent="0.25">
      <c r="A23" s="43" t="s">
        <v>925</v>
      </c>
      <c r="B23" s="41">
        <v>20</v>
      </c>
      <c r="C23" s="43">
        <v>506</v>
      </c>
      <c r="D23" s="43">
        <v>10</v>
      </c>
      <c r="E23" s="43">
        <v>4</v>
      </c>
      <c r="F23" s="43">
        <v>1</v>
      </c>
      <c r="H23" s="41" t="s">
        <v>931</v>
      </c>
      <c r="I23" s="42">
        <v>15</v>
      </c>
      <c r="J23" s="42" t="s">
        <v>119</v>
      </c>
      <c r="K23" s="42" t="s">
        <v>211</v>
      </c>
      <c r="L23" s="42">
        <v>1</v>
      </c>
    </row>
    <row r="24" spans="1:13" x14ac:dyDescent="0.25">
      <c r="A24" s="43" t="s">
        <v>925</v>
      </c>
      <c r="B24" s="41">
        <v>21</v>
      </c>
      <c r="C24" s="43">
        <v>506</v>
      </c>
      <c r="D24" s="43">
        <v>20</v>
      </c>
      <c r="E24" s="43">
        <v>4</v>
      </c>
      <c r="F24" s="43">
        <v>3</v>
      </c>
      <c r="H24" s="41" t="s">
        <v>928</v>
      </c>
      <c r="I24" s="42">
        <v>18</v>
      </c>
      <c r="J24" s="42" t="s">
        <v>119</v>
      </c>
      <c r="K24" s="42" t="s">
        <v>211</v>
      </c>
      <c r="L24" s="42">
        <v>3</v>
      </c>
    </row>
    <row r="25" spans="1:13" x14ac:dyDescent="0.25">
      <c r="A25" s="43" t="s">
        <v>925</v>
      </c>
      <c r="B25" s="41">
        <v>22</v>
      </c>
      <c r="C25" s="43">
        <v>506</v>
      </c>
      <c r="D25" s="43">
        <v>27</v>
      </c>
      <c r="E25" s="43">
        <v>4</v>
      </c>
      <c r="F25" s="43">
        <v>1</v>
      </c>
      <c r="H25" s="41" t="s">
        <v>932</v>
      </c>
      <c r="I25" s="42">
        <v>20</v>
      </c>
      <c r="K25" s="42" t="s">
        <v>211</v>
      </c>
      <c r="L25" s="42">
        <v>1</v>
      </c>
    </row>
    <row r="26" spans="1:13" x14ac:dyDescent="0.25">
      <c r="A26" s="43" t="s">
        <v>925</v>
      </c>
      <c r="B26" s="41">
        <v>23</v>
      </c>
      <c r="C26" s="43">
        <v>506</v>
      </c>
      <c r="D26" s="43">
        <v>36</v>
      </c>
      <c r="E26" s="43">
        <v>2</v>
      </c>
      <c r="F26" s="43">
        <v>2</v>
      </c>
      <c r="H26" s="41" t="s">
        <v>928</v>
      </c>
      <c r="I26" s="42">
        <v>18</v>
      </c>
      <c r="J26" s="42" t="s">
        <v>119</v>
      </c>
      <c r="K26" s="42" t="s">
        <v>211</v>
      </c>
      <c r="L26" s="42">
        <v>17</v>
      </c>
    </row>
    <row r="27" spans="1:13" x14ac:dyDescent="0.25">
      <c r="A27" s="43" t="s">
        <v>925</v>
      </c>
      <c r="B27" s="41">
        <v>24</v>
      </c>
      <c r="C27" s="43">
        <v>506</v>
      </c>
      <c r="D27" s="43">
        <v>36</v>
      </c>
      <c r="E27" s="43">
        <v>2</v>
      </c>
      <c r="F27" s="43">
        <v>3</v>
      </c>
      <c r="H27" s="41" t="s">
        <v>928</v>
      </c>
      <c r="K27" s="42" t="s">
        <v>211</v>
      </c>
      <c r="L27" s="42">
        <v>10</v>
      </c>
    </row>
    <row r="28" spans="1:13" x14ac:dyDescent="0.25">
      <c r="A28" s="43" t="s">
        <v>925</v>
      </c>
      <c r="B28" s="41">
        <v>25</v>
      </c>
      <c r="C28" s="43">
        <v>506</v>
      </c>
      <c r="D28" s="43">
        <v>51</v>
      </c>
      <c r="E28" s="43">
        <v>4</v>
      </c>
      <c r="F28" s="43">
        <v>2</v>
      </c>
      <c r="H28" s="41" t="s">
        <v>928</v>
      </c>
      <c r="I28" s="42">
        <v>23</v>
      </c>
      <c r="J28" s="42" t="s">
        <v>119</v>
      </c>
      <c r="K28" s="42" t="s">
        <v>211</v>
      </c>
      <c r="L28" s="42">
        <v>3</v>
      </c>
    </row>
    <row r="29" spans="1:13" x14ac:dyDescent="0.25">
      <c r="A29" s="43" t="s">
        <v>925</v>
      </c>
      <c r="B29" s="41">
        <v>26</v>
      </c>
      <c r="C29" s="43">
        <v>506</v>
      </c>
      <c r="D29" s="43">
        <v>60</v>
      </c>
      <c r="E29" s="43">
        <v>4</v>
      </c>
      <c r="F29" s="43">
        <v>6</v>
      </c>
      <c r="H29" s="41" t="s">
        <v>928</v>
      </c>
      <c r="I29" s="42">
        <v>14</v>
      </c>
      <c r="K29" s="42" t="s">
        <v>211</v>
      </c>
      <c r="L29" s="42">
        <v>10</v>
      </c>
      <c r="M29" s="41" t="s">
        <v>927</v>
      </c>
    </row>
    <row r="30" spans="1:13" x14ac:dyDescent="0.25">
      <c r="A30" s="43" t="s">
        <v>925</v>
      </c>
      <c r="B30" s="41">
        <v>27</v>
      </c>
      <c r="C30" s="43">
        <v>506</v>
      </c>
      <c r="D30" s="43">
        <v>60</v>
      </c>
      <c r="E30" s="43">
        <v>4</v>
      </c>
      <c r="F30" s="43">
        <v>6</v>
      </c>
      <c r="H30" s="41" t="s">
        <v>928</v>
      </c>
      <c r="K30" s="42" t="s">
        <v>211</v>
      </c>
      <c r="L30" s="42">
        <v>10</v>
      </c>
      <c r="M30" s="41" t="s">
        <v>933</v>
      </c>
    </row>
    <row r="31" spans="1:13" x14ac:dyDescent="0.25">
      <c r="A31" s="43" t="s">
        <v>925</v>
      </c>
      <c r="B31" s="41">
        <v>28</v>
      </c>
      <c r="C31" s="43">
        <v>506</v>
      </c>
      <c r="D31" s="43">
        <v>60</v>
      </c>
      <c r="E31" s="43">
        <v>4</v>
      </c>
      <c r="F31" s="43">
        <v>8</v>
      </c>
      <c r="H31" s="41" t="s">
        <v>928</v>
      </c>
      <c r="I31" s="42">
        <v>18</v>
      </c>
      <c r="K31" s="42" t="s">
        <v>211</v>
      </c>
      <c r="L31" s="42">
        <v>10</v>
      </c>
    </row>
    <row r="32" spans="1:13" x14ac:dyDescent="0.25">
      <c r="A32" s="43" t="s">
        <v>925</v>
      </c>
      <c r="B32" s="41">
        <v>29</v>
      </c>
      <c r="C32" s="43">
        <v>506</v>
      </c>
      <c r="D32" s="43">
        <v>67</v>
      </c>
      <c r="E32" s="43">
        <v>7</v>
      </c>
      <c r="F32" s="43">
        <v>2</v>
      </c>
      <c r="H32" s="41" t="s">
        <v>928</v>
      </c>
      <c r="I32" s="42">
        <v>13</v>
      </c>
      <c r="K32" s="42" t="s">
        <v>197</v>
      </c>
      <c r="L32" s="42">
        <v>10</v>
      </c>
    </row>
    <row r="33" spans="1:13" x14ac:dyDescent="0.25">
      <c r="A33" s="43" t="s">
        <v>925</v>
      </c>
      <c r="B33" s="41">
        <v>30</v>
      </c>
      <c r="C33" s="43">
        <v>506</v>
      </c>
      <c r="D33" s="43">
        <v>68</v>
      </c>
      <c r="E33" s="43">
        <v>4</v>
      </c>
      <c r="F33" s="43">
        <v>5</v>
      </c>
      <c r="H33" s="41" t="s">
        <v>934</v>
      </c>
      <c r="I33" s="42">
        <v>14</v>
      </c>
      <c r="J33" s="42" t="s">
        <v>119</v>
      </c>
      <c r="K33" s="42" t="s">
        <v>211</v>
      </c>
      <c r="L33" s="42">
        <v>10</v>
      </c>
      <c r="M33" s="41" t="s">
        <v>935</v>
      </c>
    </row>
    <row r="34" spans="1:13" x14ac:dyDescent="0.25">
      <c r="A34" s="43" t="s">
        <v>925</v>
      </c>
      <c r="B34" s="41">
        <v>31</v>
      </c>
      <c r="C34" s="43">
        <v>506</v>
      </c>
      <c r="D34" s="43">
        <v>68</v>
      </c>
      <c r="E34" s="43">
        <v>4</v>
      </c>
      <c r="F34" s="43">
        <v>5</v>
      </c>
      <c r="H34" s="41" t="s">
        <v>928</v>
      </c>
      <c r="K34" s="42" t="s">
        <v>211</v>
      </c>
      <c r="L34" s="42">
        <v>10</v>
      </c>
      <c r="M34" s="41" t="s">
        <v>930</v>
      </c>
    </row>
    <row r="35" spans="1:13" x14ac:dyDescent="0.25">
      <c r="A35" s="43" t="s">
        <v>925</v>
      </c>
      <c r="B35" s="41">
        <v>32</v>
      </c>
      <c r="C35" s="43">
        <v>506</v>
      </c>
      <c r="D35" s="43">
        <v>68</v>
      </c>
      <c r="E35" s="43">
        <v>4</v>
      </c>
      <c r="F35" s="43">
        <v>5</v>
      </c>
      <c r="H35" s="41" t="s">
        <v>928</v>
      </c>
      <c r="K35" s="42" t="s">
        <v>211</v>
      </c>
      <c r="L35" s="42">
        <v>10</v>
      </c>
      <c r="M35" s="257" t="s">
        <v>936</v>
      </c>
    </row>
    <row r="36" spans="1:13" x14ac:dyDescent="0.25">
      <c r="A36" s="43" t="s">
        <v>925</v>
      </c>
      <c r="B36" s="41">
        <v>33</v>
      </c>
      <c r="C36" s="43">
        <v>507</v>
      </c>
      <c r="D36" s="43">
        <v>4</v>
      </c>
      <c r="E36" s="43">
        <v>4</v>
      </c>
      <c r="F36" s="43">
        <v>2</v>
      </c>
      <c r="H36" s="41" t="s">
        <v>928</v>
      </c>
      <c r="I36" s="42">
        <v>10</v>
      </c>
      <c r="J36" s="42" t="s">
        <v>119</v>
      </c>
      <c r="K36" s="42" t="s">
        <v>211</v>
      </c>
      <c r="L36" s="42">
        <v>1</v>
      </c>
    </row>
    <row r="37" spans="1:13" x14ac:dyDescent="0.25">
      <c r="A37" s="43" t="s">
        <v>925</v>
      </c>
      <c r="B37" s="41">
        <v>34</v>
      </c>
      <c r="C37" s="43">
        <v>507</v>
      </c>
      <c r="D37" s="43">
        <v>11</v>
      </c>
      <c r="E37" s="43">
        <v>4</v>
      </c>
      <c r="F37" s="43">
        <v>2</v>
      </c>
      <c r="H37" s="41" t="s">
        <v>200</v>
      </c>
      <c r="I37" s="42">
        <v>19</v>
      </c>
      <c r="J37" s="42" t="s">
        <v>119</v>
      </c>
      <c r="K37" s="42" t="s">
        <v>211</v>
      </c>
      <c r="L37" s="42">
        <v>1</v>
      </c>
    </row>
    <row r="38" spans="1:13" x14ac:dyDescent="0.25">
      <c r="A38" s="43" t="s">
        <v>925</v>
      </c>
      <c r="B38" s="41">
        <v>35</v>
      </c>
      <c r="C38" s="43">
        <v>508</v>
      </c>
      <c r="D38" s="43">
        <v>3</v>
      </c>
      <c r="E38" s="43">
        <v>4</v>
      </c>
      <c r="F38" s="43">
        <v>2</v>
      </c>
      <c r="H38" s="41" t="s">
        <v>926</v>
      </c>
      <c r="K38" s="42" t="s">
        <v>752</v>
      </c>
      <c r="L38" s="42">
        <v>1</v>
      </c>
      <c r="M38" s="41" t="s">
        <v>937</v>
      </c>
    </row>
    <row r="39" spans="1:13" x14ac:dyDescent="0.25">
      <c r="A39" s="43" t="s">
        <v>925</v>
      </c>
      <c r="B39" s="41">
        <v>36</v>
      </c>
      <c r="C39" s="43">
        <v>508</v>
      </c>
      <c r="D39" s="43">
        <v>31</v>
      </c>
      <c r="E39" s="43">
        <v>4</v>
      </c>
      <c r="F39" s="43">
        <v>2</v>
      </c>
      <c r="H39" s="41" t="s">
        <v>928</v>
      </c>
      <c r="K39" s="42" t="s">
        <v>752</v>
      </c>
      <c r="L39" s="42">
        <v>1</v>
      </c>
    </row>
    <row r="40" spans="1:13" x14ac:dyDescent="0.25">
      <c r="A40" s="43" t="s">
        <v>925</v>
      </c>
      <c r="B40" s="41">
        <v>37</v>
      </c>
      <c r="C40" s="43">
        <v>508</v>
      </c>
      <c r="D40" s="43">
        <v>32</v>
      </c>
      <c r="E40" s="43">
        <v>4</v>
      </c>
      <c r="F40" s="43">
        <v>1</v>
      </c>
      <c r="H40" s="41" t="s">
        <v>200</v>
      </c>
      <c r="K40" s="42" t="s">
        <v>752</v>
      </c>
      <c r="L40" s="42">
        <v>1</v>
      </c>
    </row>
    <row r="41" spans="1:13" x14ac:dyDescent="0.25">
      <c r="A41" s="43" t="s">
        <v>925</v>
      </c>
      <c r="B41" s="41">
        <v>38</v>
      </c>
      <c r="C41" s="43">
        <v>508</v>
      </c>
      <c r="D41" s="43">
        <v>34</v>
      </c>
      <c r="E41" s="43">
        <v>4</v>
      </c>
      <c r="F41" s="43">
        <v>1</v>
      </c>
      <c r="H41" s="41" t="s">
        <v>928</v>
      </c>
      <c r="K41" s="42" t="s">
        <v>752</v>
      </c>
      <c r="L41" s="42">
        <v>1</v>
      </c>
    </row>
    <row r="42" spans="1:13" x14ac:dyDescent="0.25">
      <c r="A42" s="43" t="s">
        <v>925</v>
      </c>
      <c r="B42" s="41">
        <v>39</v>
      </c>
      <c r="C42" s="43">
        <v>509</v>
      </c>
      <c r="D42" s="43">
        <v>5</v>
      </c>
      <c r="E42" s="43">
        <v>4</v>
      </c>
      <c r="F42" s="43">
        <v>1</v>
      </c>
      <c r="H42" s="41" t="s">
        <v>928</v>
      </c>
      <c r="K42" s="42" t="s">
        <v>752</v>
      </c>
      <c r="L42" s="42">
        <v>1</v>
      </c>
    </row>
    <row r="43" spans="1:13" x14ac:dyDescent="0.25">
      <c r="A43" s="43" t="s">
        <v>925</v>
      </c>
      <c r="B43" s="41">
        <v>40</v>
      </c>
      <c r="C43" s="43">
        <v>509</v>
      </c>
      <c r="D43" s="43">
        <v>5</v>
      </c>
      <c r="E43" s="43">
        <v>4</v>
      </c>
      <c r="F43" s="43">
        <v>1</v>
      </c>
      <c r="H43" s="41" t="s">
        <v>200</v>
      </c>
      <c r="K43" s="42" t="s">
        <v>752</v>
      </c>
      <c r="L43" s="42">
        <v>1</v>
      </c>
    </row>
    <row r="44" spans="1:13" x14ac:dyDescent="0.25">
      <c r="A44" s="43" t="s">
        <v>925</v>
      </c>
      <c r="B44" s="41">
        <v>41</v>
      </c>
      <c r="C44" s="43">
        <v>509</v>
      </c>
      <c r="D44" s="43">
        <v>20</v>
      </c>
      <c r="E44" s="43">
        <v>2</v>
      </c>
      <c r="F44" s="43">
        <v>5</v>
      </c>
      <c r="H44" s="41" t="s">
        <v>928</v>
      </c>
      <c r="K44" s="42" t="s">
        <v>197</v>
      </c>
      <c r="L44" s="42">
        <v>10</v>
      </c>
    </row>
    <row r="45" spans="1:13" x14ac:dyDescent="0.25">
      <c r="A45" s="43" t="s">
        <v>925</v>
      </c>
      <c r="B45" s="41">
        <v>42</v>
      </c>
      <c r="C45" s="43">
        <v>509</v>
      </c>
      <c r="D45" s="43">
        <v>25</v>
      </c>
      <c r="E45" s="43">
        <v>4</v>
      </c>
      <c r="F45" s="43">
        <v>2</v>
      </c>
      <c r="H45" s="41" t="s">
        <v>934</v>
      </c>
      <c r="K45" s="42" t="s">
        <v>752</v>
      </c>
      <c r="L45" s="42">
        <v>17</v>
      </c>
    </row>
    <row r="46" spans="1:13" x14ac:dyDescent="0.25">
      <c r="A46" s="43" t="s">
        <v>925</v>
      </c>
      <c r="B46" s="41">
        <v>43</v>
      </c>
      <c r="C46" s="43">
        <v>509</v>
      </c>
      <c r="D46" s="43">
        <v>25</v>
      </c>
      <c r="E46" s="43">
        <v>4</v>
      </c>
      <c r="F46" s="43">
        <v>2</v>
      </c>
      <c r="H46" s="41" t="s">
        <v>934</v>
      </c>
      <c r="K46" s="42" t="s">
        <v>752</v>
      </c>
      <c r="L46" s="42">
        <v>17</v>
      </c>
    </row>
    <row r="47" spans="1:13" x14ac:dyDescent="0.25">
      <c r="A47" s="43" t="s">
        <v>925</v>
      </c>
      <c r="B47" s="41">
        <v>44</v>
      </c>
      <c r="C47" s="43">
        <v>509</v>
      </c>
      <c r="D47" s="43">
        <v>26</v>
      </c>
      <c r="E47" s="43">
        <v>2</v>
      </c>
      <c r="F47" s="43">
        <v>1</v>
      </c>
      <c r="H47" s="41" t="s">
        <v>926</v>
      </c>
      <c r="K47" s="42" t="s">
        <v>752</v>
      </c>
      <c r="L47" s="42">
        <v>1</v>
      </c>
    </row>
    <row r="48" spans="1:13" x14ac:dyDescent="0.25">
      <c r="A48" s="43" t="s">
        <v>925</v>
      </c>
      <c r="B48" s="41">
        <v>45</v>
      </c>
      <c r="C48" s="43">
        <v>509</v>
      </c>
      <c r="D48" s="43">
        <v>31</v>
      </c>
      <c r="E48" s="43">
        <v>4</v>
      </c>
      <c r="F48" s="43">
        <v>1</v>
      </c>
      <c r="H48" s="41" t="s">
        <v>928</v>
      </c>
      <c r="K48" s="42" t="s">
        <v>752</v>
      </c>
      <c r="L48" s="42">
        <v>1</v>
      </c>
    </row>
    <row r="49" spans="1:253" x14ac:dyDescent="0.25">
      <c r="A49" s="43" t="s">
        <v>925</v>
      </c>
      <c r="B49" s="41">
        <v>46</v>
      </c>
      <c r="C49" s="43">
        <v>509</v>
      </c>
      <c r="D49" s="43">
        <v>55</v>
      </c>
      <c r="E49" s="43">
        <v>4</v>
      </c>
      <c r="F49" s="43">
        <v>2</v>
      </c>
      <c r="H49" s="41" t="s">
        <v>200</v>
      </c>
      <c r="K49" s="42" t="s">
        <v>197</v>
      </c>
      <c r="L49" s="42">
        <v>17</v>
      </c>
      <c r="M49" s="41" t="s">
        <v>927</v>
      </c>
    </row>
    <row r="50" spans="1:253" x14ac:dyDescent="0.25">
      <c r="A50" s="43" t="s">
        <v>925</v>
      </c>
      <c r="B50" s="41">
        <v>47</v>
      </c>
      <c r="C50" s="43">
        <v>509</v>
      </c>
      <c r="D50" s="43">
        <v>57</v>
      </c>
      <c r="E50" s="43">
        <v>4</v>
      </c>
      <c r="F50" s="43">
        <v>1</v>
      </c>
      <c r="H50" s="41" t="s">
        <v>928</v>
      </c>
      <c r="K50" s="42" t="s">
        <v>752</v>
      </c>
      <c r="L50" s="42">
        <v>1</v>
      </c>
    </row>
    <row r="51" spans="1:253" x14ac:dyDescent="0.25">
      <c r="A51" s="43" t="s">
        <v>925</v>
      </c>
      <c r="B51" s="41">
        <v>48</v>
      </c>
      <c r="C51" s="43">
        <v>509</v>
      </c>
      <c r="D51" s="43">
        <v>60</v>
      </c>
      <c r="E51" s="43">
        <v>4</v>
      </c>
      <c r="F51" s="43">
        <v>1</v>
      </c>
      <c r="H51" s="41" t="s">
        <v>928</v>
      </c>
      <c r="K51" s="42" t="s">
        <v>752</v>
      </c>
      <c r="L51" s="42">
        <v>1</v>
      </c>
    </row>
    <row r="52" spans="1:253" x14ac:dyDescent="0.25">
      <c r="A52" s="43" t="s">
        <v>925</v>
      </c>
      <c r="B52" s="41">
        <v>49</v>
      </c>
      <c r="C52" s="43">
        <v>509</v>
      </c>
      <c r="D52" s="43">
        <v>64</v>
      </c>
      <c r="E52" s="43">
        <v>4</v>
      </c>
      <c r="F52" s="43">
        <v>1</v>
      </c>
      <c r="H52" s="41" t="s">
        <v>928</v>
      </c>
      <c r="K52" s="42" t="s">
        <v>752</v>
      </c>
      <c r="L52" s="42">
        <v>1</v>
      </c>
    </row>
    <row r="53" spans="1:253" x14ac:dyDescent="0.25">
      <c r="A53" s="43" t="s">
        <v>925</v>
      </c>
      <c r="B53" s="41">
        <v>50</v>
      </c>
      <c r="C53" s="43">
        <v>509</v>
      </c>
      <c r="D53" s="43">
        <v>74</v>
      </c>
      <c r="E53" s="43">
        <v>4</v>
      </c>
      <c r="F53" s="43">
        <v>1</v>
      </c>
      <c r="H53" s="41" t="s">
        <v>928</v>
      </c>
      <c r="K53" s="42" t="s">
        <v>752</v>
      </c>
      <c r="L53" s="42">
        <v>1</v>
      </c>
    </row>
    <row r="54" spans="1:253" x14ac:dyDescent="0.25">
      <c r="A54" s="43" t="s">
        <v>925</v>
      </c>
      <c r="B54" s="41">
        <v>51</v>
      </c>
      <c r="C54" s="43">
        <v>512</v>
      </c>
      <c r="D54" s="43">
        <v>6</v>
      </c>
      <c r="E54" s="43">
        <v>4</v>
      </c>
      <c r="F54" s="43">
        <v>4</v>
      </c>
      <c r="H54" s="41" t="s">
        <v>928</v>
      </c>
      <c r="K54" s="42" t="s">
        <v>211</v>
      </c>
      <c r="L54" s="42">
        <v>10</v>
      </c>
    </row>
    <row r="55" spans="1:253" x14ac:dyDescent="0.25">
      <c r="A55" s="43" t="s">
        <v>925</v>
      </c>
      <c r="B55" s="41">
        <v>52</v>
      </c>
      <c r="C55" s="43">
        <v>512</v>
      </c>
      <c r="D55" s="43">
        <v>13</v>
      </c>
      <c r="E55" s="43">
        <v>1</v>
      </c>
      <c r="F55" s="43">
        <v>2</v>
      </c>
      <c r="H55" s="41" t="s">
        <v>928</v>
      </c>
      <c r="K55" s="42" t="s">
        <v>211</v>
      </c>
      <c r="L55" s="42">
        <v>1</v>
      </c>
    </row>
    <row r="56" spans="1:253" x14ac:dyDescent="0.25">
      <c r="A56" s="43" t="s">
        <v>925</v>
      </c>
      <c r="B56" s="41">
        <v>55</v>
      </c>
      <c r="C56" s="43">
        <v>506</v>
      </c>
      <c r="D56" s="43">
        <v>68</v>
      </c>
      <c r="E56" s="43">
        <v>4</v>
      </c>
      <c r="F56" s="43">
        <v>5</v>
      </c>
      <c r="H56" s="41" t="s">
        <v>928</v>
      </c>
      <c r="K56" s="42" t="s">
        <v>211</v>
      </c>
      <c r="L56" s="42">
        <v>10</v>
      </c>
    </row>
    <row r="57" spans="1:253" x14ac:dyDescent="0.25">
      <c r="A57" s="43" t="s">
        <v>925</v>
      </c>
      <c r="B57" s="41">
        <v>56</v>
      </c>
      <c r="C57" s="43">
        <v>503</v>
      </c>
      <c r="D57" s="43">
        <v>3</v>
      </c>
      <c r="E57" s="43">
        <v>4</v>
      </c>
      <c r="F57" s="43">
        <v>19</v>
      </c>
      <c r="H57" s="41" t="s">
        <v>932</v>
      </c>
      <c r="K57" s="42" t="s">
        <v>559</v>
      </c>
      <c r="L57" s="42">
        <v>10</v>
      </c>
    </row>
    <row r="58" spans="1:253" x14ac:dyDescent="0.25">
      <c r="A58" s="43" t="s">
        <v>925</v>
      </c>
      <c r="B58" s="41">
        <v>57</v>
      </c>
      <c r="C58" s="43">
        <v>508</v>
      </c>
      <c r="D58" s="43">
        <v>15</v>
      </c>
      <c r="E58" s="43">
        <v>4</v>
      </c>
      <c r="F58" s="43">
        <v>1</v>
      </c>
      <c r="H58" s="41" t="s">
        <v>928</v>
      </c>
      <c r="I58" s="42">
        <v>8</v>
      </c>
      <c r="K58" s="42" t="s">
        <v>211</v>
      </c>
      <c r="L58" s="42">
        <v>1</v>
      </c>
    </row>
    <row r="59" spans="1:253" x14ac:dyDescent="0.25">
      <c r="A59" s="43" t="s">
        <v>925</v>
      </c>
      <c r="B59" s="41">
        <v>58</v>
      </c>
      <c r="C59" s="43">
        <v>506</v>
      </c>
      <c r="D59" s="43">
        <v>25</v>
      </c>
      <c r="E59" s="43">
        <v>4</v>
      </c>
      <c r="F59" s="43">
        <v>5</v>
      </c>
      <c r="H59" s="41" t="s">
        <v>928</v>
      </c>
      <c r="K59" s="42" t="s">
        <v>211</v>
      </c>
      <c r="L59" s="42">
        <v>10</v>
      </c>
    </row>
    <row r="60" spans="1:253" x14ac:dyDescent="0.25">
      <c r="A60" s="43" t="s">
        <v>925</v>
      </c>
      <c r="B60" s="41">
        <v>59</v>
      </c>
      <c r="C60" s="43">
        <v>506</v>
      </c>
      <c r="D60" s="43">
        <v>25</v>
      </c>
      <c r="E60" s="43">
        <v>4</v>
      </c>
      <c r="F60" s="42">
        <v>4</v>
      </c>
      <c r="G60" s="42"/>
      <c r="H60" s="41" t="s">
        <v>928</v>
      </c>
      <c r="I60" s="43"/>
      <c r="J60" s="43"/>
      <c r="K60" s="42" t="s">
        <v>211</v>
      </c>
      <c r="L60" s="42">
        <v>10</v>
      </c>
      <c r="M60" s="43"/>
      <c r="Q60" s="43"/>
      <c r="R60" s="43"/>
      <c r="S60" s="43"/>
      <c r="T60" s="43"/>
      <c r="U60" s="43"/>
      <c r="Y60" s="43"/>
      <c r="Z60" s="43"/>
      <c r="AA60" s="43"/>
      <c r="AB60" s="43"/>
      <c r="AC60" s="43"/>
      <c r="AG60" s="43"/>
      <c r="AH60" s="43"/>
      <c r="AI60" s="43"/>
      <c r="AJ60" s="43"/>
      <c r="AK60" s="43"/>
      <c r="AO60" s="43"/>
      <c r="AP60" s="43"/>
      <c r="AQ60" s="43"/>
      <c r="AR60" s="43"/>
      <c r="AS60" s="43"/>
      <c r="AW60" s="43"/>
      <c r="AX60" s="43"/>
      <c r="AY60" s="43"/>
      <c r="AZ60" s="43"/>
      <c r="BA60" s="43"/>
      <c r="BE60" s="43"/>
      <c r="BF60" s="43"/>
      <c r="BG60" s="43"/>
      <c r="BH60" s="43"/>
      <c r="BI60" s="43"/>
      <c r="BM60" s="43"/>
      <c r="BN60" s="43"/>
      <c r="BO60" s="43"/>
      <c r="BP60" s="43"/>
      <c r="BQ60" s="43"/>
      <c r="BU60" s="43"/>
      <c r="BV60" s="43"/>
      <c r="BW60" s="43"/>
      <c r="BX60" s="43"/>
      <c r="BY60" s="43"/>
      <c r="CC60" s="43"/>
      <c r="CD60" s="43"/>
      <c r="CE60" s="43"/>
      <c r="CF60" s="43"/>
      <c r="CG60" s="43"/>
      <c r="CK60" s="43"/>
      <c r="CL60" s="43"/>
      <c r="CM60" s="43"/>
      <c r="CN60" s="43"/>
      <c r="CO60" s="43"/>
      <c r="CS60" s="43"/>
      <c r="CT60" s="43"/>
      <c r="CU60" s="43"/>
      <c r="CV60" s="43"/>
      <c r="CW60" s="43"/>
      <c r="DA60" s="43"/>
      <c r="DB60" s="43"/>
      <c r="DC60" s="43"/>
      <c r="DD60" s="43"/>
      <c r="DE60" s="43"/>
      <c r="DI60" s="43"/>
      <c r="DJ60" s="43"/>
      <c r="DK60" s="43"/>
      <c r="DL60" s="43"/>
      <c r="DM60" s="43"/>
      <c r="DQ60" s="43"/>
      <c r="DR60" s="43"/>
      <c r="DS60" s="43"/>
      <c r="DT60" s="43"/>
      <c r="DU60" s="43"/>
      <c r="DY60" s="43"/>
      <c r="DZ60" s="43"/>
      <c r="EA60" s="43"/>
      <c r="EB60" s="43"/>
      <c r="EC60" s="43"/>
      <c r="EG60" s="43"/>
      <c r="EH60" s="43"/>
      <c r="EI60" s="43"/>
      <c r="EJ60" s="43"/>
      <c r="EK60" s="43"/>
      <c r="EO60" s="43"/>
      <c r="EP60" s="43"/>
      <c r="EQ60" s="43"/>
      <c r="ER60" s="43"/>
      <c r="ES60" s="43"/>
      <c r="EW60" s="43"/>
      <c r="EX60" s="43"/>
      <c r="EY60" s="43"/>
      <c r="EZ60" s="43"/>
      <c r="FA60" s="43"/>
      <c r="FE60" s="43"/>
      <c r="FF60" s="43"/>
      <c r="FG60" s="43"/>
      <c r="FH60" s="43"/>
      <c r="FI60" s="43"/>
      <c r="FM60" s="43"/>
      <c r="FN60" s="43"/>
      <c r="FO60" s="43"/>
      <c r="FP60" s="43"/>
      <c r="FQ60" s="43"/>
      <c r="FU60" s="43"/>
      <c r="FV60" s="43"/>
      <c r="FW60" s="43"/>
      <c r="FX60" s="43"/>
      <c r="FY60" s="43"/>
      <c r="GC60" s="43"/>
      <c r="GD60" s="43"/>
      <c r="GE60" s="43"/>
      <c r="GF60" s="43"/>
      <c r="GG60" s="43"/>
      <c r="GK60" s="43"/>
      <c r="GL60" s="43"/>
      <c r="GM60" s="43"/>
      <c r="GN60" s="43"/>
      <c r="GO60" s="43"/>
      <c r="GS60" s="43"/>
      <c r="GT60" s="43"/>
      <c r="GU60" s="43"/>
      <c r="GV60" s="43"/>
      <c r="GW60" s="43"/>
      <c r="HA60" s="43"/>
      <c r="HB60" s="43"/>
      <c r="HC60" s="43"/>
      <c r="HD60" s="43"/>
      <c r="HE60" s="43"/>
      <c r="HI60" s="43"/>
      <c r="HJ60" s="43"/>
      <c r="HK60" s="43"/>
      <c r="HL60" s="43"/>
      <c r="HM60" s="43"/>
      <c r="HQ60" s="43"/>
      <c r="HR60" s="43"/>
      <c r="HS60" s="43"/>
      <c r="HT60" s="43"/>
      <c r="HU60" s="43"/>
      <c r="HY60" s="43"/>
      <c r="HZ60" s="43"/>
      <c r="IA60" s="43"/>
      <c r="IB60" s="43"/>
      <c r="IC60" s="43"/>
      <c r="IG60" s="43"/>
      <c r="IH60" s="43"/>
      <c r="II60" s="43"/>
      <c r="IJ60" s="43"/>
      <c r="IK60" s="43"/>
      <c r="IO60" s="43"/>
      <c r="IP60" s="43"/>
      <c r="IQ60" s="43"/>
      <c r="IR60" s="43"/>
      <c r="IS60" s="43"/>
    </row>
    <row r="61" spans="1:253" x14ac:dyDescent="0.25">
      <c r="A61" s="43" t="s">
        <v>925</v>
      </c>
      <c r="B61" s="41">
        <v>60</v>
      </c>
      <c r="C61" s="43">
        <v>508</v>
      </c>
      <c r="D61" s="43">
        <v>38</v>
      </c>
      <c r="E61" s="43">
        <v>4</v>
      </c>
      <c r="F61" s="43">
        <v>4</v>
      </c>
      <c r="H61" s="41" t="s">
        <v>928</v>
      </c>
      <c r="K61" s="42" t="s">
        <v>197</v>
      </c>
      <c r="L61" s="42">
        <v>5</v>
      </c>
    </row>
    <row r="62" spans="1:253" x14ac:dyDescent="0.25">
      <c r="A62" s="43" t="s">
        <v>925</v>
      </c>
      <c r="B62" s="41">
        <v>61</v>
      </c>
      <c r="C62" s="43">
        <v>506</v>
      </c>
      <c r="D62" s="43">
        <v>0</v>
      </c>
      <c r="E62" s="43">
        <v>0</v>
      </c>
      <c r="F62" s="43">
        <v>0</v>
      </c>
      <c r="H62" s="41" t="s">
        <v>928</v>
      </c>
    </row>
    <row r="63" spans="1:253" x14ac:dyDescent="0.25">
      <c r="A63" s="43" t="s">
        <v>925</v>
      </c>
      <c r="B63" s="41">
        <v>62</v>
      </c>
      <c r="C63" s="43">
        <v>508</v>
      </c>
      <c r="D63" s="43">
        <v>33</v>
      </c>
      <c r="E63" s="43">
        <v>4</v>
      </c>
      <c r="F63" s="43">
        <v>1</v>
      </c>
      <c r="H63" s="41" t="s">
        <v>928</v>
      </c>
      <c r="K63" s="42" t="s">
        <v>752</v>
      </c>
      <c r="L63" s="42">
        <v>1</v>
      </c>
    </row>
    <row r="64" spans="1:253" x14ac:dyDescent="0.25">
      <c r="A64" s="43" t="s">
        <v>925</v>
      </c>
      <c r="B64" s="41">
        <v>63</v>
      </c>
      <c r="C64" s="43">
        <v>507</v>
      </c>
      <c r="D64" s="43">
        <v>11</v>
      </c>
      <c r="E64" s="43">
        <v>4</v>
      </c>
      <c r="F64" s="43">
        <v>2</v>
      </c>
      <c r="H64" s="41" t="s">
        <v>928</v>
      </c>
      <c r="K64" s="42" t="s">
        <v>211</v>
      </c>
      <c r="L64" s="42">
        <v>1</v>
      </c>
    </row>
    <row r="65" spans="1:13" x14ac:dyDescent="0.25">
      <c r="A65" s="43" t="s">
        <v>925</v>
      </c>
      <c r="B65" s="41">
        <v>64</v>
      </c>
      <c r="C65" s="43">
        <v>509</v>
      </c>
      <c r="D65" s="43">
        <v>28</v>
      </c>
      <c r="E65" s="43">
        <v>4</v>
      </c>
      <c r="F65" s="43">
        <v>1</v>
      </c>
      <c r="H65" s="41" t="s">
        <v>931</v>
      </c>
      <c r="K65" s="42" t="s">
        <v>752</v>
      </c>
      <c r="L65" s="42">
        <v>1</v>
      </c>
    </row>
    <row r="66" spans="1:13" x14ac:dyDescent="0.25">
      <c r="A66" s="43" t="s">
        <v>925</v>
      </c>
      <c r="B66" s="41">
        <v>65</v>
      </c>
      <c r="C66" s="43">
        <v>506</v>
      </c>
      <c r="D66" s="43">
        <v>36</v>
      </c>
      <c r="E66" s="43">
        <v>1</v>
      </c>
      <c r="F66" s="43">
        <v>4</v>
      </c>
      <c r="H66" s="41" t="s">
        <v>928</v>
      </c>
      <c r="K66" s="42" t="s">
        <v>197</v>
      </c>
      <c r="L66" s="42">
        <v>11</v>
      </c>
    </row>
    <row r="67" spans="1:13" x14ac:dyDescent="0.25">
      <c r="A67" s="43" t="s">
        <v>925</v>
      </c>
      <c r="B67" s="41">
        <v>66</v>
      </c>
      <c r="C67" s="43">
        <v>500</v>
      </c>
      <c r="D67" s="43">
        <v>0</v>
      </c>
      <c r="E67" s="43">
        <v>0</v>
      </c>
      <c r="F67" s="43">
        <v>0</v>
      </c>
      <c r="H67" s="41" t="s">
        <v>200</v>
      </c>
      <c r="K67" s="42">
        <v>0</v>
      </c>
    </row>
    <row r="68" spans="1:13" x14ac:dyDescent="0.25">
      <c r="A68" s="260" t="s">
        <v>925</v>
      </c>
      <c r="B68" s="262">
        <v>67</v>
      </c>
      <c r="C68" s="260">
        <v>506</v>
      </c>
      <c r="D68" s="260">
        <v>25</v>
      </c>
      <c r="E68" s="260">
        <v>4</v>
      </c>
      <c r="F68" s="260">
        <v>4</v>
      </c>
      <c r="G68" s="260"/>
      <c r="H68" s="262" t="s">
        <v>200</v>
      </c>
      <c r="I68" s="261"/>
      <c r="J68" s="261"/>
      <c r="K68" s="261" t="s">
        <v>211</v>
      </c>
      <c r="L68" s="261">
        <v>10</v>
      </c>
      <c r="M68" s="262"/>
    </row>
    <row r="69" spans="1:13" x14ac:dyDescent="0.25">
      <c r="A69" s="41" t="s">
        <v>847</v>
      </c>
    </row>
  </sheetData>
  <mergeCells count="1">
    <mergeCell ref="A3:B3"/>
  </mergeCells>
  <pageMargins left="0.98425196850393704" right="0.70866141732283505" top="0.94488188976377996" bottom="0.655511811" header="0.31496062992126" footer="0.511811023622047"/>
  <pageSetup orientation="portrait" horizontalDpi="300" verticalDpi="300" r:id="rId1"/>
  <headerFooter alignWithMargins="0">
    <oddHeader>&amp;L&amp;D&amp;C&amp;A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>
      <pane ySplit="3" topLeftCell="A4" activePane="bottomLeft" state="frozen"/>
      <selection pane="bottomLeft"/>
    </sheetView>
  </sheetViews>
  <sheetFormatPr defaultColWidth="9.140625" defaultRowHeight="15" x14ac:dyDescent="0.25"/>
  <cols>
    <col min="1" max="1" width="4.140625" style="43" customWidth="1"/>
    <col min="2" max="2" width="4" style="41" customWidth="1"/>
    <col min="3" max="3" width="5.7109375" style="43" customWidth="1"/>
    <col min="4" max="4" width="3.28515625" style="43" customWidth="1"/>
    <col min="5" max="5" width="2.42578125" style="43" customWidth="1"/>
    <col min="6" max="6" width="3.28515625" style="43" customWidth="1"/>
    <col min="7" max="7" width="2.42578125" style="43" customWidth="1"/>
    <col min="8" max="8" width="17.7109375" style="41" customWidth="1"/>
    <col min="9" max="9" width="15.85546875" style="257" customWidth="1"/>
    <col min="10" max="11" width="8" style="42" customWidth="1"/>
    <col min="12" max="16384" width="9.140625" style="42"/>
  </cols>
  <sheetData>
    <row r="1" spans="1:11" x14ac:dyDescent="0.25">
      <c r="A1" s="256" t="s">
        <v>938</v>
      </c>
    </row>
    <row r="3" spans="1:11" x14ac:dyDescent="0.25">
      <c r="A3" s="258" t="s">
        <v>647</v>
      </c>
      <c r="B3" s="258" t="s">
        <v>647</v>
      </c>
      <c r="C3" s="262" t="s">
        <v>188</v>
      </c>
      <c r="D3" s="260"/>
      <c r="E3" s="260"/>
      <c r="F3" s="260"/>
      <c r="G3" s="260"/>
      <c r="H3" s="262" t="s">
        <v>939</v>
      </c>
      <c r="I3" s="259" t="s">
        <v>2</v>
      </c>
      <c r="J3" s="261" t="s">
        <v>189</v>
      </c>
      <c r="K3" s="261" t="s">
        <v>710</v>
      </c>
    </row>
    <row r="4" spans="1:11" x14ac:dyDescent="0.25">
      <c r="A4" s="43" t="s">
        <v>940</v>
      </c>
      <c r="B4" s="41">
        <v>1</v>
      </c>
      <c r="C4" s="43">
        <v>501</v>
      </c>
      <c r="D4" s="43">
        <v>6</v>
      </c>
      <c r="E4" s="43">
        <v>2</v>
      </c>
      <c r="F4" s="43">
        <v>2</v>
      </c>
      <c r="H4" s="41" t="s">
        <v>941</v>
      </c>
      <c r="I4" s="257" t="s">
        <v>942</v>
      </c>
      <c r="J4" s="42" t="s">
        <v>211</v>
      </c>
      <c r="K4" s="42">
        <v>27</v>
      </c>
    </row>
    <row r="5" spans="1:11" x14ac:dyDescent="0.25">
      <c r="A5" s="43" t="s">
        <v>940</v>
      </c>
      <c r="B5" s="41">
        <v>2</v>
      </c>
      <c r="C5" s="43">
        <v>501</v>
      </c>
      <c r="D5" s="43">
        <v>20</v>
      </c>
      <c r="E5" s="43">
        <v>2</v>
      </c>
      <c r="F5" s="43">
        <v>5</v>
      </c>
      <c r="H5" s="41" t="s">
        <v>941</v>
      </c>
      <c r="I5" s="257" t="s">
        <v>942</v>
      </c>
      <c r="J5" s="42" t="s">
        <v>211</v>
      </c>
      <c r="K5" s="42">
        <v>17</v>
      </c>
    </row>
    <row r="6" spans="1:11" x14ac:dyDescent="0.25">
      <c r="A6" s="43" t="s">
        <v>940</v>
      </c>
      <c r="B6" s="41">
        <v>3</v>
      </c>
      <c r="C6" s="43">
        <v>501</v>
      </c>
      <c r="D6" s="43">
        <v>33</v>
      </c>
      <c r="E6" s="43">
        <v>2</v>
      </c>
      <c r="F6" s="43">
        <v>2</v>
      </c>
      <c r="H6" s="41" t="s">
        <v>943</v>
      </c>
      <c r="I6" s="257" t="s">
        <v>944</v>
      </c>
      <c r="J6" s="42" t="s">
        <v>211</v>
      </c>
      <c r="K6" s="42">
        <v>17</v>
      </c>
    </row>
    <row r="7" spans="1:11" x14ac:dyDescent="0.25">
      <c r="A7" s="43" t="s">
        <v>940</v>
      </c>
      <c r="B7" s="41">
        <v>4</v>
      </c>
      <c r="C7" s="43">
        <v>503</v>
      </c>
      <c r="D7" s="43">
        <v>6</v>
      </c>
      <c r="E7" s="43">
        <v>4</v>
      </c>
      <c r="F7" s="43">
        <v>2</v>
      </c>
      <c r="H7" s="41" t="s">
        <v>943</v>
      </c>
      <c r="I7" s="257" t="s">
        <v>944</v>
      </c>
      <c r="J7" s="42" t="s">
        <v>197</v>
      </c>
      <c r="K7" s="42">
        <v>10</v>
      </c>
    </row>
    <row r="8" spans="1:11" x14ac:dyDescent="0.25">
      <c r="A8" s="43" t="s">
        <v>940</v>
      </c>
      <c r="B8" s="41">
        <v>5</v>
      </c>
      <c r="C8" s="43">
        <v>504</v>
      </c>
      <c r="D8" s="43">
        <v>10</v>
      </c>
      <c r="E8" s="43">
        <v>4</v>
      </c>
      <c r="F8" s="43">
        <v>1</v>
      </c>
      <c r="H8" s="41" t="s">
        <v>941</v>
      </c>
      <c r="I8" s="257" t="s">
        <v>942</v>
      </c>
      <c r="J8" s="42" t="s">
        <v>211</v>
      </c>
      <c r="K8" s="42">
        <v>10</v>
      </c>
    </row>
    <row r="9" spans="1:11" x14ac:dyDescent="0.25">
      <c r="A9" s="43" t="s">
        <v>940</v>
      </c>
      <c r="B9" s="41">
        <v>6</v>
      </c>
      <c r="C9" s="43">
        <v>504</v>
      </c>
      <c r="D9" s="43">
        <v>11</v>
      </c>
      <c r="E9" s="43">
        <v>4</v>
      </c>
      <c r="F9" s="43">
        <v>4</v>
      </c>
      <c r="H9" s="41" t="s">
        <v>941</v>
      </c>
      <c r="I9" s="257" t="s">
        <v>942</v>
      </c>
      <c r="J9" s="42" t="s">
        <v>211</v>
      </c>
      <c r="K9" s="42">
        <v>10</v>
      </c>
    </row>
    <row r="10" spans="1:11" x14ac:dyDescent="0.25">
      <c r="A10" s="43" t="s">
        <v>940</v>
      </c>
      <c r="B10" s="41">
        <v>7</v>
      </c>
      <c r="C10" s="43">
        <v>504</v>
      </c>
      <c r="D10" s="43">
        <v>18</v>
      </c>
      <c r="E10" s="43">
        <v>4</v>
      </c>
      <c r="F10" s="43">
        <v>1</v>
      </c>
      <c r="H10" s="41" t="s">
        <v>941</v>
      </c>
      <c r="I10" s="257" t="s">
        <v>942</v>
      </c>
      <c r="J10" s="42" t="s">
        <v>211</v>
      </c>
      <c r="K10" s="42">
        <v>1</v>
      </c>
    </row>
    <row r="11" spans="1:11" x14ac:dyDescent="0.25">
      <c r="A11" s="43" t="s">
        <v>940</v>
      </c>
      <c r="B11" s="41">
        <v>8</v>
      </c>
      <c r="C11" s="43">
        <v>506</v>
      </c>
      <c r="D11" s="43">
        <v>20</v>
      </c>
      <c r="E11" s="43">
        <v>4</v>
      </c>
      <c r="F11" s="43">
        <v>3</v>
      </c>
      <c r="H11" s="41" t="s">
        <v>943</v>
      </c>
      <c r="I11" s="257" t="s">
        <v>944</v>
      </c>
      <c r="J11" s="42" t="s">
        <v>211</v>
      </c>
      <c r="K11" s="42">
        <v>3</v>
      </c>
    </row>
    <row r="12" spans="1:11" x14ac:dyDescent="0.25">
      <c r="A12" s="43" t="s">
        <v>940</v>
      </c>
      <c r="B12" s="41">
        <v>9</v>
      </c>
      <c r="C12" s="43">
        <v>506</v>
      </c>
      <c r="D12" s="43">
        <v>18</v>
      </c>
      <c r="E12" s="43">
        <v>4</v>
      </c>
      <c r="F12" s="43">
        <v>1</v>
      </c>
      <c r="H12" s="41" t="s">
        <v>941</v>
      </c>
      <c r="I12" s="257" t="s">
        <v>942</v>
      </c>
      <c r="J12" s="42" t="s">
        <v>211</v>
      </c>
      <c r="K12" s="42">
        <v>1</v>
      </c>
    </row>
    <row r="13" spans="1:11" x14ac:dyDescent="0.25">
      <c r="A13" s="43" t="s">
        <v>940</v>
      </c>
      <c r="B13" s="41">
        <v>10</v>
      </c>
      <c r="C13" s="43">
        <v>509</v>
      </c>
      <c r="D13" s="43">
        <v>76</v>
      </c>
      <c r="E13" s="43">
        <v>4</v>
      </c>
      <c r="F13" s="43">
        <v>5</v>
      </c>
      <c r="H13" s="41" t="s">
        <v>943</v>
      </c>
      <c r="I13" s="257" t="s">
        <v>944</v>
      </c>
    </row>
    <row r="14" spans="1:11" x14ac:dyDescent="0.25">
      <c r="A14" s="43" t="s">
        <v>940</v>
      </c>
      <c r="B14" s="41">
        <v>11</v>
      </c>
      <c r="C14" s="43">
        <v>510</v>
      </c>
      <c r="D14" s="43">
        <v>3</v>
      </c>
      <c r="E14" s="43">
        <v>4</v>
      </c>
      <c r="F14" s="43">
        <v>1</v>
      </c>
      <c r="H14" s="41" t="s">
        <v>941</v>
      </c>
      <c r="I14" s="257" t="s">
        <v>942</v>
      </c>
      <c r="J14" s="42" t="s">
        <v>211</v>
      </c>
      <c r="K14" s="42">
        <v>3</v>
      </c>
    </row>
    <row r="15" spans="1:11" x14ac:dyDescent="0.25">
      <c r="A15" s="260" t="s">
        <v>940</v>
      </c>
      <c r="B15" s="262">
        <v>12</v>
      </c>
      <c r="C15" s="260">
        <v>515</v>
      </c>
      <c r="D15" s="260">
        <v>1</v>
      </c>
      <c r="E15" s="260">
        <v>4</v>
      </c>
      <c r="F15" s="260">
        <v>8</v>
      </c>
      <c r="G15" s="260"/>
      <c r="H15" s="262" t="s">
        <v>945</v>
      </c>
      <c r="I15" s="259" t="s">
        <v>946</v>
      </c>
      <c r="J15" s="261" t="s">
        <v>211</v>
      </c>
      <c r="K15" s="261">
        <v>10</v>
      </c>
    </row>
  </sheetData>
  <mergeCells count="1">
    <mergeCell ref="A3:B3"/>
  </mergeCells>
  <pageMargins left="0.98425196850393704" right="0.70866141732283472" top="0.94488188976377963" bottom="0.9055118110236221" header="0.31496062992125984" footer="0.51181102362204722"/>
  <pageSetup orientation="portrait" horizontalDpi="300" verticalDpi="300" r:id="rId1"/>
  <headerFooter alignWithMargins="0">
    <oddHeader>&amp;L&amp;D&amp;C&amp;A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workbookViewId="0">
      <pane ySplit="3" topLeftCell="A4" activePane="bottomLeft" state="frozen"/>
      <selection pane="bottomLeft"/>
    </sheetView>
  </sheetViews>
  <sheetFormatPr defaultColWidth="9.140625" defaultRowHeight="15" x14ac:dyDescent="0.25"/>
  <cols>
    <col min="1" max="1" width="5.28515625" style="43" customWidth="1"/>
    <col min="2" max="2" width="4" style="42" customWidth="1"/>
    <col min="3" max="3" width="5.7109375" style="42" customWidth="1"/>
    <col min="4" max="4" width="3.28515625" style="42" customWidth="1"/>
    <col min="5" max="5" width="2.42578125" style="42" customWidth="1"/>
    <col min="6" max="6" width="3.28515625" style="42" customWidth="1"/>
    <col min="7" max="7" width="2.42578125" style="42" customWidth="1"/>
    <col min="8" max="8" width="13.7109375" style="42" customWidth="1"/>
    <col min="9" max="9" width="6.42578125" style="42" customWidth="1"/>
    <col min="10" max="10" width="7.42578125" style="42" customWidth="1"/>
    <col min="11" max="11" width="10.140625" style="41" customWidth="1"/>
    <col min="12" max="16384" width="9.140625" style="42"/>
  </cols>
  <sheetData>
    <row r="1" spans="1:11" x14ac:dyDescent="0.25">
      <c r="A1" s="256" t="s">
        <v>947</v>
      </c>
    </row>
    <row r="3" spans="1:11" x14ac:dyDescent="0.25">
      <c r="A3" s="258" t="s">
        <v>647</v>
      </c>
      <c r="B3" s="258" t="s">
        <v>647</v>
      </c>
      <c r="C3" s="262" t="s">
        <v>188</v>
      </c>
      <c r="D3" s="261"/>
      <c r="E3" s="261"/>
      <c r="F3" s="261"/>
      <c r="G3" s="261"/>
      <c r="H3" s="261" t="s">
        <v>948</v>
      </c>
      <c r="I3" s="261" t="s">
        <v>189</v>
      </c>
      <c r="J3" s="261" t="s">
        <v>710</v>
      </c>
      <c r="K3" s="262" t="s">
        <v>543</v>
      </c>
    </row>
    <row r="5" spans="1:11" x14ac:dyDescent="0.25">
      <c r="A5" s="43" t="s">
        <v>949</v>
      </c>
      <c r="B5" s="42">
        <v>1</v>
      </c>
      <c r="C5" s="42">
        <v>503</v>
      </c>
      <c r="D5" s="42">
        <v>3</v>
      </c>
      <c r="E5" s="42">
        <v>4</v>
      </c>
      <c r="F5" s="42">
        <v>15</v>
      </c>
      <c r="H5" s="42">
        <v>4.7</v>
      </c>
      <c r="I5" s="42" t="s">
        <v>559</v>
      </c>
      <c r="J5" s="42">
        <v>10</v>
      </c>
    </row>
    <row r="6" spans="1:11" x14ac:dyDescent="0.25">
      <c r="A6" s="43" t="s">
        <v>949</v>
      </c>
      <c r="B6" s="42">
        <v>2</v>
      </c>
      <c r="C6" s="42">
        <v>503</v>
      </c>
      <c r="D6" s="42">
        <v>3</v>
      </c>
      <c r="E6" s="42">
        <v>4</v>
      </c>
      <c r="F6" s="42">
        <v>15</v>
      </c>
      <c r="H6" s="42">
        <v>36</v>
      </c>
      <c r="I6" s="42" t="s">
        <v>559</v>
      </c>
      <c r="J6" s="42">
        <v>10</v>
      </c>
    </row>
    <row r="7" spans="1:11" x14ac:dyDescent="0.25">
      <c r="A7" s="43" t="s">
        <v>949</v>
      </c>
      <c r="B7" s="42">
        <v>3</v>
      </c>
      <c r="C7" s="42">
        <v>509</v>
      </c>
      <c r="D7" s="42">
        <v>38</v>
      </c>
      <c r="E7" s="42">
        <v>4</v>
      </c>
      <c r="F7" s="42">
        <v>1</v>
      </c>
      <c r="H7" s="42">
        <v>5</v>
      </c>
      <c r="I7" s="265" t="s">
        <v>752</v>
      </c>
      <c r="J7" s="42">
        <v>1</v>
      </c>
      <c r="K7" s="41" t="s">
        <v>950</v>
      </c>
    </row>
    <row r="8" spans="1:11" x14ac:dyDescent="0.25">
      <c r="A8" s="43" t="s">
        <v>949</v>
      </c>
      <c r="B8" s="42">
        <v>4</v>
      </c>
      <c r="C8" s="42">
        <v>509</v>
      </c>
      <c r="D8" s="42">
        <v>39</v>
      </c>
      <c r="E8" s="42">
        <v>4</v>
      </c>
      <c r="F8" s="42">
        <v>1</v>
      </c>
      <c r="H8" s="42">
        <v>3.1</v>
      </c>
      <c r="I8" s="265" t="s">
        <v>752</v>
      </c>
      <c r="J8" s="42">
        <v>17</v>
      </c>
    </row>
    <row r="9" spans="1:11" x14ac:dyDescent="0.25">
      <c r="A9" s="43" t="s">
        <v>949</v>
      </c>
      <c r="B9" s="42">
        <v>5</v>
      </c>
      <c r="C9" s="42">
        <v>509</v>
      </c>
      <c r="D9" s="42">
        <v>46</v>
      </c>
      <c r="E9" s="42">
        <v>4</v>
      </c>
      <c r="F9" s="42">
        <v>4</v>
      </c>
      <c r="H9" s="42">
        <v>55</v>
      </c>
      <c r="I9" s="265" t="s">
        <v>752</v>
      </c>
      <c r="J9" s="42">
        <v>12</v>
      </c>
    </row>
    <row r="10" spans="1:11" x14ac:dyDescent="0.25">
      <c r="A10" s="43" t="s">
        <v>949</v>
      </c>
      <c r="B10" s="42">
        <v>6</v>
      </c>
      <c r="C10" s="42">
        <v>509</v>
      </c>
      <c r="D10" s="42">
        <v>46</v>
      </c>
      <c r="E10" s="42">
        <v>4</v>
      </c>
      <c r="F10" s="42">
        <v>4</v>
      </c>
      <c r="H10" s="42">
        <v>4.7</v>
      </c>
      <c r="I10" s="265" t="s">
        <v>752</v>
      </c>
      <c r="J10" s="42">
        <v>12</v>
      </c>
      <c r="K10" s="41" t="s">
        <v>951</v>
      </c>
    </row>
    <row r="11" spans="1:11" x14ac:dyDescent="0.25">
      <c r="A11" s="43" t="s">
        <v>949</v>
      </c>
      <c r="B11" s="42">
        <v>7</v>
      </c>
      <c r="C11" s="42">
        <v>509</v>
      </c>
      <c r="D11" s="42">
        <v>46</v>
      </c>
      <c r="E11" s="42">
        <v>4</v>
      </c>
      <c r="F11" s="42">
        <v>6</v>
      </c>
      <c r="H11" s="42">
        <v>1</v>
      </c>
      <c r="I11" s="42" t="s">
        <v>211</v>
      </c>
      <c r="J11" s="42">
        <v>30</v>
      </c>
    </row>
    <row r="12" spans="1:11" x14ac:dyDescent="0.25">
      <c r="A12" s="43" t="s">
        <v>949</v>
      </c>
      <c r="B12" s="42">
        <v>8</v>
      </c>
      <c r="C12" s="42">
        <v>509</v>
      </c>
      <c r="D12" s="42">
        <v>47</v>
      </c>
      <c r="E12" s="42">
        <v>2</v>
      </c>
      <c r="F12" s="42">
        <v>2</v>
      </c>
      <c r="H12" s="42">
        <v>3.5</v>
      </c>
      <c r="I12" s="42" t="s">
        <v>211</v>
      </c>
      <c r="J12" s="42">
        <v>12</v>
      </c>
    </row>
    <row r="13" spans="1:11" x14ac:dyDescent="0.25">
      <c r="A13" s="43" t="s">
        <v>949</v>
      </c>
      <c r="B13" s="42">
        <v>9</v>
      </c>
      <c r="C13" s="42">
        <v>509</v>
      </c>
      <c r="D13" s="42">
        <v>50</v>
      </c>
      <c r="E13" s="42">
        <v>4</v>
      </c>
      <c r="F13" s="42">
        <v>1</v>
      </c>
      <c r="H13" s="42">
        <v>1.6</v>
      </c>
      <c r="I13" s="265" t="s">
        <v>752</v>
      </c>
      <c r="J13" s="42">
        <v>1</v>
      </c>
    </row>
    <row r="14" spans="1:11" x14ac:dyDescent="0.25">
      <c r="A14" s="43" t="s">
        <v>949</v>
      </c>
      <c r="B14" s="42">
        <v>10</v>
      </c>
      <c r="C14" s="42">
        <v>509</v>
      </c>
      <c r="D14" s="42">
        <v>52</v>
      </c>
      <c r="E14" s="42">
        <v>4</v>
      </c>
      <c r="F14" s="42">
        <v>1</v>
      </c>
      <c r="H14" s="42">
        <v>4.8</v>
      </c>
      <c r="I14" s="265" t="s">
        <v>752</v>
      </c>
      <c r="J14" s="42">
        <v>1</v>
      </c>
    </row>
    <row r="15" spans="1:11" x14ac:dyDescent="0.25">
      <c r="A15" s="43" t="s">
        <v>949</v>
      </c>
      <c r="B15" s="42">
        <v>11</v>
      </c>
      <c r="C15" s="42">
        <v>509</v>
      </c>
      <c r="D15" s="42">
        <v>78</v>
      </c>
      <c r="E15" s="42">
        <v>6</v>
      </c>
      <c r="F15" s="42">
        <v>4</v>
      </c>
      <c r="H15" s="42">
        <v>8.1999999999999993</v>
      </c>
      <c r="I15" s="42" t="s">
        <v>197</v>
      </c>
      <c r="J15" s="42">
        <v>15</v>
      </c>
    </row>
    <row r="16" spans="1:11" x14ac:dyDescent="0.25">
      <c r="A16" s="43" t="s">
        <v>949</v>
      </c>
      <c r="B16" s="42">
        <v>12</v>
      </c>
      <c r="C16" s="42">
        <v>505</v>
      </c>
      <c r="D16" s="42">
        <v>16</v>
      </c>
      <c r="E16" s="42">
        <v>4</v>
      </c>
      <c r="F16" s="42">
        <v>2</v>
      </c>
      <c r="H16" s="42">
        <v>34.299999999999997</v>
      </c>
      <c r="I16" s="42" t="s">
        <v>211</v>
      </c>
      <c r="J16" s="42">
        <v>3</v>
      </c>
      <c r="K16" s="41" t="s">
        <v>952</v>
      </c>
    </row>
    <row r="17" spans="1:11" x14ac:dyDescent="0.25">
      <c r="A17" s="43" t="s">
        <v>949</v>
      </c>
      <c r="B17" s="42">
        <v>13</v>
      </c>
      <c r="C17" s="42">
        <v>506</v>
      </c>
      <c r="D17" s="42">
        <v>20</v>
      </c>
      <c r="E17" s="42">
        <v>4</v>
      </c>
      <c r="F17" s="42">
        <v>1</v>
      </c>
      <c r="H17" s="42">
        <v>7.8</v>
      </c>
      <c r="I17" s="42" t="s">
        <v>211</v>
      </c>
      <c r="J17" s="42">
        <v>1</v>
      </c>
      <c r="K17" s="41" t="s">
        <v>953</v>
      </c>
    </row>
    <row r="18" spans="1:11" x14ac:dyDescent="0.25">
      <c r="A18" s="43" t="s">
        <v>949</v>
      </c>
      <c r="B18" s="42">
        <v>14</v>
      </c>
      <c r="C18" s="42">
        <v>509</v>
      </c>
      <c r="D18" s="42">
        <v>46</v>
      </c>
      <c r="E18" s="42">
        <v>4</v>
      </c>
      <c r="F18" s="42">
        <v>4</v>
      </c>
      <c r="H18" s="42">
        <v>11.4</v>
      </c>
      <c r="I18" s="265" t="s">
        <v>752</v>
      </c>
      <c r="J18" s="42">
        <v>12</v>
      </c>
      <c r="K18" s="41" t="s">
        <v>954</v>
      </c>
    </row>
    <row r="19" spans="1:11" x14ac:dyDescent="0.25">
      <c r="A19" s="43" t="s">
        <v>949</v>
      </c>
      <c r="B19" s="42">
        <v>15</v>
      </c>
      <c r="C19" s="42">
        <v>509</v>
      </c>
      <c r="D19" s="42">
        <v>69</v>
      </c>
      <c r="E19" s="42">
        <v>7</v>
      </c>
      <c r="F19" s="42">
        <v>1</v>
      </c>
      <c r="I19" s="42" t="s">
        <v>211</v>
      </c>
      <c r="J19" s="42">
        <v>25</v>
      </c>
    </row>
    <row r="20" spans="1:11" x14ac:dyDescent="0.25">
      <c r="A20" s="43" t="s">
        <v>949</v>
      </c>
      <c r="B20" s="42">
        <v>16</v>
      </c>
      <c r="C20" s="42">
        <v>515</v>
      </c>
      <c r="D20" s="42">
        <v>2</v>
      </c>
      <c r="E20" s="42">
        <v>4</v>
      </c>
      <c r="F20" s="42">
        <v>4</v>
      </c>
      <c r="I20" s="42" t="s">
        <v>211</v>
      </c>
      <c r="J20" s="42">
        <v>3</v>
      </c>
    </row>
    <row r="21" spans="1:11" x14ac:dyDescent="0.25">
      <c r="A21" s="43" t="s">
        <v>949</v>
      </c>
      <c r="B21" s="42">
        <v>17</v>
      </c>
      <c r="C21" s="42">
        <v>515</v>
      </c>
      <c r="D21" s="42">
        <v>2</v>
      </c>
      <c r="E21" s="42">
        <v>4</v>
      </c>
      <c r="F21" s="42">
        <v>4</v>
      </c>
      <c r="I21" s="42" t="s">
        <v>211</v>
      </c>
      <c r="J21" s="42">
        <v>3</v>
      </c>
    </row>
    <row r="22" spans="1:11" x14ac:dyDescent="0.25">
      <c r="A22" s="260" t="s">
        <v>949</v>
      </c>
      <c r="B22" s="261">
        <v>18</v>
      </c>
      <c r="C22" s="261">
        <v>515</v>
      </c>
      <c r="D22" s="261">
        <v>2</v>
      </c>
      <c r="E22" s="261">
        <v>4</v>
      </c>
      <c r="F22" s="261">
        <v>4</v>
      </c>
      <c r="G22" s="261"/>
      <c r="H22" s="261">
        <v>32.5</v>
      </c>
      <c r="I22" s="261" t="s">
        <v>211</v>
      </c>
      <c r="J22" s="261">
        <v>3</v>
      </c>
      <c r="K22" s="262"/>
    </row>
  </sheetData>
  <mergeCells count="1">
    <mergeCell ref="A3:B3"/>
  </mergeCells>
  <pageMargins left="0.98425196850393704" right="0.70866141732283472" top="0.94488188976377963" bottom="0.9055118110236221" header="0.31496062992125984" footer="0.51181102362204722"/>
  <pageSetup orientation="portrait" horizontalDpi="300" verticalDpi="300" r:id="rId1"/>
  <headerFooter alignWithMargins="0">
    <oddHeader>&amp;L&amp;D&amp;C&amp;A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"/>
  <sheetViews>
    <sheetView workbookViewId="0">
      <pane ySplit="3" topLeftCell="A4" activePane="bottomLeft" state="frozen"/>
      <selection pane="bottomLeft"/>
    </sheetView>
  </sheetViews>
  <sheetFormatPr defaultColWidth="9.140625" defaultRowHeight="15" x14ac:dyDescent="0.25"/>
  <cols>
    <col min="1" max="1" width="4.140625" style="43" customWidth="1"/>
    <col min="2" max="2" width="3.42578125" style="41" customWidth="1"/>
    <col min="3" max="3" width="5.140625" style="43" customWidth="1"/>
    <col min="4" max="4" width="3.28515625" style="43" customWidth="1"/>
    <col min="5" max="5" width="2.42578125" style="43" customWidth="1"/>
    <col min="6" max="6" width="3.28515625" style="43" customWidth="1"/>
    <col min="7" max="7" width="2.42578125" style="43" customWidth="1"/>
    <col min="8" max="8" width="26.7109375" style="257" customWidth="1"/>
    <col min="9" max="10" width="6.42578125" style="42" customWidth="1"/>
    <col min="11" max="11" width="14.140625" style="41" customWidth="1"/>
    <col min="12" max="12" width="10.85546875" style="41" customWidth="1"/>
    <col min="13" max="16384" width="9.140625" style="42"/>
  </cols>
  <sheetData>
    <row r="1" spans="1:12" x14ac:dyDescent="0.25">
      <c r="A1" s="256" t="s">
        <v>955</v>
      </c>
    </row>
    <row r="3" spans="1:12" x14ac:dyDescent="0.25">
      <c r="A3" s="258"/>
      <c r="B3" s="258" t="s">
        <v>647</v>
      </c>
      <c r="C3" s="262" t="s">
        <v>188</v>
      </c>
      <c r="D3" s="260"/>
      <c r="E3" s="260"/>
      <c r="F3" s="260"/>
      <c r="G3" s="260"/>
      <c r="H3" s="259" t="s">
        <v>2</v>
      </c>
      <c r="I3" s="261" t="s">
        <v>189</v>
      </c>
      <c r="J3" s="261" t="s">
        <v>710</v>
      </c>
      <c r="K3" s="262" t="s">
        <v>924</v>
      </c>
      <c r="L3" s="262" t="s">
        <v>543</v>
      </c>
    </row>
    <row r="4" spans="1:12" x14ac:dyDescent="0.25">
      <c r="A4" s="43" t="s">
        <v>956</v>
      </c>
      <c r="B4" s="41">
        <v>3</v>
      </c>
      <c r="C4" s="43">
        <v>502</v>
      </c>
      <c r="D4" s="43">
        <v>8</v>
      </c>
      <c r="E4" s="43">
        <v>5</v>
      </c>
      <c r="F4" s="43">
        <v>3</v>
      </c>
      <c r="H4" s="257" t="s">
        <v>957</v>
      </c>
      <c r="I4" s="42" t="s">
        <v>211</v>
      </c>
      <c r="J4" s="42">
        <v>23</v>
      </c>
      <c r="K4" s="41" t="s">
        <v>958</v>
      </c>
      <c r="L4" s="41" t="s">
        <v>959</v>
      </c>
    </row>
    <row r="5" spans="1:12" x14ac:dyDescent="0.25">
      <c r="A5" s="43" t="s">
        <v>956</v>
      </c>
      <c r="B5" s="41">
        <v>4</v>
      </c>
      <c r="C5" s="43">
        <v>506</v>
      </c>
      <c r="D5" s="43">
        <v>3</v>
      </c>
      <c r="E5" s="43">
        <v>4</v>
      </c>
      <c r="F5" s="43">
        <v>2</v>
      </c>
      <c r="H5" s="257" t="s">
        <v>960</v>
      </c>
      <c r="I5" s="42" t="s">
        <v>211</v>
      </c>
      <c r="J5" s="42">
        <v>1</v>
      </c>
    </row>
    <row r="6" spans="1:12" x14ac:dyDescent="0.25">
      <c r="A6" s="43" t="s">
        <v>956</v>
      </c>
      <c r="B6" s="41">
        <v>5</v>
      </c>
      <c r="C6" s="43">
        <v>506</v>
      </c>
      <c r="D6" s="43">
        <v>44</v>
      </c>
      <c r="E6" s="43">
        <v>0</v>
      </c>
      <c r="F6" s="43">
        <v>1</v>
      </c>
      <c r="H6" s="257" t="s">
        <v>961</v>
      </c>
      <c r="I6" s="265" t="s">
        <v>752</v>
      </c>
      <c r="J6" s="42">
        <v>23</v>
      </c>
      <c r="L6" s="41" t="s">
        <v>962</v>
      </c>
    </row>
    <row r="7" spans="1:12" x14ac:dyDescent="0.25">
      <c r="A7" s="260" t="s">
        <v>956</v>
      </c>
      <c r="B7" s="262">
        <v>7</v>
      </c>
      <c r="C7" s="260">
        <v>507</v>
      </c>
      <c r="D7" s="260">
        <v>6</v>
      </c>
      <c r="E7" s="260">
        <v>4</v>
      </c>
      <c r="F7" s="260">
        <v>1</v>
      </c>
      <c r="G7" s="260"/>
      <c r="H7" s="259" t="s">
        <v>963</v>
      </c>
      <c r="I7" s="268" t="s">
        <v>752</v>
      </c>
      <c r="J7" s="261">
        <v>1</v>
      </c>
      <c r="K7" s="262"/>
      <c r="L7" s="262"/>
    </row>
  </sheetData>
  <mergeCells count="1">
    <mergeCell ref="A3:B3"/>
  </mergeCells>
  <pageMargins left="0.98425196850393704" right="0.70866141732283472" top="0.94488188976377963" bottom="0.9055118110236221" header="0.31496062992125984" footer="0.51181102362204722"/>
  <pageSetup orientation="portrait" horizontalDpi="300" verticalDpi="300" r:id="rId1"/>
  <headerFooter alignWithMargins="0">
    <oddHeader>&amp;L&amp;D&amp;C&amp;A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6"/>
  <sheetViews>
    <sheetView workbookViewId="0">
      <pane ySplit="3" topLeftCell="A4" activePane="bottomLeft" state="frozen"/>
      <selection pane="bottomLeft"/>
    </sheetView>
  </sheetViews>
  <sheetFormatPr defaultColWidth="4.85546875" defaultRowHeight="12.75" x14ac:dyDescent="0.2"/>
  <cols>
    <col min="1" max="2" width="5.5703125" style="279" customWidth="1"/>
    <col min="3" max="5" width="4.5703125" style="278" customWidth="1"/>
    <col min="6" max="6" width="1.42578125" style="278" customWidth="1"/>
    <col min="7" max="14" width="4.5703125" style="278" customWidth="1"/>
    <col min="15" max="15" width="1.28515625" style="278" customWidth="1"/>
    <col min="16" max="17" width="4.5703125" style="278" customWidth="1"/>
    <col min="18" max="18" width="1.140625" style="278" customWidth="1"/>
    <col min="19" max="20" width="4.5703125" style="278" customWidth="1"/>
    <col min="21" max="16384" width="4.85546875" style="279"/>
  </cols>
  <sheetData>
    <row r="1" spans="1:20" x14ac:dyDescent="0.2">
      <c r="A1" s="277" t="s">
        <v>964</v>
      </c>
      <c r="B1" s="277"/>
    </row>
    <row r="2" spans="1:20" ht="42.75" x14ac:dyDescent="0.2">
      <c r="C2" s="280" t="s">
        <v>965</v>
      </c>
      <c r="D2" s="280" t="s">
        <v>966</v>
      </c>
      <c r="E2" s="280" t="s">
        <v>967</v>
      </c>
      <c r="F2" s="280"/>
      <c r="G2" s="280" t="s">
        <v>965</v>
      </c>
      <c r="H2" s="280" t="s">
        <v>968</v>
      </c>
      <c r="I2" s="280" t="s">
        <v>969</v>
      </c>
      <c r="J2" s="280" t="s">
        <v>970</v>
      </c>
      <c r="K2" s="280" t="s">
        <v>971</v>
      </c>
      <c r="L2" s="280" t="s">
        <v>966</v>
      </c>
      <c r="M2" s="280" t="s">
        <v>972</v>
      </c>
      <c r="N2" s="280" t="s">
        <v>973</v>
      </c>
      <c r="O2" s="280"/>
      <c r="P2" s="280" t="s">
        <v>974</v>
      </c>
      <c r="Q2" s="280" t="s">
        <v>965</v>
      </c>
      <c r="R2" s="280"/>
      <c r="S2" s="280"/>
      <c r="T2" s="280" t="s">
        <v>975</v>
      </c>
    </row>
    <row r="3" spans="1:20" x14ac:dyDescent="0.2">
      <c r="A3" s="281" t="s">
        <v>144</v>
      </c>
      <c r="B3" s="281"/>
      <c r="C3" s="282" t="s">
        <v>976</v>
      </c>
      <c r="D3" s="282"/>
      <c r="E3" s="282"/>
      <c r="F3" s="283"/>
      <c r="G3" s="282" t="s">
        <v>977</v>
      </c>
      <c r="H3" s="282"/>
      <c r="I3" s="282"/>
      <c r="J3" s="282"/>
      <c r="K3" s="282"/>
      <c r="L3" s="282"/>
      <c r="M3" s="282"/>
      <c r="N3" s="282"/>
      <c r="O3" s="283"/>
      <c r="P3" s="282" t="s">
        <v>978</v>
      </c>
      <c r="Q3" s="282"/>
      <c r="R3" s="283"/>
      <c r="S3" s="284" t="s">
        <v>979</v>
      </c>
      <c r="T3" s="284"/>
    </row>
    <row r="4" spans="1:20" x14ac:dyDescent="0.2">
      <c r="A4" s="285"/>
      <c r="B4" s="285"/>
      <c r="C4" s="286"/>
      <c r="D4" s="286"/>
      <c r="E4" s="286"/>
      <c r="F4" s="286"/>
      <c r="G4" s="286"/>
      <c r="H4" s="286"/>
      <c r="I4" s="286"/>
      <c r="J4" s="286"/>
      <c r="K4" s="286"/>
      <c r="L4" s="286"/>
      <c r="M4" s="286"/>
      <c r="N4" s="286"/>
      <c r="O4" s="286"/>
      <c r="P4" s="286"/>
      <c r="Q4" s="286"/>
      <c r="R4" s="286"/>
      <c r="S4" s="287"/>
      <c r="T4" s="287"/>
    </row>
    <row r="5" spans="1:20" x14ac:dyDescent="0.2">
      <c r="A5" s="277" t="s">
        <v>980</v>
      </c>
      <c r="B5" s="277"/>
      <c r="C5" s="287"/>
      <c r="D5" s="287"/>
      <c r="E5" s="287"/>
      <c r="F5" s="287"/>
      <c r="G5" s="287"/>
      <c r="H5" s="287"/>
      <c r="I5" s="287"/>
      <c r="J5" s="287"/>
      <c r="L5" s="287"/>
      <c r="M5" s="287"/>
      <c r="N5" s="287"/>
      <c r="O5" s="287"/>
      <c r="P5" s="287"/>
      <c r="Q5" s="287"/>
      <c r="R5" s="287"/>
      <c r="S5" s="287"/>
      <c r="T5" s="287"/>
    </row>
    <row r="6" spans="1:20" x14ac:dyDescent="0.2">
      <c r="A6" s="288">
        <v>501</v>
      </c>
      <c r="B6" s="288"/>
      <c r="C6" s="289">
        <v>5</v>
      </c>
      <c r="D6" s="289"/>
      <c r="E6" s="289">
        <v>1</v>
      </c>
      <c r="F6" s="289"/>
      <c r="G6" s="289"/>
      <c r="H6" s="289"/>
      <c r="I6" s="289"/>
      <c r="J6" s="289"/>
      <c r="K6" s="289"/>
      <c r="L6" s="289">
        <v>2</v>
      </c>
      <c r="M6" s="289">
        <v>12</v>
      </c>
      <c r="N6" s="289"/>
      <c r="O6" s="289"/>
      <c r="P6" s="289">
        <v>1</v>
      </c>
      <c r="Q6" s="289"/>
      <c r="R6" s="289"/>
      <c r="S6" s="289"/>
      <c r="T6" s="289"/>
    </row>
    <row r="7" spans="1:20" x14ac:dyDescent="0.2">
      <c r="A7" s="288">
        <v>503</v>
      </c>
      <c r="B7" s="288"/>
      <c r="C7" s="289">
        <v>4</v>
      </c>
      <c r="D7" s="289">
        <v>1</v>
      </c>
      <c r="E7" s="289"/>
      <c r="F7" s="289"/>
      <c r="G7" s="289">
        <v>6</v>
      </c>
      <c r="H7" s="289"/>
      <c r="I7" s="289">
        <v>4</v>
      </c>
      <c r="J7" s="289">
        <v>1</v>
      </c>
      <c r="K7" s="289"/>
      <c r="L7" s="289">
        <v>1</v>
      </c>
      <c r="M7" s="289">
        <v>19</v>
      </c>
      <c r="N7" s="289"/>
      <c r="O7" s="289"/>
      <c r="P7" s="289"/>
      <c r="Q7" s="289"/>
      <c r="R7" s="289"/>
      <c r="S7" s="289"/>
      <c r="T7" s="289"/>
    </row>
    <row r="8" spans="1:20" x14ac:dyDescent="0.2">
      <c r="A8" s="288">
        <v>505</v>
      </c>
      <c r="B8" s="288"/>
      <c r="C8" s="289"/>
      <c r="D8" s="289">
        <v>1</v>
      </c>
      <c r="E8" s="289"/>
      <c r="F8" s="289"/>
      <c r="G8" s="289">
        <v>1</v>
      </c>
      <c r="H8" s="289"/>
      <c r="I8" s="289">
        <v>1</v>
      </c>
      <c r="J8" s="289"/>
      <c r="K8" s="289">
        <v>2</v>
      </c>
      <c r="L8" s="289">
        <v>3</v>
      </c>
      <c r="M8" s="289">
        <v>7</v>
      </c>
      <c r="N8" s="289"/>
      <c r="O8" s="289"/>
      <c r="P8" s="289">
        <v>5</v>
      </c>
      <c r="Q8" s="289"/>
      <c r="R8" s="289"/>
      <c r="S8" s="289"/>
      <c r="T8" s="289"/>
    </row>
    <row r="9" spans="1:20" x14ac:dyDescent="0.2">
      <c r="A9" s="288"/>
      <c r="B9" s="288"/>
      <c r="C9" s="289"/>
      <c r="D9" s="289"/>
      <c r="E9" s="289"/>
      <c r="F9" s="289"/>
      <c r="G9" s="289"/>
      <c r="H9" s="289"/>
      <c r="I9" s="289"/>
      <c r="J9" s="289"/>
      <c r="K9" s="289"/>
      <c r="L9" s="289"/>
      <c r="M9" s="289"/>
      <c r="N9" s="289"/>
      <c r="O9" s="289"/>
      <c r="P9" s="289"/>
      <c r="Q9" s="289"/>
      <c r="R9" s="289"/>
      <c r="S9" s="289"/>
      <c r="T9" s="289"/>
    </row>
    <row r="10" spans="1:20" x14ac:dyDescent="0.2">
      <c r="A10" s="277" t="s">
        <v>981</v>
      </c>
      <c r="B10" s="277"/>
      <c r="C10" s="289"/>
      <c r="D10" s="289"/>
      <c r="E10" s="289"/>
      <c r="F10" s="289"/>
      <c r="G10" s="289"/>
      <c r="H10" s="289"/>
      <c r="I10" s="289"/>
      <c r="J10" s="289"/>
      <c r="K10" s="289"/>
      <c r="L10" s="289"/>
      <c r="M10" s="289"/>
      <c r="N10" s="289"/>
      <c r="O10" s="289"/>
      <c r="P10" s="289"/>
      <c r="Q10" s="289"/>
      <c r="R10" s="289"/>
      <c r="S10" s="289"/>
      <c r="T10" s="289"/>
    </row>
    <row r="11" spans="1:20" x14ac:dyDescent="0.2">
      <c r="A11" s="288">
        <v>501</v>
      </c>
      <c r="B11" s="288"/>
      <c r="C11" s="289"/>
      <c r="D11" s="289"/>
      <c r="E11" s="289"/>
      <c r="F11" s="289"/>
      <c r="G11" s="289">
        <v>7</v>
      </c>
      <c r="H11" s="289"/>
      <c r="I11" s="289"/>
      <c r="J11" s="289"/>
      <c r="K11" s="289"/>
      <c r="L11" s="289">
        <v>1</v>
      </c>
      <c r="M11" s="289"/>
      <c r="N11" s="289"/>
      <c r="O11" s="289"/>
      <c r="P11" s="289"/>
      <c r="Q11" s="289"/>
      <c r="R11" s="289"/>
      <c r="S11" s="289">
        <v>1</v>
      </c>
      <c r="T11" s="289"/>
    </row>
    <row r="12" spans="1:20" x14ac:dyDescent="0.2">
      <c r="A12" s="288">
        <v>503</v>
      </c>
      <c r="B12" s="288"/>
      <c r="C12" s="289">
        <v>10</v>
      </c>
      <c r="D12" s="289">
        <v>31</v>
      </c>
      <c r="E12" s="289"/>
      <c r="F12" s="289"/>
      <c r="G12" s="289">
        <v>41</v>
      </c>
      <c r="H12" s="289"/>
      <c r="I12" s="289"/>
      <c r="J12" s="289"/>
      <c r="K12" s="289"/>
      <c r="L12" s="289">
        <v>1</v>
      </c>
      <c r="M12" s="289">
        <v>11</v>
      </c>
      <c r="N12" s="289">
        <v>1</v>
      </c>
      <c r="O12" s="289"/>
      <c r="P12" s="289">
        <v>1</v>
      </c>
      <c r="Q12" s="289">
        <v>1</v>
      </c>
      <c r="R12" s="289"/>
      <c r="S12" s="289"/>
      <c r="T12" s="289"/>
    </row>
    <row r="13" spans="1:20" x14ac:dyDescent="0.2">
      <c r="A13" s="288">
        <v>505</v>
      </c>
      <c r="B13" s="288"/>
      <c r="C13" s="289"/>
      <c r="D13" s="289">
        <v>10</v>
      </c>
      <c r="E13" s="289">
        <v>1</v>
      </c>
      <c r="F13" s="289"/>
      <c r="G13" s="289">
        <v>1</v>
      </c>
      <c r="H13" s="289"/>
      <c r="I13" s="289">
        <v>3</v>
      </c>
      <c r="J13" s="289"/>
      <c r="K13" s="289"/>
      <c r="L13" s="289"/>
      <c r="M13" s="289">
        <v>9</v>
      </c>
      <c r="N13" s="289"/>
      <c r="O13" s="289"/>
      <c r="P13" s="289"/>
      <c r="Q13" s="289"/>
      <c r="R13" s="289"/>
      <c r="S13" s="289"/>
      <c r="T13" s="289"/>
    </row>
    <row r="14" spans="1:20" x14ac:dyDescent="0.2">
      <c r="A14" s="288">
        <v>506</v>
      </c>
      <c r="B14" s="288"/>
      <c r="C14" s="289"/>
      <c r="D14" s="289"/>
      <c r="E14" s="289"/>
      <c r="F14" s="289"/>
      <c r="G14" s="289"/>
      <c r="H14" s="289"/>
      <c r="I14" s="289"/>
      <c r="J14" s="289"/>
      <c r="K14" s="289"/>
      <c r="L14" s="289"/>
      <c r="M14" s="289"/>
      <c r="N14" s="289"/>
      <c r="O14" s="289"/>
      <c r="P14" s="289"/>
      <c r="Q14" s="289"/>
      <c r="R14" s="289"/>
      <c r="S14" s="289"/>
      <c r="T14" s="289"/>
    </row>
    <row r="15" spans="1:20" x14ac:dyDescent="0.2">
      <c r="A15" s="288">
        <v>507</v>
      </c>
      <c r="B15" s="288"/>
      <c r="C15" s="289"/>
      <c r="D15" s="289"/>
      <c r="E15" s="289"/>
      <c r="F15" s="289"/>
      <c r="G15" s="289">
        <v>1</v>
      </c>
      <c r="H15" s="289"/>
      <c r="I15" s="289"/>
      <c r="J15" s="289"/>
      <c r="K15" s="289"/>
      <c r="L15" s="289"/>
      <c r="M15" s="289"/>
      <c r="N15" s="289"/>
      <c r="O15" s="289"/>
      <c r="P15" s="289"/>
      <c r="Q15" s="289"/>
      <c r="R15" s="289"/>
      <c r="S15" s="289"/>
      <c r="T15" s="289"/>
    </row>
    <row r="16" spans="1:20" x14ac:dyDescent="0.2">
      <c r="A16" s="288">
        <v>508</v>
      </c>
      <c r="B16" s="288"/>
      <c r="C16" s="289">
        <v>1</v>
      </c>
      <c r="D16" s="289">
        <v>1</v>
      </c>
      <c r="E16" s="289"/>
      <c r="F16" s="289"/>
      <c r="G16" s="289">
        <v>4</v>
      </c>
      <c r="H16" s="289"/>
      <c r="I16" s="289"/>
      <c r="J16" s="289"/>
      <c r="K16" s="289"/>
      <c r="L16" s="289"/>
      <c r="M16" s="289">
        <v>2</v>
      </c>
      <c r="N16" s="289">
        <v>1</v>
      </c>
      <c r="O16" s="289"/>
      <c r="P16" s="289"/>
      <c r="Q16" s="289"/>
      <c r="R16" s="289"/>
      <c r="S16" s="289"/>
      <c r="T16" s="289"/>
    </row>
    <row r="17" spans="1:20" x14ac:dyDescent="0.2">
      <c r="A17" s="288">
        <v>512</v>
      </c>
      <c r="B17" s="288"/>
      <c r="C17" s="289">
        <v>1</v>
      </c>
      <c r="D17" s="289">
        <v>2</v>
      </c>
      <c r="E17" s="289"/>
      <c r="F17" s="289"/>
      <c r="G17" s="289"/>
      <c r="H17" s="289"/>
      <c r="I17" s="289"/>
      <c r="J17" s="289"/>
      <c r="K17" s="289"/>
      <c r="L17" s="289">
        <v>1</v>
      </c>
      <c r="M17" s="289">
        <v>1</v>
      </c>
      <c r="N17" s="289"/>
      <c r="O17" s="289"/>
      <c r="P17" s="289"/>
      <c r="Q17" s="289"/>
      <c r="R17" s="289"/>
      <c r="S17" s="289"/>
      <c r="T17" s="289"/>
    </row>
    <row r="18" spans="1:20" x14ac:dyDescent="0.2">
      <c r="A18" s="288">
        <v>517</v>
      </c>
      <c r="B18" s="288"/>
      <c r="C18" s="289"/>
      <c r="D18" s="289"/>
      <c r="E18" s="289"/>
      <c r="F18" s="289"/>
      <c r="G18" s="289"/>
      <c r="H18" s="289"/>
      <c r="I18" s="289"/>
      <c r="J18" s="289"/>
      <c r="K18" s="289"/>
      <c r="L18" s="289">
        <v>1</v>
      </c>
      <c r="M18" s="289">
        <v>1</v>
      </c>
      <c r="N18" s="289"/>
      <c r="O18" s="289"/>
      <c r="P18" s="289"/>
      <c r="Q18" s="289"/>
      <c r="R18" s="289"/>
      <c r="S18" s="289"/>
      <c r="T18" s="289"/>
    </row>
    <row r="19" spans="1:20" x14ac:dyDescent="0.2">
      <c r="A19" s="288">
        <v>591</v>
      </c>
      <c r="B19" s="288"/>
      <c r="C19" s="289"/>
      <c r="D19" s="289"/>
      <c r="E19" s="289"/>
      <c r="F19" s="289"/>
      <c r="G19" s="289"/>
      <c r="H19" s="289"/>
      <c r="I19" s="289"/>
      <c r="J19" s="289"/>
      <c r="K19" s="289"/>
      <c r="L19" s="289"/>
      <c r="M19" s="289"/>
      <c r="N19" s="289"/>
      <c r="O19" s="289"/>
      <c r="P19" s="289">
        <v>1</v>
      </c>
      <c r="Q19" s="289"/>
      <c r="R19" s="289"/>
      <c r="S19" s="289"/>
      <c r="T19" s="289"/>
    </row>
    <row r="20" spans="1:20" x14ac:dyDescent="0.2">
      <c r="A20" s="288">
        <v>592</v>
      </c>
      <c r="B20" s="288"/>
      <c r="C20" s="289"/>
      <c r="D20" s="289"/>
      <c r="E20" s="289"/>
      <c r="F20" s="289"/>
      <c r="G20" s="289">
        <v>2</v>
      </c>
      <c r="H20" s="289"/>
      <c r="I20" s="289"/>
      <c r="J20" s="289"/>
      <c r="K20" s="289"/>
      <c r="L20" s="289">
        <v>4</v>
      </c>
      <c r="M20" s="289"/>
      <c r="N20" s="289"/>
      <c r="O20" s="289"/>
      <c r="P20" s="289"/>
      <c r="Q20" s="289"/>
      <c r="R20" s="289"/>
      <c r="S20" s="289"/>
      <c r="T20" s="289"/>
    </row>
    <row r="21" spans="1:20" x14ac:dyDescent="0.2">
      <c r="A21" s="288">
        <v>593</v>
      </c>
      <c r="B21" s="288"/>
      <c r="C21" s="289"/>
      <c r="D21" s="289"/>
      <c r="E21" s="289"/>
      <c r="F21" s="289"/>
      <c r="G21" s="289"/>
      <c r="H21" s="289"/>
      <c r="I21" s="289"/>
      <c r="J21" s="289"/>
      <c r="L21" s="289"/>
      <c r="M21" s="289"/>
      <c r="N21" s="289"/>
      <c r="O21" s="289"/>
      <c r="P21" s="289"/>
      <c r="Q21" s="289"/>
      <c r="R21" s="289"/>
      <c r="S21" s="289"/>
      <c r="T21" s="289"/>
    </row>
    <row r="22" spans="1:20" x14ac:dyDescent="0.2">
      <c r="A22" s="288"/>
      <c r="B22" s="288"/>
      <c r="C22" s="289"/>
      <c r="D22" s="289"/>
      <c r="E22" s="289"/>
      <c r="F22" s="289"/>
      <c r="G22" s="289"/>
      <c r="H22" s="289"/>
      <c r="I22" s="289"/>
      <c r="J22" s="289"/>
      <c r="L22" s="289"/>
      <c r="M22" s="289"/>
      <c r="N22" s="289"/>
      <c r="O22" s="289"/>
      <c r="P22" s="289"/>
      <c r="Q22" s="289"/>
      <c r="R22" s="289"/>
      <c r="S22" s="289"/>
      <c r="T22" s="289"/>
    </row>
    <row r="23" spans="1:20" x14ac:dyDescent="0.2">
      <c r="A23" s="277" t="s">
        <v>982</v>
      </c>
      <c r="B23" s="277"/>
      <c r="C23" s="289"/>
      <c r="D23" s="289"/>
      <c r="E23" s="289"/>
      <c r="F23" s="289"/>
      <c r="G23" s="289"/>
      <c r="H23" s="289"/>
      <c r="I23" s="289"/>
      <c r="J23" s="289"/>
      <c r="L23" s="289"/>
      <c r="M23" s="289"/>
      <c r="N23" s="289"/>
      <c r="O23" s="289"/>
      <c r="P23" s="289"/>
      <c r="Q23" s="289"/>
      <c r="R23" s="289"/>
      <c r="S23" s="289"/>
      <c r="T23" s="289"/>
    </row>
    <row r="24" spans="1:20" x14ac:dyDescent="0.2">
      <c r="A24" s="288">
        <v>501</v>
      </c>
      <c r="B24" s="288"/>
      <c r="C24" s="289"/>
      <c r="D24" s="289"/>
      <c r="E24" s="289"/>
      <c r="F24" s="289"/>
      <c r="G24" s="289">
        <v>3</v>
      </c>
      <c r="H24" s="289"/>
      <c r="I24" s="289"/>
      <c r="J24" s="289"/>
      <c r="K24" s="289"/>
      <c r="L24" s="289">
        <v>1</v>
      </c>
      <c r="M24" s="289">
        <v>1</v>
      </c>
      <c r="N24" s="289">
        <v>1</v>
      </c>
      <c r="O24" s="289"/>
      <c r="P24" s="289"/>
      <c r="Q24" s="289"/>
      <c r="R24" s="289"/>
      <c r="S24" s="289"/>
      <c r="T24" s="289"/>
    </row>
    <row r="25" spans="1:20" x14ac:dyDescent="0.2">
      <c r="A25" s="288">
        <v>503</v>
      </c>
      <c r="B25" s="288"/>
      <c r="C25" s="289">
        <v>2</v>
      </c>
      <c r="D25" s="289">
        <v>9</v>
      </c>
      <c r="E25" s="289"/>
      <c r="F25" s="289"/>
      <c r="G25" s="289"/>
      <c r="H25" s="289"/>
      <c r="I25" s="289"/>
      <c r="J25" s="289"/>
      <c r="K25" s="289"/>
      <c r="L25" s="289"/>
      <c r="M25" s="289">
        <v>1</v>
      </c>
      <c r="N25" s="289">
        <v>1</v>
      </c>
      <c r="O25" s="289"/>
      <c r="P25" s="289"/>
      <c r="Q25" s="289"/>
      <c r="R25" s="289"/>
      <c r="S25" s="289"/>
      <c r="T25" s="289"/>
    </row>
    <row r="26" spans="1:20" x14ac:dyDescent="0.2">
      <c r="A26" s="288">
        <v>504</v>
      </c>
      <c r="B26" s="288"/>
      <c r="C26" s="289"/>
      <c r="D26" s="289"/>
      <c r="E26" s="289"/>
      <c r="F26" s="289"/>
      <c r="G26" s="289">
        <v>33</v>
      </c>
      <c r="H26" s="289"/>
      <c r="I26" s="289"/>
      <c r="J26" s="289"/>
      <c r="K26" s="289"/>
      <c r="L26" s="289">
        <v>1</v>
      </c>
      <c r="M26" s="289">
        <v>3</v>
      </c>
      <c r="N26" s="289"/>
      <c r="O26" s="289"/>
      <c r="P26" s="289"/>
      <c r="Q26" s="289"/>
      <c r="R26" s="289"/>
      <c r="S26" s="289"/>
      <c r="T26" s="289"/>
    </row>
    <row r="27" spans="1:20" x14ac:dyDescent="0.2">
      <c r="A27" s="288">
        <v>506</v>
      </c>
      <c r="B27" s="288"/>
      <c r="C27" s="289">
        <v>4</v>
      </c>
      <c r="D27" s="289">
        <v>1</v>
      </c>
      <c r="E27" s="289"/>
      <c r="F27" s="289"/>
      <c r="G27" s="289">
        <v>14</v>
      </c>
      <c r="H27" s="289"/>
      <c r="I27" s="289"/>
      <c r="J27" s="289"/>
      <c r="K27" s="289"/>
      <c r="L27" s="289">
        <v>3</v>
      </c>
      <c r="M27" s="289">
        <v>4</v>
      </c>
      <c r="N27" s="289"/>
      <c r="O27" s="289"/>
      <c r="P27" s="289"/>
      <c r="Q27" s="289"/>
      <c r="R27" s="289"/>
      <c r="S27" s="289"/>
      <c r="T27" s="289"/>
    </row>
    <row r="28" spans="1:20" x14ac:dyDescent="0.2">
      <c r="A28" s="288">
        <v>510</v>
      </c>
      <c r="B28" s="288"/>
      <c r="C28" s="289"/>
      <c r="D28" s="289"/>
      <c r="E28" s="289"/>
      <c r="F28" s="289"/>
      <c r="G28" s="289"/>
      <c r="H28" s="289"/>
      <c r="I28" s="289"/>
      <c r="J28" s="289"/>
      <c r="K28" s="289"/>
      <c r="L28" s="289"/>
      <c r="M28" s="289"/>
      <c r="N28" s="289"/>
      <c r="O28" s="289"/>
      <c r="P28" s="289"/>
      <c r="Q28" s="289"/>
      <c r="R28" s="289"/>
      <c r="S28" s="289"/>
      <c r="T28" s="289"/>
    </row>
    <row r="29" spans="1:20" x14ac:dyDescent="0.2">
      <c r="A29" s="288">
        <v>512</v>
      </c>
      <c r="B29" s="288"/>
      <c r="C29" s="289">
        <v>4</v>
      </c>
      <c r="D29" s="289">
        <v>2</v>
      </c>
      <c r="E29" s="289"/>
      <c r="F29" s="289"/>
      <c r="G29" s="289">
        <v>3</v>
      </c>
      <c r="H29" s="289"/>
      <c r="I29" s="289">
        <v>1</v>
      </c>
      <c r="J29" s="289"/>
      <c r="K29" s="289"/>
      <c r="L29" s="289"/>
      <c r="M29" s="289">
        <v>3</v>
      </c>
      <c r="N29" s="289"/>
      <c r="O29" s="289"/>
      <c r="P29" s="289">
        <v>1</v>
      </c>
      <c r="Q29" s="289"/>
      <c r="R29" s="289"/>
      <c r="S29" s="289"/>
      <c r="T29" s="289"/>
    </row>
    <row r="30" spans="1:20" x14ac:dyDescent="0.2">
      <c r="A30" s="288">
        <v>515</v>
      </c>
      <c r="B30" s="288"/>
      <c r="C30" s="289"/>
      <c r="D30" s="289"/>
      <c r="E30" s="289"/>
      <c r="F30" s="289"/>
      <c r="G30" s="289">
        <v>1</v>
      </c>
      <c r="H30" s="289"/>
      <c r="I30" s="289"/>
      <c r="J30" s="289"/>
      <c r="K30" s="289"/>
      <c r="L30" s="289">
        <v>2</v>
      </c>
      <c r="M30" s="289">
        <v>2</v>
      </c>
      <c r="N30" s="289"/>
      <c r="O30" s="289"/>
      <c r="P30" s="289"/>
      <c r="Q30" s="289"/>
      <c r="R30" s="289"/>
      <c r="S30" s="289"/>
      <c r="T30" s="289"/>
    </row>
    <row r="31" spans="1:20" x14ac:dyDescent="0.2">
      <c r="A31" s="288">
        <v>517</v>
      </c>
      <c r="B31" s="288"/>
      <c r="G31" s="278">
        <v>1</v>
      </c>
      <c r="L31" s="278">
        <v>1</v>
      </c>
    </row>
    <row r="32" spans="1:20" x14ac:dyDescent="0.2">
      <c r="A32" s="288"/>
      <c r="B32" s="288"/>
    </row>
    <row r="33" spans="1:20" x14ac:dyDescent="0.2">
      <c r="A33" s="277" t="s">
        <v>983</v>
      </c>
      <c r="B33" s="277"/>
    </row>
    <row r="34" spans="1:20" x14ac:dyDescent="0.2">
      <c r="A34" s="288">
        <v>593</v>
      </c>
      <c r="B34" s="288"/>
      <c r="C34" s="289">
        <v>2</v>
      </c>
      <c r="D34" s="289">
        <v>2</v>
      </c>
      <c r="E34" s="289"/>
      <c r="F34" s="289"/>
      <c r="G34" s="289">
        <v>149</v>
      </c>
      <c r="H34" s="289">
        <v>273</v>
      </c>
      <c r="I34" s="289">
        <v>1</v>
      </c>
      <c r="J34" s="289"/>
      <c r="K34" s="289"/>
      <c r="L34" s="289">
        <v>77</v>
      </c>
      <c r="M34" s="289">
        <v>7</v>
      </c>
      <c r="N34" s="289">
        <v>21</v>
      </c>
      <c r="O34" s="289"/>
      <c r="P34" s="289"/>
      <c r="Q34" s="289"/>
      <c r="R34" s="289"/>
      <c r="S34" s="289">
        <v>2</v>
      </c>
      <c r="T34" s="289">
        <v>1</v>
      </c>
    </row>
    <row r="36" spans="1:20" x14ac:dyDescent="0.2">
      <c r="A36" s="290" t="s">
        <v>644</v>
      </c>
      <c r="B36" s="290"/>
      <c r="C36" s="291">
        <v>33</v>
      </c>
      <c r="D36" s="291">
        <v>60</v>
      </c>
      <c r="E36" s="291">
        <v>2</v>
      </c>
      <c r="F36" s="291"/>
      <c r="G36" s="291">
        <v>267</v>
      </c>
      <c r="H36" s="291">
        <v>273</v>
      </c>
      <c r="I36" s="291">
        <v>10</v>
      </c>
      <c r="J36" s="291">
        <v>1</v>
      </c>
      <c r="K36" s="291">
        <v>2</v>
      </c>
      <c r="L36" s="291">
        <v>99</v>
      </c>
      <c r="M36" s="291">
        <v>83</v>
      </c>
      <c r="N36" s="291">
        <v>25</v>
      </c>
      <c r="O36" s="291"/>
      <c r="P36" s="291">
        <v>9</v>
      </c>
      <c r="Q36" s="291">
        <v>1</v>
      </c>
      <c r="R36" s="291"/>
      <c r="S36" s="291">
        <v>3</v>
      </c>
      <c r="T36" s="291">
        <v>1</v>
      </c>
    </row>
  </sheetData>
  <mergeCells count="3">
    <mergeCell ref="C3:E3"/>
    <mergeCell ref="G3:N3"/>
    <mergeCell ref="P3:Q3"/>
  </mergeCells>
  <pageMargins left="0.75" right="0.75" top="0.75" bottom="0.5" header="0.5" footer="0.5"/>
  <pageSetup orientation="portrait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8"/>
  <sheetViews>
    <sheetView showGridLines="0" zoomScale="90" zoomScaleNormal="90" workbookViewId="0">
      <selection activeCell="G8" sqref="G8"/>
    </sheetView>
  </sheetViews>
  <sheetFormatPr defaultColWidth="9.140625" defaultRowHeight="15" x14ac:dyDescent="0.25"/>
  <cols>
    <col min="1" max="1" width="5.42578125" style="293" customWidth="1"/>
    <col min="2" max="2" width="7.42578125" style="293" customWidth="1"/>
    <col min="3" max="3" width="8.5703125" style="293" bestFit="1" customWidth="1"/>
    <col min="4" max="4" width="13.42578125" style="293" bestFit="1" customWidth="1"/>
    <col min="5" max="5" width="17" style="293" customWidth="1"/>
    <col min="6" max="6" width="6.7109375" style="293" customWidth="1"/>
    <col min="7" max="7" width="71.42578125" style="294" customWidth="1"/>
    <col min="8" max="16384" width="9.140625" style="293"/>
  </cols>
  <sheetData>
    <row r="1" spans="1:7" x14ac:dyDescent="0.25">
      <c r="A1" s="292" t="s">
        <v>984</v>
      </c>
    </row>
    <row r="2" spans="1:7" x14ac:dyDescent="0.25">
      <c r="A2" s="292"/>
    </row>
    <row r="3" spans="1:7" x14ac:dyDescent="0.25">
      <c r="A3" s="295" t="s">
        <v>985</v>
      </c>
      <c r="B3" s="295" t="s">
        <v>187</v>
      </c>
      <c r="C3" s="295" t="s">
        <v>986</v>
      </c>
      <c r="D3" s="295" t="s">
        <v>987</v>
      </c>
      <c r="E3" s="295" t="s">
        <v>988</v>
      </c>
      <c r="F3" s="295" t="s">
        <v>989</v>
      </c>
      <c r="G3" s="296" t="s">
        <v>990</v>
      </c>
    </row>
    <row r="4" spans="1:7" x14ac:dyDescent="0.25">
      <c r="A4" s="297">
        <v>1993</v>
      </c>
      <c r="B4" s="297">
        <v>1</v>
      </c>
      <c r="C4" s="297" t="s">
        <v>198</v>
      </c>
      <c r="D4" s="297" t="s">
        <v>199</v>
      </c>
      <c r="E4" s="297" t="s">
        <v>991</v>
      </c>
      <c r="F4" s="297" t="s">
        <v>200</v>
      </c>
      <c r="G4" s="298" t="s">
        <v>992</v>
      </c>
    </row>
    <row r="5" spans="1:7" x14ac:dyDescent="0.25">
      <c r="A5" s="297"/>
      <c r="B5" s="297"/>
      <c r="C5" s="297"/>
      <c r="D5" s="297"/>
      <c r="E5" s="297"/>
      <c r="F5" s="297"/>
      <c r="G5" s="298" t="s">
        <v>993</v>
      </c>
    </row>
    <row r="6" spans="1:7" x14ac:dyDescent="0.25">
      <c r="A6" s="297"/>
      <c r="B6" s="297"/>
      <c r="C6" s="297"/>
      <c r="D6" s="297"/>
      <c r="E6" s="297"/>
      <c r="F6" s="297"/>
      <c r="G6" s="298" t="s">
        <v>994</v>
      </c>
    </row>
    <row r="7" spans="1:7" x14ac:dyDescent="0.25">
      <c r="A7" s="297" t="s">
        <v>995</v>
      </c>
      <c r="B7" s="297" t="s">
        <v>996</v>
      </c>
      <c r="C7" s="297" t="s">
        <v>205</v>
      </c>
      <c r="D7" s="297" t="s">
        <v>199</v>
      </c>
      <c r="E7" s="297" t="s">
        <v>991</v>
      </c>
      <c r="F7" s="297" t="s">
        <v>200</v>
      </c>
      <c r="G7" s="298" t="s">
        <v>997</v>
      </c>
    </row>
    <row r="8" spans="1:7" x14ac:dyDescent="0.25">
      <c r="A8" s="297"/>
      <c r="B8" s="297"/>
      <c r="C8" s="297"/>
      <c r="D8" s="297"/>
      <c r="E8" s="297"/>
      <c r="F8" s="297"/>
      <c r="G8" s="298" t="s">
        <v>998</v>
      </c>
    </row>
    <row r="9" spans="1:7" x14ac:dyDescent="0.25">
      <c r="A9" s="297"/>
      <c r="B9" s="297"/>
      <c r="C9" s="297"/>
      <c r="D9" s="297"/>
      <c r="E9" s="297"/>
      <c r="F9" s="297"/>
      <c r="G9" s="298" t="s">
        <v>999</v>
      </c>
    </row>
    <row r="10" spans="1:7" x14ac:dyDescent="0.25">
      <c r="A10" s="297" t="s">
        <v>995</v>
      </c>
      <c r="B10" s="297" t="s">
        <v>996</v>
      </c>
      <c r="C10" s="297" t="s">
        <v>206</v>
      </c>
      <c r="D10" s="297" t="s">
        <v>1000</v>
      </c>
      <c r="E10" s="297" t="s">
        <v>224</v>
      </c>
      <c r="F10" s="297" t="s">
        <v>200</v>
      </c>
      <c r="G10" s="298" t="s">
        <v>1001</v>
      </c>
    </row>
    <row r="11" spans="1:7" x14ac:dyDescent="0.25">
      <c r="A11" s="297" t="s">
        <v>995</v>
      </c>
      <c r="B11" s="297" t="s">
        <v>996</v>
      </c>
      <c r="C11" s="297" t="s">
        <v>1002</v>
      </c>
      <c r="D11" s="297" t="s">
        <v>213</v>
      </c>
      <c r="E11" s="297" t="s">
        <v>224</v>
      </c>
      <c r="F11" s="297" t="s">
        <v>200</v>
      </c>
      <c r="G11" s="298" t="s">
        <v>224</v>
      </c>
    </row>
    <row r="12" spans="1:7" x14ac:dyDescent="0.25">
      <c r="A12" s="297" t="s">
        <v>995</v>
      </c>
      <c r="B12" s="297" t="s">
        <v>1003</v>
      </c>
      <c r="C12" s="297" t="s">
        <v>212</v>
      </c>
      <c r="D12" s="297" t="s">
        <v>213</v>
      </c>
      <c r="E12" s="297" t="s">
        <v>1004</v>
      </c>
      <c r="F12" s="297" t="s">
        <v>127</v>
      </c>
      <c r="G12" s="298" t="s">
        <v>1005</v>
      </c>
    </row>
    <row r="13" spans="1:7" x14ac:dyDescent="0.25">
      <c r="A13" s="297"/>
      <c r="B13" s="297"/>
      <c r="C13" s="297"/>
      <c r="D13" s="297"/>
      <c r="E13" s="297"/>
      <c r="F13" s="297"/>
      <c r="G13" s="298" t="s">
        <v>1006</v>
      </c>
    </row>
    <row r="14" spans="1:7" x14ac:dyDescent="0.25">
      <c r="A14" s="297"/>
      <c r="B14" s="297"/>
      <c r="C14" s="297"/>
      <c r="D14" s="297"/>
      <c r="E14" s="297"/>
      <c r="F14" s="297"/>
      <c r="G14" s="298" t="s">
        <v>1007</v>
      </c>
    </row>
    <row r="15" spans="1:7" x14ac:dyDescent="0.25">
      <c r="A15" s="297"/>
      <c r="B15" s="297"/>
      <c r="C15" s="297"/>
      <c r="D15" s="297"/>
      <c r="E15" s="297"/>
      <c r="F15" s="297"/>
      <c r="G15" s="298" t="s">
        <v>1008</v>
      </c>
    </row>
    <row r="16" spans="1:7" x14ac:dyDescent="0.25">
      <c r="A16" s="297"/>
      <c r="B16" s="297"/>
      <c r="C16" s="297"/>
      <c r="D16" s="297"/>
      <c r="E16" s="297"/>
      <c r="F16" s="297"/>
      <c r="G16" s="298" t="s">
        <v>1009</v>
      </c>
    </row>
    <row r="17" spans="1:7" x14ac:dyDescent="0.25">
      <c r="A17" s="297"/>
      <c r="B17" s="297"/>
      <c r="C17" s="297"/>
      <c r="D17" s="297"/>
      <c r="E17" s="297"/>
      <c r="F17" s="297"/>
      <c r="G17" s="298" t="s">
        <v>1010</v>
      </c>
    </row>
    <row r="18" spans="1:7" x14ac:dyDescent="0.25">
      <c r="A18" s="297"/>
      <c r="B18" s="297"/>
      <c r="C18" s="297"/>
      <c r="D18" s="297"/>
      <c r="E18" s="297"/>
      <c r="F18" s="297"/>
      <c r="G18" s="298" t="s">
        <v>1011</v>
      </c>
    </row>
    <row r="19" spans="1:7" x14ac:dyDescent="0.25">
      <c r="A19" s="297"/>
      <c r="B19" s="297"/>
      <c r="C19" s="297"/>
      <c r="D19" s="297"/>
      <c r="E19" s="297"/>
      <c r="F19" s="297"/>
      <c r="G19" s="298" t="s">
        <v>1012</v>
      </c>
    </row>
    <row r="20" spans="1:7" x14ac:dyDescent="0.25">
      <c r="A20" s="297" t="s">
        <v>995</v>
      </c>
      <c r="B20" s="297" t="s">
        <v>1003</v>
      </c>
      <c r="C20" s="297" t="s">
        <v>218</v>
      </c>
      <c r="D20" s="297" t="s">
        <v>1000</v>
      </c>
      <c r="E20" s="297" t="s">
        <v>1013</v>
      </c>
      <c r="F20" s="297" t="s">
        <v>127</v>
      </c>
      <c r="G20" s="298" t="s">
        <v>992</v>
      </c>
    </row>
    <row r="21" spans="1:7" ht="30" x14ac:dyDescent="0.25">
      <c r="A21" s="297"/>
      <c r="B21" s="297"/>
      <c r="C21" s="297"/>
      <c r="D21" s="297"/>
      <c r="E21" s="297"/>
      <c r="F21" s="297"/>
      <c r="G21" s="298" t="s">
        <v>1014</v>
      </c>
    </row>
    <row r="22" spans="1:7" x14ac:dyDescent="0.25">
      <c r="A22" s="297"/>
      <c r="B22" s="297"/>
      <c r="C22" s="297"/>
      <c r="D22" s="297"/>
      <c r="E22" s="297"/>
      <c r="F22" s="297"/>
      <c r="G22" s="298" t="s">
        <v>1015</v>
      </c>
    </row>
    <row r="23" spans="1:7" x14ac:dyDescent="0.25">
      <c r="A23" s="297"/>
      <c r="B23" s="297"/>
      <c r="C23" s="297"/>
      <c r="D23" s="297"/>
      <c r="E23" s="297"/>
      <c r="F23" s="297"/>
      <c r="G23" s="298" t="s">
        <v>1016</v>
      </c>
    </row>
    <row r="24" spans="1:7" x14ac:dyDescent="0.25">
      <c r="A24" s="297"/>
      <c r="B24" s="297"/>
      <c r="C24" s="297"/>
      <c r="D24" s="297"/>
      <c r="E24" s="297"/>
      <c r="F24" s="297"/>
      <c r="G24" s="298" t="s">
        <v>1017</v>
      </c>
    </row>
    <row r="25" spans="1:7" x14ac:dyDescent="0.25">
      <c r="A25" s="297" t="s">
        <v>995</v>
      </c>
      <c r="B25" s="297" t="s">
        <v>1003</v>
      </c>
      <c r="C25" s="297" t="s">
        <v>221</v>
      </c>
      <c r="D25" s="297" t="s">
        <v>213</v>
      </c>
      <c r="E25" s="297" t="s">
        <v>1018</v>
      </c>
      <c r="F25" s="297" t="s">
        <v>160</v>
      </c>
      <c r="G25" s="298" t="s">
        <v>1019</v>
      </c>
    </row>
    <row r="26" spans="1:7" x14ac:dyDescent="0.25">
      <c r="A26" s="297"/>
      <c r="B26" s="297"/>
      <c r="C26" s="297"/>
      <c r="D26" s="297"/>
      <c r="E26" s="297"/>
      <c r="F26" s="297"/>
      <c r="G26" s="298" t="s">
        <v>1020</v>
      </c>
    </row>
    <row r="27" spans="1:7" ht="30" x14ac:dyDescent="0.25">
      <c r="A27" s="297"/>
      <c r="B27" s="297"/>
      <c r="C27" s="297"/>
      <c r="D27" s="297"/>
      <c r="E27" s="297"/>
      <c r="F27" s="297"/>
      <c r="G27" s="298" t="s">
        <v>1021</v>
      </c>
    </row>
    <row r="28" spans="1:7" x14ac:dyDescent="0.25">
      <c r="A28" s="297"/>
      <c r="B28" s="297"/>
      <c r="C28" s="297"/>
      <c r="D28" s="297"/>
      <c r="E28" s="297"/>
      <c r="F28" s="297"/>
      <c r="G28" s="298" t="s">
        <v>1016</v>
      </c>
    </row>
    <row r="29" spans="1:7" x14ac:dyDescent="0.25">
      <c r="A29" s="297"/>
      <c r="B29" s="297"/>
      <c r="C29" s="297"/>
      <c r="D29" s="297"/>
      <c r="E29" s="297"/>
      <c r="F29" s="297"/>
      <c r="G29" s="298" t="s">
        <v>1022</v>
      </c>
    </row>
    <row r="30" spans="1:7" x14ac:dyDescent="0.25">
      <c r="A30" s="297"/>
      <c r="B30" s="297"/>
      <c r="C30" s="297"/>
      <c r="D30" s="297"/>
      <c r="E30" s="297"/>
      <c r="F30" s="297"/>
      <c r="G30" s="298" t="s">
        <v>1023</v>
      </c>
    </row>
    <row r="31" spans="1:7" x14ac:dyDescent="0.25">
      <c r="A31" s="297"/>
      <c r="B31" s="297"/>
      <c r="C31" s="297"/>
      <c r="D31" s="297"/>
      <c r="E31" s="297"/>
      <c r="F31" s="297"/>
      <c r="G31" s="298" t="s">
        <v>1024</v>
      </c>
    </row>
    <row r="32" spans="1:7" x14ac:dyDescent="0.25">
      <c r="A32" s="297"/>
      <c r="B32" s="297"/>
      <c r="C32" s="297"/>
      <c r="D32" s="297"/>
      <c r="E32" s="297"/>
      <c r="F32" s="297"/>
      <c r="G32" s="298" t="s">
        <v>1025</v>
      </c>
    </row>
    <row r="33" spans="1:7" x14ac:dyDescent="0.25">
      <c r="A33" s="297" t="s">
        <v>995</v>
      </c>
      <c r="B33" s="297" t="s">
        <v>1026</v>
      </c>
      <c r="C33" s="297" t="s">
        <v>222</v>
      </c>
      <c r="D33" s="297" t="s">
        <v>213</v>
      </c>
      <c r="E33" s="297" t="s">
        <v>1027</v>
      </c>
      <c r="F33" s="297" t="s">
        <v>223</v>
      </c>
      <c r="G33" s="298" t="s">
        <v>1028</v>
      </c>
    </row>
    <row r="34" spans="1:7" x14ac:dyDescent="0.25">
      <c r="A34" s="297"/>
      <c r="B34" s="297"/>
      <c r="C34" s="297"/>
      <c r="D34" s="297"/>
      <c r="E34" s="297"/>
      <c r="F34" s="297"/>
      <c r="G34" s="298" t="s">
        <v>1029</v>
      </c>
    </row>
    <row r="35" spans="1:7" x14ac:dyDescent="0.25">
      <c r="A35" s="297"/>
      <c r="B35" s="297"/>
      <c r="C35" s="297"/>
      <c r="D35" s="297"/>
      <c r="E35" s="297"/>
      <c r="F35" s="297"/>
      <c r="G35" s="298" t="s">
        <v>1030</v>
      </c>
    </row>
    <row r="36" spans="1:7" x14ac:dyDescent="0.25">
      <c r="A36" s="297"/>
      <c r="B36" s="297"/>
      <c r="C36" s="297"/>
      <c r="D36" s="297"/>
      <c r="E36" s="297"/>
      <c r="F36" s="297"/>
      <c r="G36" s="298" t="s">
        <v>1016</v>
      </c>
    </row>
    <row r="37" spans="1:7" x14ac:dyDescent="0.25">
      <c r="A37" s="297"/>
      <c r="B37" s="297"/>
      <c r="C37" s="297"/>
      <c r="D37" s="297"/>
      <c r="E37" s="297"/>
      <c r="F37" s="297"/>
      <c r="G37" s="298" t="s">
        <v>1031</v>
      </c>
    </row>
    <row r="38" spans="1:7" x14ac:dyDescent="0.25">
      <c r="A38" s="297"/>
      <c r="B38" s="297"/>
      <c r="C38" s="297"/>
      <c r="D38" s="297"/>
      <c r="E38" s="297"/>
      <c r="F38" s="297"/>
      <c r="G38" s="298" t="s">
        <v>1032</v>
      </c>
    </row>
    <row r="39" spans="1:7" x14ac:dyDescent="0.25">
      <c r="A39" s="297"/>
      <c r="B39" s="297"/>
      <c r="C39" s="297"/>
      <c r="D39" s="297"/>
      <c r="E39" s="297"/>
      <c r="F39" s="297"/>
      <c r="G39" s="298" t="s">
        <v>1033</v>
      </c>
    </row>
    <row r="40" spans="1:7" x14ac:dyDescent="0.25">
      <c r="A40" s="297"/>
      <c r="B40" s="297"/>
      <c r="C40" s="297"/>
      <c r="D40" s="297"/>
      <c r="E40" s="297"/>
      <c r="F40" s="297"/>
      <c r="G40" s="298" t="s">
        <v>1034</v>
      </c>
    </row>
    <row r="41" spans="1:7" x14ac:dyDescent="0.25">
      <c r="A41" s="297" t="s">
        <v>995</v>
      </c>
      <c r="B41" s="297" t="s">
        <v>1026</v>
      </c>
      <c r="C41" s="297" t="s">
        <v>227</v>
      </c>
      <c r="D41" s="297" t="s">
        <v>1000</v>
      </c>
      <c r="E41" s="297" t="s">
        <v>1035</v>
      </c>
      <c r="F41" s="297" t="s">
        <v>223</v>
      </c>
      <c r="G41" s="298" t="s">
        <v>1036</v>
      </c>
    </row>
    <row r="42" spans="1:7" x14ac:dyDescent="0.25">
      <c r="A42" s="297"/>
      <c r="B42" s="297"/>
      <c r="C42" s="297"/>
      <c r="D42" s="297"/>
      <c r="E42" s="297"/>
      <c r="F42" s="297"/>
      <c r="G42" s="298" t="s">
        <v>1037</v>
      </c>
    </row>
    <row r="43" spans="1:7" x14ac:dyDescent="0.25">
      <c r="A43" s="297"/>
      <c r="B43" s="297"/>
      <c r="C43" s="297"/>
      <c r="D43" s="297"/>
      <c r="E43" s="297"/>
      <c r="F43" s="297"/>
      <c r="G43" s="298" t="s">
        <v>1038</v>
      </c>
    </row>
    <row r="44" spans="1:7" x14ac:dyDescent="0.25">
      <c r="A44" s="297"/>
      <c r="B44" s="297"/>
      <c r="C44" s="297"/>
      <c r="D44" s="297"/>
      <c r="E44" s="297"/>
      <c r="F44" s="297"/>
      <c r="G44" s="298" t="s">
        <v>1039</v>
      </c>
    </row>
    <row r="45" spans="1:7" x14ac:dyDescent="0.25">
      <c r="A45" s="297"/>
      <c r="B45" s="297"/>
      <c r="C45" s="297"/>
      <c r="D45" s="297"/>
      <c r="E45" s="297"/>
      <c r="F45" s="297"/>
      <c r="G45" s="298" t="s">
        <v>1033</v>
      </c>
    </row>
    <row r="46" spans="1:7" x14ac:dyDescent="0.25">
      <c r="A46" s="297"/>
      <c r="B46" s="297"/>
      <c r="C46" s="297"/>
      <c r="D46" s="297"/>
      <c r="E46" s="297"/>
      <c r="F46" s="297"/>
      <c r="G46" s="298" t="s">
        <v>1034</v>
      </c>
    </row>
    <row r="47" spans="1:7" x14ac:dyDescent="0.25">
      <c r="A47" s="297" t="s">
        <v>995</v>
      </c>
      <c r="B47" s="297" t="s">
        <v>1040</v>
      </c>
      <c r="C47" s="297" t="s">
        <v>224</v>
      </c>
      <c r="D47" s="297" t="s">
        <v>199</v>
      </c>
      <c r="E47" s="297" t="s">
        <v>1041</v>
      </c>
      <c r="F47" s="297" t="s">
        <v>200</v>
      </c>
      <c r="G47" s="298" t="s">
        <v>1042</v>
      </c>
    </row>
    <row r="48" spans="1:7" x14ac:dyDescent="0.25">
      <c r="A48" s="297"/>
      <c r="B48" s="297"/>
      <c r="C48" s="297"/>
      <c r="D48" s="297"/>
      <c r="E48" s="297"/>
      <c r="F48" s="297"/>
      <c r="G48" s="298" t="s">
        <v>1043</v>
      </c>
    </row>
    <row r="49" spans="1:7" x14ac:dyDescent="0.25">
      <c r="A49" s="297"/>
      <c r="B49" s="297"/>
      <c r="C49" s="297"/>
      <c r="D49" s="297"/>
      <c r="E49" s="297"/>
      <c r="F49" s="297"/>
      <c r="G49" s="298" t="s">
        <v>1044</v>
      </c>
    </row>
    <row r="50" spans="1:7" x14ac:dyDescent="0.25">
      <c r="A50" s="297" t="s">
        <v>995</v>
      </c>
      <c r="B50" s="297" t="s">
        <v>1045</v>
      </c>
      <c r="C50" s="297" t="s">
        <v>224</v>
      </c>
      <c r="D50" s="297" t="s">
        <v>213</v>
      </c>
      <c r="E50" s="297" t="s">
        <v>1046</v>
      </c>
      <c r="F50" s="297" t="s">
        <v>223</v>
      </c>
      <c r="G50" s="298" t="s">
        <v>1047</v>
      </c>
    </row>
    <row r="51" spans="1:7" x14ac:dyDescent="0.25">
      <c r="A51" s="297"/>
      <c r="B51" s="297"/>
      <c r="C51" s="297"/>
      <c r="D51" s="297"/>
      <c r="E51" s="297"/>
      <c r="F51" s="297"/>
      <c r="G51" s="298" t="s">
        <v>1048</v>
      </c>
    </row>
    <row r="52" spans="1:7" x14ac:dyDescent="0.25">
      <c r="A52" s="297"/>
      <c r="B52" s="297"/>
      <c r="C52" s="297"/>
      <c r="D52" s="297"/>
      <c r="E52" s="297"/>
      <c r="F52" s="297"/>
      <c r="G52" s="298" t="s">
        <v>1049</v>
      </c>
    </row>
    <row r="53" spans="1:7" x14ac:dyDescent="0.25">
      <c r="A53" s="297"/>
      <c r="B53" s="297"/>
      <c r="C53" s="297"/>
      <c r="D53" s="297"/>
      <c r="E53" s="297"/>
      <c r="F53" s="297"/>
      <c r="G53" s="298" t="s">
        <v>1050</v>
      </c>
    </row>
    <row r="54" spans="1:7" x14ac:dyDescent="0.25">
      <c r="A54" s="297"/>
      <c r="B54" s="297"/>
      <c r="C54" s="297"/>
      <c r="D54" s="297"/>
      <c r="E54" s="297"/>
      <c r="F54" s="297"/>
      <c r="G54" s="298" t="s">
        <v>1051</v>
      </c>
    </row>
    <row r="55" spans="1:7" x14ac:dyDescent="0.25">
      <c r="A55" s="297"/>
      <c r="B55" s="297"/>
      <c r="C55" s="297"/>
      <c r="D55" s="297"/>
      <c r="E55" s="297"/>
      <c r="F55" s="297"/>
      <c r="G55" s="298" t="s">
        <v>1052</v>
      </c>
    </row>
    <row r="56" spans="1:7" ht="30" x14ac:dyDescent="0.25">
      <c r="A56" s="297"/>
      <c r="B56" s="297"/>
      <c r="C56" s="297"/>
      <c r="D56" s="297"/>
      <c r="E56" s="297"/>
      <c r="F56" s="297"/>
      <c r="G56" s="298" t="s">
        <v>1053</v>
      </c>
    </row>
    <row r="57" spans="1:7" x14ac:dyDescent="0.25">
      <c r="A57" s="297"/>
      <c r="B57" s="297"/>
      <c r="C57" s="297"/>
      <c r="D57" s="297"/>
      <c r="E57" s="297"/>
      <c r="F57" s="297"/>
      <c r="G57" s="298" t="s">
        <v>1054</v>
      </c>
    </row>
    <row r="58" spans="1:7" x14ac:dyDescent="0.25">
      <c r="A58" s="297"/>
      <c r="B58" s="297"/>
      <c r="C58" s="297"/>
      <c r="D58" s="297"/>
      <c r="E58" s="297"/>
      <c r="F58" s="297"/>
      <c r="G58" s="298" t="s">
        <v>1055</v>
      </c>
    </row>
    <row r="59" spans="1:7" x14ac:dyDescent="0.25">
      <c r="A59" s="297" t="s">
        <v>995</v>
      </c>
      <c r="B59" s="297" t="s">
        <v>1056</v>
      </c>
      <c r="C59" s="297" t="s">
        <v>224</v>
      </c>
      <c r="D59" s="297" t="s">
        <v>199</v>
      </c>
      <c r="E59" s="297" t="s">
        <v>1057</v>
      </c>
      <c r="F59" s="297" t="s">
        <v>200</v>
      </c>
      <c r="G59" s="298" t="s">
        <v>1058</v>
      </c>
    </row>
    <row r="60" spans="1:7" x14ac:dyDescent="0.25">
      <c r="A60" s="297"/>
      <c r="B60" s="297"/>
      <c r="C60" s="297"/>
      <c r="D60" s="297"/>
      <c r="E60" s="297"/>
      <c r="F60" s="297"/>
      <c r="G60" s="298" t="s">
        <v>1059</v>
      </c>
    </row>
    <row r="61" spans="1:7" x14ac:dyDescent="0.25">
      <c r="A61" s="297" t="s">
        <v>995</v>
      </c>
      <c r="B61" s="297" t="s">
        <v>1060</v>
      </c>
      <c r="C61" s="297" t="s">
        <v>224</v>
      </c>
      <c r="D61" s="297" t="s">
        <v>1061</v>
      </c>
      <c r="E61" s="297" t="s">
        <v>1062</v>
      </c>
      <c r="F61" s="297" t="s">
        <v>200</v>
      </c>
      <c r="G61" s="298" t="s">
        <v>224</v>
      </c>
    </row>
    <row r="62" spans="1:7" x14ac:dyDescent="0.25">
      <c r="A62" s="297" t="s">
        <v>995</v>
      </c>
      <c r="B62" s="297" t="s">
        <v>1063</v>
      </c>
      <c r="C62" s="297" t="s">
        <v>224</v>
      </c>
      <c r="D62" s="297" t="s">
        <v>1064</v>
      </c>
      <c r="E62" s="297" t="s">
        <v>1065</v>
      </c>
      <c r="F62" s="297" t="s">
        <v>200</v>
      </c>
      <c r="G62" s="298" t="s">
        <v>224</v>
      </c>
    </row>
    <row r="63" spans="1:7" x14ac:dyDescent="0.25">
      <c r="A63" s="297" t="s">
        <v>995</v>
      </c>
      <c r="B63" s="297" t="s">
        <v>1066</v>
      </c>
      <c r="C63" s="297" t="s">
        <v>224</v>
      </c>
      <c r="D63" s="297" t="s">
        <v>1064</v>
      </c>
      <c r="E63" s="297" t="s">
        <v>1064</v>
      </c>
      <c r="F63" s="297" t="s">
        <v>200</v>
      </c>
      <c r="G63" s="298" t="s">
        <v>224</v>
      </c>
    </row>
    <row r="64" spans="1:7" x14ac:dyDescent="0.25">
      <c r="A64" s="297" t="s">
        <v>995</v>
      </c>
      <c r="B64" s="297" t="s">
        <v>1067</v>
      </c>
      <c r="C64" s="297" t="s">
        <v>1068</v>
      </c>
      <c r="D64" s="299" t="s">
        <v>1069</v>
      </c>
      <c r="E64" s="299"/>
      <c r="F64" s="297"/>
      <c r="G64" s="298"/>
    </row>
    <row r="65" spans="1:7" x14ac:dyDescent="0.25">
      <c r="A65" s="297" t="s">
        <v>995</v>
      </c>
      <c r="B65" s="297" t="s">
        <v>1067</v>
      </c>
      <c r="C65" s="297" t="s">
        <v>240</v>
      </c>
      <c r="D65" s="297" t="s">
        <v>199</v>
      </c>
      <c r="E65" s="297" t="s">
        <v>1070</v>
      </c>
      <c r="F65" s="297" t="s">
        <v>200</v>
      </c>
      <c r="G65" s="298" t="s">
        <v>1071</v>
      </c>
    </row>
    <row r="66" spans="1:7" x14ac:dyDescent="0.25">
      <c r="A66" s="297"/>
      <c r="B66" s="297"/>
      <c r="C66" s="297"/>
      <c r="D66" s="297"/>
      <c r="E66" s="297"/>
      <c r="F66" s="297"/>
      <c r="G66" s="298" t="s">
        <v>1072</v>
      </c>
    </row>
    <row r="67" spans="1:7" x14ac:dyDescent="0.25">
      <c r="A67" s="297"/>
      <c r="B67" s="297"/>
      <c r="C67" s="297"/>
      <c r="D67" s="297"/>
      <c r="E67" s="297"/>
      <c r="F67" s="297"/>
      <c r="G67" s="298" t="s">
        <v>1073</v>
      </c>
    </row>
    <row r="68" spans="1:7" x14ac:dyDescent="0.25">
      <c r="A68" s="297"/>
      <c r="B68" s="297"/>
      <c r="C68" s="297"/>
      <c r="D68" s="297"/>
      <c r="E68" s="297"/>
      <c r="F68" s="297"/>
      <c r="G68" s="298" t="s">
        <v>1074</v>
      </c>
    </row>
    <row r="69" spans="1:7" x14ac:dyDescent="0.25">
      <c r="A69" s="297" t="s">
        <v>995</v>
      </c>
      <c r="B69" s="297" t="s">
        <v>1067</v>
      </c>
      <c r="C69" s="297" t="s">
        <v>242</v>
      </c>
      <c r="D69" s="297" t="s">
        <v>199</v>
      </c>
      <c r="E69" s="297" t="s">
        <v>1075</v>
      </c>
      <c r="F69" s="297" t="s">
        <v>200</v>
      </c>
      <c r="G69" s="298" t="s">
        <v>1076</v>
      </c>
    </row>
    <row r="70" spans="1:7" x14ac:dyDescent="0.25">
      <c r="A70" s="297" t="s">
        <v>995</v>
      </c>
      <c r="B70" s="297" t="s">
        <v>1077</v>
      </c>
      <c r="C70" s="297" t="s">
        <v>244</v>
      </c>
      <c r="D70" s="297" t="s">
        <v>213</v>
      </c>
      <c r="E70" s="297" t="s">
        <v>1078</v>
      </c>
      <c r="F70" s="297" t="s">
        <v>160</v>
      </c>
      <c r="G70" s="298" t="s">
        <v>1079</v>
      </c>
    </row>
    <row r="71" spans="1:7" ht="30" x14ac:dyDescent="0.25">
      <c r="A71" s="297"/>
      <c r="B71" s="297"/>
      <c r="C71" s="297"/>
      <c r="D71" s="297"/>
      <c r="E71" s="297"/>
      <c r="F71" s="297"/>
      <c r="G71" s="298" t="s">
        <v>1080</v>
      </c>
    </row>
    <row r="72" spans="1:7" x14ac:dyDescent="0.25">
      <c r="A72" s="297"/>
      <c r="B72" s="297"/>
      <c r="C72" s="297"/>
      <c r="D72" s="297"/>
      <c r="E72" s="297"/>
      <c r="F72" s="297"/>
      <c r="G72" s="298" t="s">
        <v>1081</v>
      </c>
    </row>
    <row r="73" spans="1:7" x14ac:dyDescent="0.25">
      <c r="A73" s="297"/>
      <c r="B73" s="297"/>
      <c r="C73" s="297"/>
      <c r="D73" s="297"/>
      <c r="E73" s="297"/>
      <c r="F73" s="297"/>
      <c r="G73" s="298" t="s">
        <v>1082</v>
      </c>
    </row>
    <row r="74" spans="1:7" x14ac:dyDescent="0.25">
      <c r="A74" s="297"/>
      <c r="B74" s="297"/>
      <c r="C74" s="297"/>
      <c r="D74" s="297"/>
      <c r="E74" s="297"/>
      <c r="F74" s="297"/>
      <c r="G74" s="298" t="s">
        <v>1083</v>
      </c>
    </row>
    <row r="75" spans="1:7" x14ac:dyDescent="0.25">
      <c r="A75" s="297"/>
      <c r="B75" s="297"/>
      <c r="C75" s="297"/>
      <c r="D75" s="297"/>
      <c r="E75" s="297"/>
      <c r="F75" s="297"/>
      <c r="G75" s="298" t="s">
        <v>1032</v>
      </c>
    </row>
    <row r="76" spans="1:7" x14ac:dyDescent="0.25">
      <c r="A76" s="297"/>
      <c r="B76" s="297"/>
      <c r="C76" s="297"/>
      <c r="D76" s="297"/>
      <c r="E76" s="297"/>
      <c r="F76" s="297"/>
      <c r="G76" s="298" t="s">
        <v>1084</v>
      </c>
    </row>
    <row r="77" spans="1:7" x14ac:dyDescent="0.25">
      <c r="A77" s="297"/>
      <c r="B77" s="297"/>
      <c r="C77" s="297"/>
      <c r="D77" s="297"/>
      <c r="E77" s="297"/>
      <c r="F77" s="297"/>
      <c r="G77" s="298" t="s">
        <v>1085</v>
      </c>
    </row>
    <row r="78" spans="1:7" x14ac:dyDescent="0.25">
      <c r="A78" s="297" t="s">
        <v>995</v>
      </c>
      <c r="B78" s="297" t="s">
        <v>1077</v>
      </c>
      <c r="C78" s="297" t="s">
        <v>246</v>
      </c>
      <c r="D78" s="297" t="s">
        <v>247</v>
      </c>
      <c r="E78" s="297" t="s">
        <v>1086</v>
      </c>
      <c r="F78" s="297" t="s">
        <v>127</v>
      </c>
      <c r="G78" s="298" t="s">
        <v>1087</v>
      </c>
    </row>
    <row r="79" spans="1:7" x14ac:dyDescent="0.25">
      <c r="A79" s="297"/>
      <c r="B79" s="297"/>
      <c r="C79" s="297"/>
      <c r="D79" s="297"/>
      <c r="E79" s="297"/>
      <c r="F79" s="297"/>
      <c r="G79" s="298" t="s">
        <v>1088</v>
      </c>
    </row>
    <row r="80" spans="1:7" x14ac:dyDescent="0.25">
      <c r="A80" s="297"/>
      <c r="B80" s="297"/>
      <c r="C80" s="297"/>
      <c r="D80" s="297"/>
      <c r="E80" s="297"/>
      <c r="F80" s="297"/>
      <c r="G80" s="298" t="s">
        <v>1084</v>
      </c>
    </row>
    <row r="81" spans="1:7" x14ac:dyDescent="0.25">
      <c r="A81" s="297" t="s">
        <v>995</v>
      </c>
      <c r="B81" s="297" t="s">
        <v>1077</v>
      </c>
      <c r="C81" s="297" t="s">
        <v>248</v>
      </c>
      <c r="D81" s="297" t="s">
        <v>213</v>
      </c>
      <c r="E81" s="297" t="s">
        <v>1078</v>
      </c>
      <c r="F81" s="297" t="s">
        <v>160</v>
      </c>
      <c r="G81" s="298" t="s">
        <v>1089</v>
      </c>
    </row>
    <row r="82" spans="1:7" x14ac:dyDescent="0.25">
      <c r="A82" s="297"/>
      <c r="B82" s="297"/>
      <c r="C82" s="297"/>
      <c r="D82" s="297"/>
      <c r="E82" s="297"/>
      <c r="F82" s="297"/>
      <c r="G82" s="298" t="s">
        <v>1090</v>
      </c>
    </row>
    <row r="83" spans="1:7" x14ac:dyDescent="0.25">
      <c r="A83" s="297"/>
      <c r="B83" s="297"/>
      <c r="C83" s="297"/>
      <c r="D83" s="297"/>
      <c r="E83" s="297"/>
      <c r="F83" s="297"/>
      <c r="G83" s="298" t="s">
        <v>1091</v>
      </c>
    </row>
    <row r="84" spans="1:7" x14ac:dyDescent="0.25">
      <c r="A84" s="297"/>
      <c r="B84" s="297"/>
      <c r="C84" s="297"/>
      <c r="D84" s="297"/>
      <c r="E84" s="297"/>
      <c r="F84" s="297"/>
      <c r="G84" s="298" t="s">
        <v>1092</v>
      </c>
    </row>
    <row r="85" spans="1:7" x14ac:dyDescent="0.25">
      <c r="A85" s="297"/>
      <c r="B85" s="297"/>
      <c r="C85" s="297"/>
      <c r="D85" s="297"/>
      <c r="E85" s="297"/>
      <c r="F85" s="297"/>
      <c r="G85" s="298" t="s">
        <v>1081</v>
      </c>
    </row>
    <row r="86" spans="1:7" x14ac:dyDescent="0.25">
      <c r="A86" s="297"/>
      <c r="B86" s="297"/>
      <c r="C86" s="297"/>
      <c r="D86" s="297"/>
      <c r="E86" s="297"/>
      <c r="F86" s="297"/>
      <c r="G86" s="298" t="s">
        <v>1093</v>
      </c>
    </row>
    <row r="87" spans="1:7" x14ac:dyDescent="0.25">
      <c r="A87" s="297"/>
      <c r="B87" s="297"/>
      <c r="C87" s="297"/>
      <c r="D87" s="297"/>
      <c r="E87" s="297"/>
      <c r="F87" s="297"/>
      <c r="G87" s="298" t="s">
        <v>1094</v>
      </c>
    </row>
    <row r="88" spans="1:7" x14ac:dyDescent="0.25">
      <c r="A88" s="297"/>
      <c r="B88" s="297"/>
      <c r="C88" s="297"/>
      <c r="D88" s="297"/>
      <c r="E88" s="297"/>
      <c r="F88" s="297"/>
      <c r="G88" s="298" t="s">
        <v>1032</v>
      </c>
    </row>
    <row r="89" spans="1:7" x14ac:dyDescent="0.25">
      <c r="A89" s="297"/>
      <c r="B89" s="297"/>
      <c r="C89" s="297"/>
      <c r="D89" s="297"/>
      <c r="E89" s="297"/>
      <c r="F89" s="297"/>
      <c r="G89" s="298" t="s">
        <v>1084</v>
      </c>
    </row>
    <row r="90" spans="1:7" x14ac:dyDescent="0.25">
      <c r="A90" s="297"/>
      <c r="B90" s="297"/>
      <c r="C90" s="297"/>
      <c r="D90" s="297"/>
      <c r="E90" s="297"/>
      <c r="F90" s="297"/>
      <c r="G90" s="298" t="s">
        <v>1095</v>
      </c>
    </row>
    <row r="91" spans="1:7" x14ac:dyDescent="0.25">
      <c r="A91" s="297" t="s">
        <v>995</v>
      </c>
      <c r="B91" s="297" t="s">
        <v>1096</v>
      </c>
      <c r="C91" s="297" t="s">
        <v>224</v>
      </c>
      <c r="D91" s="297" t="s">
        <v>1061</v>
      </c>
      <c r="E91" s="297" t="s">
        <v>224</v>
      </c>
      <c r="F91" s="297" t="s">
        <v>200</v>
      </c>
      <c r="G91" s="298" t="s">
        <v>224</v>
      </c>
    </row>
    <row r="92" spans="1:7" x14ac:dyDescent="0.25">
      <c r="A92" s="297" t="s">
        <v>995</v>
      </c>
      <c r="B92" s="297" t="s">
        <v>1097</v>
      </c>
      <c r="C92" s="297" t="s">
        <v>224</v>
      </c>
      <c r="D92" s="297" t="s">
        <v>1061</v>
      </c>
      <c r="E92" s="297" t="s">
        <v>224</v>
      </c>
      <c r="F92" s="297" t="s">
        <v>200</v>
      </c>
      <c r="G92" s="298" t="s">
        <v>224</v>
      </c>
    </row>
    <row r="93" spans="1:7" x14ac:dyDescent="0.25">
      <c r="A93" s="297" t="s">
        <v>995</v>
      </c>
      <c r="B93" s="297" t="s">
        <v>1098</v>
      </c>
      <c r="C93" s="297" t="s">
        <v>224</v>
      </c>
      <c r="D93" s="297" t="s">
        <v>199</v>
      </c>
      <c r="E93" s="297" t="s">
        <v>1099</v>
      </c>
      <c r="F93" s="297" t="s">
        <v>200</v>
      </c>
      <c r="G93" s="298" t="s">
        <v>224</v>
      </c>
    </row>
    <row r="94" spans="1:7" x14ac:dyDescent="0.25">
      <c r="A94" s="297" t="s">
        <v>995</v>
      </c>
      <c r="B94" s="297" t="s">
        <v>1100</v>
      </c>
      <c r="C94" s="297" t="s">
        <v>251</v>
      </c>
      <c r="D94" s="297" t="s">
        <v>213</v>
      </c>
      <c r="E94" s="297" t="s">
        <v>1101</v>
      </c>
      <c r="F94" s="297" t="s">
        <v>200</v>
      </c>
      <c r="G94" s="298" t="s">
        <v>1102</v>
      </c>
    </row>
    <row r="95" spans="1:7" x14ac:dyDescent="0.25">
      <c r="A95" s="297"/>
      <c r="B95" s="297"/>
      <c r="C95" s="297"/>
      <c r="D95" s="297"/>
      <c r="E95" s="297"/>
      <c r="F95" s="297"/>
      <c r="G95" s="298" t="s">
        <v>1103</v>
      </c>
    </row>
    <row r="96" spans="1:7" x14ac:dyDescent="0.25">
      <c r="A96" s="297"/>
      <c r="B96" s="297"/>
      <c r="C96" s="297"/>
      <c r="D96" s="297"/>
      <c r="E96" s="297"/>
      <c r="F96" s="297"/>
      <c r="G96" s="298" t="s">
        <v>1104</v>
      </c>
    </row>
    <row r="97" spans="1:7" x14ac:dyDescent="0.25">
      <c r="A97" s="297"/>
      <c r="B97" s="297"/>
      <c r="C97" s="297"/>
      <c r="D97" s="297"/>
      <c r="E97" s="297"/>
      <c r="F97" s="297"/>
      <c r="G97" s="298" t="s">
        <v>1105</v>
      </c>
    </row>
    <row r="98" spans="1:7" x14ac:dyDescent="0.25">
      <c r="A98" s="297"/>
      <c r="B98" s="297"/>
      <c r="C98" s="297"/>
      <c r="D98" s="297"/>
      <c r="E98" s="297"/>
      <c r="F98" s="297"/>
      <c r="G98" s="298" t="s">
        <v>1106</v>
      </c>
    </row>
    <row r="99" spans="1:7" x14ac:dyDescent="0.25">
      <c r="A99" s="297" t="s">
        <v>995</v>
      </c>
      <c r="B99" s="297" t="s">
        <v>1100</v>
      </c>
      <c r="C99" s="297" t="s">
        <v>254</v>
      </c>
      <c r="D99" s="297" t="s">
        <v>213</v>
      </c>
      <c r="E99" s="297" t="s">
        <v>224</v>
      </c>
      <c r="F99" s="297" t="s">
        <v>200</v>
      </c>
      <c r="G99" s="298" t="s">
        <v>1107</v>
      </c>
    </row>
    <row r="100" spans="1:7" x14ac:dyDescent="0.25">
      <c r="A100" s="297"/>
      <c r="B100" s="297"/>
      <c r="C100" s="297"/>
      <c r="D100" s="297"/>
      <c r="E100" s="297"/>
      <c r="F100" s="297"/>
      <c r="G100" s="298" t="s">
        <v>1105</v>
      </c>
    </row>
    <row r="101" spans="1:7" x14ac:dyDescent="0.25">
      <c r="A101" s="297" t="s">
        <v>995</v>
      </c>
      <c r="B101" s="297" t="s">
        <v>1100</v>
      </c>
      <c r="C101" s="297" t="s">
        <v>255</v>
      </c>
      <c r="D101" s="297" t="s">
        <v>213</v>
      </c>
      <c r="E101" s="297" t="s">
        <v>224</v>
      </c>
      <c r="F101" s="297" t="s">
        <v>200</v>
      </c>
      <c r="G101" s="298" t="s">
        <v>1105</v>
      </c>
    </row>
    <row r="102" spans="1:7" x14ac:dyDescent="0.25">
      <c r="A102" s="297" t="s">
        <v>995</v>
      </c>
      <c r="B102" s="297" t="s">
        <v>1108</v>
      </c>
      <c r="C102" s="297" t="s">
        <v>224</v>
      </c>
      <c r="D102" s="297" t="s">
        <v>213</v>
      </c>
      <c r="E102" s="297" t="s">
        <v>1109</v>
      </c>
      <c r="F102" s="297" t="s">
        <v>127</v>
      </c>
      <c r="G102" s="298" t="s">
        <v>1110</v>
      </c>
    </row>
    <row r="103" spans="1:7" x14ac:dyDescent="0.25">
      <c r="A103" s="297"/>
      <c r="B103" s="297"/>
      <c r="C103" s="297"/>
      <c r="D103" s="297"/>
      <c r="E103" s="297"/>
      <c r="F103" s="297"/>
      <c r="G103" s="298" t="s">
        <v>1111</v>
      </c>
    </row>
    <row r="104" spans="1:7" x14ac:dyDescent="0.25">
      <c r="A104" s="297"/>
      <c r="B104" s="297"/>
      <c r="C104" s="297"/>
      <c r="D104" s="297"/>
      <c r="E104" s="297"/>
      <c r="F104" s="297"/>
      <c r="G104" s="298" t="s">
        <v>1112</v>
      </c>
    </row>
    <row r="105" spans="1:7" x14ac:dyDescent="0.25">
      <c r="A105" s="297"/>
      <c r="B105" s="297"/>
      <c r="C105" s="297"/>
      <c r="D105" s="297"/>
      <c r="E105" s="297"/>
      <c r="F105" s="297"/>
      <c r="G105" s="298" t="s">
        <v>1113</v>
      </c>
    </row>
    <row r="106" spans="1:7" x14ac:dyDescent="0.25">
      <c r="A106" s="297"/>
      <c r="B106" s="297"/>
      <c r="C106" s="297"/>
      <c r="D106" s="297"/>
      <c r="E106" s="297"/>
      <c r="F106" s="297"/>
      <c r="G106" s="298" t="s">
        <v>1114</v>
      </c>
    </row>
    <row r="107" spans="1:7" x14ac:dyDescent="0.25">
      <c r="A107" s="297"/>
      <c r="B107" s="297"/>
      <c r="C107" s="297"/>
      <c r="D107" s="297"/>
      <c r="E107" s="297"/>
      <c r="F107" s="297"/>
      <c r="G107" s="298" t="s">
        <v>1115</v>
      </c>
    </row>
    <row r="108" spans="1:7" x14ac:dyDescent="0.25">
      <c r="A108" s="297"/>
      <c r="B108" s="297"/>
      <c r="C108" s="297"/>
      <c r="D108" s="297"/>
      <c r="E108" s="297"/>
      <c r="F108" s="297"/>
      <c r="G108" s="298" t="s">
        <v>1116</v>
      </c>
    </row>
    <row r="109" spans="1:7" x14ac:dyDescent="0.25">
      <c r="A109" s="297"/>
      <c r="B109" s="297"/>
      <c r="C109" s="297"/>
      <c r="D109" s="297"/>
      <c r="E109" s="297"/>
      <c r="F109" s="297"/>
      <c r="G109" s="298" t="s">
        <v>1117</v>
      </c>
    </row>
    <row r="110" spans="1:7" x14ac:dyDescent="0.25">
      <c r="A110" s="297"/>
      <c r="B110" s="297"/>
      <c r="C110" s="297"/>
      <c r="D110" s="297"/>
      <c r="E110" s="297"/>
      <c r="F110" s="297"/>
      <c r="G110" s="298" t="s">
        <v>1118</v>
      </c>
    </row>
    <row r="111" spans="1:7" x14ac:dyDescent="0.25">
      <c r="A111" s="297"/>
      <c r="B111" s="297"/>
      <c r="C111" s="297"/>
      <c r="D111" s="297"/>
      <c r="E111" s="297"/>
      <c r="F111" s="297"/>
      <c r="G111" s="298" t="s">
        <v>1119</v>
      </c>
    </row>
    <row r="112" spans="1:7" x14ac:dyDescent="0.25">
      <c r="A112" s="297"/>
      <c r="B112" s="297"/>
      <c r="C112" s="297"/>
      <c r="D112" s="297"/>
      <c r="E112" s="297"/>
      <c r="F112" s="297"/>
      <c r="G112" s="298" t="s">
        <v>1120</v>
      </c>
    </row>
    <row r="113" spans="1:7" x14ac:dyDescent="0.25">
      <c r="A113" s="297" t="s">
        <v>995</v>
      </c>
      <c r="B113" s="297" t="s">
        <v>1121</v>
      </c>
      <c r="C113" s="297" t="s">
        <v>259</v>
      </c>
      <c r="D113" s="297" t="s">
        <v>213</v>
      </c>
      <c r="E113" s="297" t="s">
        <v>1109</v>
      </c>
      <c r="F113" s="297" t="s">
        <v>160</v>
      </c>
      <c r="G113" s="298" t="s">
        <v>1122</v>
      </c>
    </row>
    <row r="114" spans="1:7" x14ac:dyDescent="0.25">
      <c r="A114" s="297"/>
      <c r="B114" s="297"/>
      <c r="C114" s="297"/>
      <c r="D114" s="297"/>
      <c r="E114" s="297"/>
      <c r="F114" s="297"/>
      <c r="G114" s="298" t="s">
        <v>1123</v>
      </c>
    </row>
    <row r="115" spans="1:7" x14ac:dyDescent="0.25">
      <c r="A115" s="297"/>
      <c r="B115" s="297"/>
      <c r="C115" s="297"/>
      <c r="D115" s="297"/>
      <c r="E115" s="297"/>
      <c r="F115" s="297"/>
      <c r="G115" s="298" t="s">
        <v>1124</v>
      </c>
    </row>
    <row r="116" spans="1:7" x14ac:dyDescent="0.25">
      <c r="A116" s="297"/>
      <c r="B116" s="297"/>
      <c r="C116" s="297"/>
      <c r="D116" s="297"/>
      <c r="E116" s="297"/>
      <c r="F116" s="297"/>
      <c r="G116" s="298" t="s">
        <v>1125</v>
      </c>
    </row>
    <row r="117" spans="1:7" x14ac:dyDescent="0.25">
      <c r="A117" s="297"/>
      <c r="B117" s="297"/>
      <c r="C117" s="297"/>
      <c r="D117" s="297"/>
      <c r="E117" s="297"/>
      <c r="F117" s="297"/>
      <c r="G117" s="298" t="s">
        <v>1126</v>
      </c>
    </row>
    <row r="118" spans="1:7" x14ac:dyDescent="0.25">
      <c r="A118" s="297" t="s">
        <v>995</v>
      </c>
      <c r="B118" s="297" t="s">
        <v>1121</v>
      </c>
      <c r="C118" s="297" t="s">
        <v>260</v>
      </c>
      <c r="D118" s="297" t="s">
        <v>213</v>
      </c>
      <c r="E118" s="297" t="s">
        <v>224</v>
      </c>
      <c r="F118" s="297" t="s">
        <v>200</v>
      </c>
      <c r="G118" s="298" t="s">
        <v>1127</v>
      </c>
    </row>
    <row r="119" spans="1:7" x14ac:dyDescent="0.25">
      <c r="A119" s="297" t="s">
        <v>995</v>
      </c>
      <c r="B119" s="297" t="s">
        <v>1121</v>
      </c>
      <c r="C119" s="297" t="s">
        <v>1128</v>
      </c>
      <c r="D119" s="297" t="s">
        <v>1129</v>
      </c>
      <c r="E119" s="297" t="s">
        <v>224</v>
      </c>
      <c r="F119" s="297" t="s">
        <v>200</v>
      </c>
      <c r="G119" s="298" t="s">
        <v>224</v>
      </c>
    </row>
    <row r="120" spans="1:7" x14ac:dyDescent="0.25">
      <c r="A120" s="297" t="s">
        <v>995</v>
      </c>
      <c r="B120" s="297" t="s">
        <v>1130</v>
      </c>
      <c r="C120" s="299" t="s">
        <v>1069</v>
      </c>
      <c r="D120" s="299"/>
      <c r="E120" s="299"/>
      <c r="F120" s="297"/>
      <c r="G120" s="298"/>
    </row>
    <row r="121" spans="1:7" x14ac:dyDescent="0.25">
      <c r="A121" s="297" t="s">
        <v>995</v>
      </c>
      <c r="B121" s="297" t="s">
        <v>1131</v>
      </c>
      <c r="C121" s="297" t="s">
        <v>263</v>
      </c>
      <c r="D121" s="297" t="s">
        <v>199</v>
      </c>
      <c r="E121" s="297" t="s">
        <v>1132</v>
      </c>
      <c r="F121" s="297" t="s">
        <v>200</v>
      </c>
      <c r="G121" s="298" t="s">
        <v>224</v>
      </c>
    </row>
    <row r="122" spans="1:7" x14ac:dyDescent="0.25">
      <c r="A122" s="297" t="s">
        <v>995</v>
      </c>
      <c r="B122" s="297" t="s">
        <v>1131</v>
      </c>
      <c r="C122" s="297" t="s">
        <v>264</v>
      </c>
      <c r="D122" s="297" t="s">
        <v>1061</v>
      </c>
      <c r="E122" s="297" t="s">
        <v>1061</v>
      </c>
      <c r="F122" s="297" t="s">
        <v>200</v>
      </c>
      <c r="G122" s="298" t="s">
        <v>224</v>
      </c>
    </row>
    <row r="123" spans="1:7" x14ac:dyDescent="0.25">
      <c r="A123" s="297" t="s">
        <v>995</v>
      </c>
      <c r="B123" s="297" t="s">
        <v>1133</v>
      </c>
      <c r="C123" s="297" t="s">
        <v>265</v>
      </c>
      <c r="D123" s="297" t="s">
        <v>213</v>
      </c>
      <c r="E123" s="297" t="s">
        <v>224</v>
      </c>
      <c r="F123" s="297" t="s">
        <v>160</v>
      </c>
      <c r="G123" s="298" t="s">
        <v>1074</v>
      </c>
    </row>
    <row r="124" spans="1:7" x14ac:dyDescent="0.25">
      <c r="A124" s="297" t="s">
        <v>995</v>
      </c>
      <c r="B124" s="297" t="s">
        <v>1133</v>
      </c>
      <c r="C124" s="297" t="s">
        <v>270</v>
      </c>
      <c r="D124" s="297" t="s">
        <v>213</v>
      </c>
      <c r="E124" s="297" t="s">
        <v>224</v>
      </c>
      <c r="F124" s="297" t="s">
        <v>200</v>
      </c>
      <c r="G124" s="298" t="s">
        <v>1125</v>
      </c>
    </row>
    <row r="125" spans="1:7" x14ac:dyDescent="0.25">
      <c r="A125" s="300"/>
      <c r="B125" s="300"/>
      <c r="C125" s="300"/>
      <c r="D125" s="300"/>
      <c r="E125" s="300"/>
      <c r="F125" s="300"/>
      <c r="G125" s="301" t="s">
        <v>1134</v>
      </c>
    </row>
    <row r="127" spans="1:7" x14ac:dyDescent="0.25">
      <c r="A127" s="293" t="s">
        <v>1135</v>
      </c>
    </row>
    <row r="128" spans="1:7" x14ac:dyDescent="0.25">
      <c r="A128" s="293" t="s">
        <v>1136</v>
      </c>
    </row>
  </sheetData>
  <mergeCells count="2">
    <mergeCell ref="D64:E64"/>
    <mergeCell ref="C120:E120"/>
  </mergeCells>
  <pageMargins left="0.7" right="0.7" top="0.75" bottom="0.75" header="0.3" footer="0.3"/>
  <pageSetup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5"/>
  <sheetViews>
    <sheetView showGridLines="0" zoomScale="80" zoomScaleNormal="80" workbookViewId="0">
      <selection activeCell="G8" sqref="G8"/>
    </sheetView>
  </sheetViews>
  <sheetFormatPr defaultColWidth="9.140625" defaultRowHeight="15" x14ac:dyDescent="0.25"/>
  <cols>
    <col min="1" max="1" width="7.28515625" style="293" customWidth="1"/>
    <col min="2" max="2" width="7.85546875" style="293" customWidth="1"/>
    <col min="3" max="3" width="9.140625" style="293"/>
    <col min="4" max="4" width="13.42578125" style="293" bestFit="1" customWidth="1"/>
    <col min="5" max="5" width="17.7109375" style="293" bestFit="1" customWidth="1"/>
    <col min="6" max="6" width="9.140625" style="293"/>
    <col min="7" max="7" width="71.140625" style="293" customWidth="1"/>
    <col min="8" max="8" width="9.28515625" style="293" customWidth="1"/>
    <col min="9" max="16384" width="9.140625" style="293"/>
  </cols>
  <sheetData>
    <row r="1" spans="1:7" x14ac:dyDescent="0.25">
      <c r="A1" s="292" t="s">
        <v>1137</v>
      </c>
    </row>
    <row r="2" spans="1:7" x14ac:dyDescent="0.25">
      <c r="A2" s="292"/>
    </row>
    <row r="3" spans="1:7" x14ac:dyDescent="0.25">
      <c r="A3" s="295" t="s">
        <v>985</v>
      </c>
      <c r="B3" s="295" t="s">
        <v>187</v>
      </c>
      <c r="C3" s="295" t="s">
        <v>986</v>
      </c>
      <c r="D3" s="295" t="s">
        <v>987</v>
      </c>
      <c r="E3" s="295" t="s">
        <v>988</v>
      </c>
      <c r="F3" s="295" t="s">
        <v>989</v>
      </c>
      <c r="G3" s="296" t="s">
        <v>1138</v>
      </c>
    </row>
    <row r="4" spans="1:7" x14ac:dyDescent="0.25">
      <c r="A4" s="297">
        <v>1993</v>
      </c>
      <c r="B4" s="297">
        <v>1</v>
      </c>
      <c r="C4" s="297" t="s">
        <v>198</v>
      </c>
      <c r="D4" s="297" t="s">
        <v>199</v>
      </c>
      <c r="E4" s="297" t="s">
        <v>991</v>
      </c>
      <c r="F4" s="297" t="s">
        <v>200</v>
      </c>
      <c r="G4" s="298"/>
    </row>
    <row r="5" spans="1:7" x14ac:dyDescent="0.25">
      <c r="A5" s="297" t="s">
        <v>995</v>
      </c>
      <c r="B5" s="297" t="s">
        <v>996</v>
      </c>
      <c r="C5" s="297" t="s">
        <v>205</v>
      </c>
      <c r="D5" s="297" t="s">
        <v>199</v>
      </c>
      <c r="E5" s="297" t="s">
        <v>991</v>
      </c>
      <c r="F5" s="297" t="s">
        <v>200</v>
      </c>
      <c r="G5" s="298"/>
    </row>
    <row r="6" spans="1:7" x14ac:dyDescent="0.25">
      <c r="A6" s="297" t="s">
        <v>995</v>
      </c>
      <c r="B6" s="297" t="s">
        <v>996</v>
      </c>
      <c r="C6" s="297" t="s">
        <v>206</v>
      </c>
      <c r="D6" s="297" t="s">
        <v>1000</v>
      </c>
      <c r="E6" s="297" t="s">
        <v>224</v>
      </c>
      <c r="F6" s="297" t="s">
        <v>200</v>
      </c>
      <c r="G6" s="298" t="s">
        <v>1139</v>
      </c>
    </row>
    <row r="7" spans="1:7" x14ac:dyDescent="0.25">
      <c r="A7" s="297" t="s">
        <v>995</v>
      </c>
      <c r="B7" s="297" t="s">
        <v>996</v>
      </c>
      <c r="C7" s="297" t="s">
        <v>1002</v>
      </c>
      <c r="D7" s="297" t="s">
        <v>213</v>
      </c>
      <c r="E7" s="297" t="s">
        <v>224</v>
      </c>
      <c r="F7" s="297" t="s">
        <v>200</v>
      </c>
      <c r="G7" s="298"/>
    </row>
    <row r="8" spans="1:7" x14ac:dyDescent="0.25">
      <c r="A8" s="297" t="s">
        <v>995</v>
      </c>
      <c r="B8" s="297" t="s">
        <v>1003</v>
      </c>
      <c r="C8" s="297" t="s">
        <v>212</v>
      </c>
      <c r="D8" s="297" t="s">
        <v>213</v>
      </c>
      <c r="E8" s="297" t="s">
        <v>1004</v>
      </c>
      <c r="F8" s="297" t="s">
        <v>127</v>
      </c>
      <c r="G8" s="298"/>
    </row>
    <row r="9" spans="1:7" ht="30" x14ac:dyDescent="0.25">
      <c r="A9" s="297" t="s">
        <v>995</v>
      </c>
      <c r="B9" s="297" t="s">
        <v>1003</v>
      </c>
      <c r="C9" s="297" t="s">
        <v>218</v>
      </c>
      <c r="D9" s="297" t="s">
        <v>1000</v>
      </c>
      <c r="E9" s="297" t="s">
        <v>1013</v>
      </c>
      <c r="F9" s="297" t="s">
        <v>127</v>
      </c>
      <c r="G9" s="298" t="s">
        <v>1140</v>
      </c>
    </row>
    <row r="10" spans="1:7" ht="30" x14ac:dyDescent="0.25">
      <c r="A10" s="297" t="s">
        <v>995</v>
      </c>
      <c r="B10" s="297" t="s">
        <v>1003</v>
      </c>
      <c r="C10" s="297" t="s">
        <v>221</v>
      </c>
      <c r="D10" s="297" t="s">
        <v>213</v>
      </c>
      <c r="E10" s="297" t="s">
        <v>1018</v>
      </c>
      <c r="F10" s="297" t="s">
        <v>160</v>
      </c>
      <c r="G10" s="298" t="s">
        <v>1141</v>
      </c>
    </row>
    <row r="11" spans="1:7" ht="30" x14ac:dyDescent="0.25">
      <c r="A11" s="297"/>
      <c r="B11" s="297"/>
      <c r="C11" s="297"/>
      <c r="D11" s="297"/>
      <c r="E11" s="297"/>
      <c r="F11" s="297"/>
      <c r="G11" s="298" t="s">
        <v>1142</v>
      </c>
    </row>
    <row r="12" spans="1:7" ht="30" x14ac:dyDescent="0.25">
      <c r="A12" s="297"/>
      <c r="B12" s="297"/>
      <c r="C12" s="297"/>
      <c r="D12" s="297"/>
      <c r="E12" s="297"/>
      <c r="F12" s="297"/>
      <c r="G12" s="298" t="s">
        <v>1143</v>
      </c>
    </row>
    <row r="13" spans="1:7" ht="30" x14ac:dyDescent="0.25">
      <c r="A13" s="297" t="s">
        <v>995</v>
      </c>
      <c r="B13" s="297" t="s">
        <v>1026</v>
      </c>
      <c r="C13" s="297" t="s">
        <v>222</v>
      </c>
      <c r="D13" s="297" t="s">
        <v>213</v>
      </c>
      <c r="E13" s="297" t="s">
        <v>1027</v>
      </c>
      <c r="F13" s="297" t="s">
        <v>223</v>
      </c>
      <c r="G13" s="298" t="s">
        <v>1144</v>
      </c>
    </row>
    <row r="14" spans="1:7" ht="30" x14ac:dyDescent="0.25">
      <c r="A14" s="297"/>
      <c r="B14" s="297"/>
      <c r="C14" s="297"/>
      <c r="D14" s="297"/>
      <c r="E14" s="297"/>
      <c r="F14" s="297"/>
      <c r="G14" s="298" t="s">
        <v>1145</v>
      </c>
    </row>
    <row r="15" spans="1:7" x14ac:dyDescent="0.25">
      <c r="A15" s="297" t="s">
        <v>995</v>
      </c>
      <c r="B15" s="297" t="s">
        <v>1026</v>
      </c>
      <c r="C15" s="297" t="s">
        <v>227</v>
      </c>
      <c r="D15" s="297" t="s">
        <v>1000</v>
      </c>
      <c r="E15" s="297" t="s">
        <v>1035</v>
      </c>
      <c r="F15" s="297" t="s">
        <v>223</v>
      </c>
      <c r="G15" s="298" t="s">
        <v>1146</v>
      </c>
    </row>
    <row r="16" spans="1:7" x14ac:dyDescent="0.25">
      <c r="A16" s="297" t="s">
        <v>995</v>
      </c>
      <c r="B16" s="297" t="s">
        <v>1040</v>
      </c>
      <c r="C16" s="297" t="s">
        <v>224</v>
      </c>
      <c r="D16" s="297" t="s">
        <v>199</v>
      </c>
      <c r="E16" s="297" t="s">
        <v>1041</v>
      </c>
      <c r="F16" s="297" t="s">
        <v>200</v>
      </c>
      <c r="G16" s="298" t="s">
        <v>1147</v>
      </c>
    </row>
    <row r="17" spans="1:7" x14ac:dyDescent="0.25">
      <c r="A17" s="297"/>
      <c r="B17" s="297"/>
      <c r="C17" s="297"/>
      <c r="D17" s="297"/>
      <c r="E17" s="297"/>
      <c r="F17" s="297"/>
      <c r="G17" s="298" t="s">
        <v>1148</v>
      </c>
    </row>
    <row r="18" spans="1:7" ht="30" x14ac:dyDescent="0.25">
      <c r="A18" s="297" t="s">
        <v>995</v>
      </c>
      <c r="B18" s="297" t="s">
        <v>1045</v>
      </c>
      <c r="C18" s="297" t="s">
        <v>224</v>
      </c>
      <c r="D18" s="297" t="s">
        <v>213</v>
      </c>
      <c r="E18" s="297" t="s">
        <v>1046</v>
      </c>
      <c r="F18" s="297" t="s">
        <v>223</v>
      </c>
      <c r="G18" s="298" t="s">
        <v>1149</v>
      </c>
    </row>
    <row r="19" spans="1:7" ht="30" x14ac:dyDescent="0.25">
      <c r="A19" s="297"/>
      <c r="B19" s="297"/>
      <c r="C19" s="297"/>
      <c r="D19" s="297"/>
      <c r="E19" s="297"/>
      <c r="F19" s="297"/>
      <c r="G19" s="298" t="s">
        <v>1150</v>
      </c>
    </row>
    <row r="20" spans="1:7" x14ac:dyDescent="0.25">
      <c r="A20" s="297" t="s">
        <v>995</v>
      </c>
      <c r="B20" s="297" t="s">
        <v>1056</v>
      </c>
      <c r="C20" s="297" t="s">
        <v>224</v>
      </c>
      <c r="D20" s="297" t="s">
        <v>199</v>
      </c>
      <c r="E20" s="297" t="s">
        <v>1057</v>
      </c>
      <c r="F20" s="297" t="s">
        <v>200</v>
      </c>
      <c r="G20" s="298"/>
    </row>
    <row r="21" spans="1:7" x14ac:dyDescent="0.25">
      <c r="A21" s="297" t="s">
        <v>995</v>
      </c>
      <c r="B21" s="297" t="s">
        <v>1060</v>
      </c>
      <c r="C21" s="297" t="s">
        <v>224</v>
      </c>
      <c r="D21" s="297" t="s">
        <v>1061</v>
      </c>
      <c r="E21" s="297" t="s">
        <v>1151</v>
      </c>
      <c r="F21" s="297" t="s">
        <v>200</v>
      </c>
      <c r="G21" s="298"/>
    </row>
    <row r="22" spans="1:7" x14ac:dyDescent="0.25">
      <c r="A22" s="297" t="s">
        <v>995</v>
      </c>
      <c r="B22" s="297" t="s">
        <v>1063</v>
      </c>
      <c r="C22" s="297" t="s">
        <v>224</v>
      </c>
      <c r="D22" s="297" t="s">
        <v>1064</v>
      </c>
      <c r="E22" s="297" t="s">
        <v>1065</v>
      </c>
      <c r="F22" s="297" t="s">
        <v>200</v>
      </c>
      <c r="G22" s="298"/>
    </row>
    <row r="23" spans="1:7" x14ac:dyDescent="0.25">
      <c r="A23" s="297" t="s">
        <v>995</v>
      </c>
      <c r="B23" s="297" t="s">
        <v>1066</v>
      </c>
      <c r="C23" s="297" t="s">
        <v>224</v>
      </c>
      <c r="D23" s="297" t="s">
        <v>1064</v>
      </c>
      <c r="E23" s="297" t="s">
        <v>1064</v>
      </c>
      <c r="F23" s="297" t="s">
        <v>200</v>
      </c>
      <c r="G23" s="298"/>
    </row>
    <row r="24" spans="1:7" x14ac:dyDescent="0.25">
      <c r="A24" s="297" t="s">
        <v>995</v>
      </c>
      <c r="B24" s="297" t="s">
        <v>1067</v>
      </c>
      <c r="C24" s="297" t="s">
        <v>1068</v>
      </c>
      <c r="D24" s="299" t="s">
        <v>1069</v>
      </c>
      <c r="E24" s="299"/>
      <c r="F24" s="297"/>
      <c r="G24" s="298"/>
    </row>
    <row r="25" spans="1:7" x14ac:dyDescent="0.25">
      <c r="A25" s="297" t="s">
        <v>995</v>
      </c>
      <c r="B25" s="297" t="s">
        <v>1067</v>
      </c>
      <c r="C25" s="297" t="s">
        <v>240</v>
      </c>
      <c r="D25" s="297" t="s">
        <v>199</v>
      </c>
      <c r="E25" s="297" t="s">
        <v>1070</v>
      </c>
      <c r="F25" s="297" t="s">
        <v>200</v>
      </c>
      <c r="G25" s="298" t="s">
        <v>1152</v>
      </c>
    </row>
    <row r="26" spans="1:7" x14ac:dyDescent="0.25">
      <c r="A26" s="297" t="s">
        <v>995</v>
      </c>
      <c r="B26" s="297" t="s">
        <v>1067</v>
      </c>
      <c r="C26" s="297" t="s">
        <v>242</v>
      </c>
      <c r="D26" s="297" t="s">
        <v>199</v>
      </c>
      <c r="E26" s="297" t="s">
        <v>1075</v>
      </c>
      <c r="F26" s="297" t="s">
        <v>200</v>
      </c>
      <c r="G26" s="298"/>
    </row>
    <row r="27" spans="1:7" ht="30" x14ac:dyDescent="0.25">
      <c r="A27" s="297" t="s">
        <v>995</v>
      </c>
      <c r="B27" s="297" t="s">
        <v>1077</v>
      </c>
      <c r="C27" s="297" t="s">
        <v>244</v>
      </c>
      <c r="D27" s="297" t="s">
        <v>213</v>
      </c>
      <c r="E27" s="297" t="s">
        <v>1078</v>
      </c>
      <c r="F27" s="297" t="s">
        <v>160</v>
      </c>
      <c r="G27" s="298" t="s">
        <v>1153</v>
      </c>
    </row>
    <row r="28" spans="1:7" ht="30" x14ac:dyDescent="0.25">
      <c r="A28" s="297"/>
      <c r="B28" s="297"/>
      <c r="C28" s="297"/>
      <c r="D28" s="297"/>
      <c r="E28" s="297"/>
      <c r="F28" s="297"/>
      <c r="G28" s="298" t="s">
        <v>1154</v>
      </c>
    </row>
    <row r="29" spans="1:7" x14ac:dyDescent="0.25">
      <c r="A29" s="297"/>
      <c r="B29" s="297"/>
      <c r="C29" s="297"/>
      <c r="D29" s="297"/>
      <c r="E29" s="297"/>
      <c r="F29" s="297"/>
      <c r="G29" s="298" t="s">
        <v>1155</v>
      </c>
    </row>
    <row r="30" spans="1:7" x14ac:dyDescent="0.25">
      <c r="A30" s="297" t="s">
        <v>995</v>
      </c>
      <c r="B30" s="297" t="s">
        <v>1077</v>
      </c>
      <c r="C30" s="297" t="s">
        <v>246</v>
      </c>
      <c r="D30" s="297" t="s">
        <v>247</v>
      </c>
      <c r="E30" s="297" t="s">
        <v>1086</v>
      </c>
      <c r="F30" s="297" t="s">
        <v>127</v>
      </c>
      <c r="G30" s="298" t="s">
        <v>1156</v>
      </c>
    </row>
    <row r="31" spans="1:7" ht="30" x14ac:dyDescent="0.25">
      <c r="A31" s="297" t="s">
        <v>995</v>
      </c>
      <c r="B31" s="297" t="s">
        <v>1077</v>
      </c>
      <c r="C31" s="297" t="s">
        <v>248</v>
      </c>
      <c r="D31" s="297" t="s">
        <v>213</v>
      </c>
      <c r="E31" s="297" t="s">
        <v>1078</v>
      </c>
      <c r="F31" s="297" t="s">
        <v>160</v>
      </c>
      <c r="G31" s="298" t="s">
        <v>1157</v>
      </c>
    </row>
    <row r="32" spans="1:7" ht="30" x14ac:dyDescent="0.25">
      <c r="A32" s="297"/>
      <c r="B32" s="297"/>
      <c r="C32" s="297"/>
      <c r="D32" s="297"/>
      <c r="E32" s="297"/>
      <c r="F32" s="297"/>
      <c r="G32" s="298" t="s">
        <v>1158</v>
      </c>
    </row>
    <row r="33" spans="1:7" x14ac:dyDescent="0.25">
      <c r="A33" s="297"/>
      <c r="B33" s="297"/>
      <c r="C33" s="297"/>
      <c r="D33" s="297"/>
      <c r="E33" s="297"/>
      <c r="F33" s="297"/>
      <c r="G33" s="298" t="s">
        <v>1159</v>
      </c>
    </row>
    <row r="34" spans="1:7" x14ac:dyDescent="0.25">
      <c r="A34" s="297" t="s">
        <v>995</v>
      </c>
      <c r="B34" s="297" t="s">
        <v>1096</v>
      </c>
      <c r="C34" s="297" t="s">
        <v>224</v>
      </c>
      <c r="D34" s="297" t="s">
        <v>1061</v>
      </c>
      <c r="E34" s="297" t="s">
        <v>224</v>
      </c>
      <c r="F34" s="297" t="s">
        <v>200</v>
      </c>
      <c r="G34" s="298"/>
    </row>
    <row r="35" spans="1:7" x14ac:dyDescent="0.25">
      <c r="A35" s="297" t="s">
        <v>995</v>
      </c>
      <c r="B35" s="297" t="s">
        <v>1097</v>
      </c>
      <c r="C35" s="297" t="s">
        <v>224</v>
      </c>
      <c r="D35" s="297" t="s">
        <v>1061</v>
      </c>
      <c r="E35" s="297" t="s">
        <v>224</v>
      </c>
      <c r="F35" s="297" t="s">
        <v>200</v>
      </c>
      <c r="G35" s="298"/>
    </row>
    <row r="36" spans="1:7" x14ac:dyDescent="0.25">
      <c r="A36" s="297" t="s">
        <v>995</v>
      </c>
      <c r="B36" s="297" t="s">
        <v>1098</v>
      </c>
      <c r="C36" s="297" t="s">
        <v>224</v>
      </c>
      <c r="D36" s="297" t="s">
        <v>199</v>
      </c>
      <c r="E36" s="297" t="s">
        <v>1099</v>
      </c>
      <c r="F36" s="297" t="s">
        <v>200</v>
      </c>
      <c r="G36" s="298"/>
    </row>
    <row r="37" spans="1:7" x14ac:dyDescent="0.25">
      <c r="A37" s="297" t="s">
        <v>995</v>
      </c>
      <c r="B37" s="297" t="s">
        <v>1100</v>
      </c>
      <c r="C37" s="297" t="s">
        <v>251</v>
      </c>
      <c r="D37" s="297" t="s">
        <v>213</v>
      </c>
      <c r="E37" s="297" t="s">
        <v>1101</v>
      </c>
      <c r="F37" s="297" t="s">
        <v>200</v>
      </c>
      <c r="G37" s="298" t="s">
        <v>1160</v>
      </c>
    </row>
    <row r="38" spans="1:7" ht="30" x14ac:dyDescent="0.25">
      <c r="A38" s="297"/>
      <c r="B38" s="297"/>
      <c r="C38" s="297"/>
      <c r="D38" s="297"/>
      <c r="E38" s="297"/>
      <c r="F38" s="297"/>
      <c r="G38" s="298" t="s">
        <v>1161</v>
      </c>
    </row>
    <row r="39" spans="1:7" x14ac:dyDescent="0.25">
      <c r="A39" s="297" t="s">
        <v>995</v>
      </c>
      <c r="B39" s="297" t="s">
        <v>1100</v>
      </c>
      <c r="C39" s="297" t="s">
        <v>254</v>
      </c>
      <c r="D39" s="297" t="s">
        <v>213</v>
      </c>
      <c r="E39" s="297" t="s">
        <v>224</v>
      </c>
      <c r="F39" s="297" t="s">
        <v>200</v>
      </c>
      <c r="G39" s="298" t="s">
        <v>1160</v>
      </c>
    </row>
    <row r="40" spans="1:7" ht="30" x14ac:dyDescent="0.25">
      <c r="A40" s="297"/>
      <c r="B40" s="297"/>
      <c r="C40" s="297"/>
      <c r="D40" s="297"/>
      <c r="E40" s="297"/>
      <c r="F40" s="297"/>
      <c r="G40" s="298" t="s">
        <v>1162</v>
      </c>
    </row>
    <row r="41" spans="1:7" x14ac:dyDescent="0.25">
      <c r="A41" s="297" t="s">
        <v>995</v>
      </c>
      <c r="B41" s="297" t="s">
        <v>1100</v>
      </c>
      <c r="C41" s="297" t="s">
        <v>255</v>
      </c>
      <c r="D41" s="297" t="s">
        <v>213</v>
      </c>
      <c r="E41" s="297" t="s">
        <v>224</v>
      </c>
      <c r="F41" s="297" t="s">
        <v>200</v>
      </c>
      <c r="G41" s="298" t="s">
        <v>1163</v>
      </c>
    </row>
    <row r="42" spans="1:7" ht="30" x14ac:dyDescent="0.25">
      <c r="A42" s="297"/>
      <c r="B42" s="297"/>
      <c r="C42" s="297"/>
      <c r="D42" s="297"/>
      <c r="E42" s="297"/>
      <c r="F42" s="297"/>
      <c r="G42" s="298" t="s">
        <v>1164</v>
      </c>
    </row>
    <row r="43" spans="1:7" x14ac:dyDescent="0.25">
      <c r="A43" s="297" t="s">
        <v>995</v>
      </c>
      <c r="B43" s="297" t="s">
        <v>1108</v>
      </c>
      <c r="C43" s="297" t="s">
        <v>224</v>
      </c>
      <c r="D43" s="297" t="s">
        <v>213</v>
      </c>
      <c r="E43" s="297" t="s">
        <v>1109</v>
      </c>
      <c r="F43" s="297" t="s">
        <v>127</v>
      </c>
      <c r="G43" s="298"/>
    </row>
    <row r="44" spans="1:7" x14ac:dyDescent="0.25">
      <c r="A44" s="297" t="s">
        <v>995</v>
      </c>
      <c r="B44" s="297" t="s">
        <v>1121</v>
      </c>
      <c r="C44" s="297" t="s">
        <v>259</v>
      </c>
      <c r="D44" s="297" t="s">
        <v>213</v>
      </c>
      <c r="E44" s="297" t="s">
        <v>1109</v>
      </c>
      <c r="F44" s="297" t="s">
        <v>160</v>
      </c>
      <c r="G44" s="298" t="s">
        <v>1165</v>
      </c>
    </row>
    <row r="45" spans="1:7" x14ac:dyDescent="0.25">
      <c r="A45" s="297"/>
      <c r="B45" s="297"/>
      <c r="C45" s="297"/>
      <c r="D45" s="297"/>
      <c r="E45" s="297"/>
      <c r="F45" s="297"/>
      <c r="G45" s="298" t="s">
        <v>1166</v>
      </c>
    </row>
    <row r="46" spans="1:7" x14ac:dyDescent="0.25">
      <c r="A46" s="297" t="s">
        <v>995</v>
      </c>
      <c r="B46" s="297" t="s">
        <v>1121</v>
      </c>
      <c r="C46" s="297" t="s">
        <v>260</v>
      </c>
      <c r="D46" s="297" t="s">
        <v>213</v>
      </c>
      <c r="E46" s="297" t="s">
        <v>224</v>
      </c>
      <c r="F46" s="297" t="s">
        <v>200</v>
      </c>
      <c r="G46" s="298" t="s">
        <v>1167</v>
      </c>
    </row>
    <row r="47" spans="1:7" x14ac:dyDescent="0.25">
      <c r="A47" s="297" t="s">
        <v>995</v>
      </c>
      <c r="B47" s="297" t="s">
        <v>1121</v>
      </c>
      <c r="C47" s="297" t="s">
        <v>1128</v>
      </c>
      <c r="D47" s="297" t="s">
        <v>1129</v>
      </c>
      <c r="E47" s="297" t="s">
        <v>224</v>
      </c>
      <c r="F47" s="297" t="s">
        <v>200</v>
      </c>
      <c r="G47" s="298"/>
    </row>
    <row r="48" spans="1:7" x14ac:dyDescent="0.25">
      <c r="A48" s="297" t="s">
        <v>995</v>
      </c>
      <c r="B48" s="297" t="s">
        <v>1130</v>
      </c>
      <c r="C48" s="299" t="s">
        <v>1069</v>
      </c>
      <c r="D48" s="299"/>
      <c r="E48" s="299"/>
      <c r="F48" s="297"/>
      <c r="G48" s="298"/>
    </row>
    <row r="49" spans="1:7" x14ac:dyDescent="0.25">
      <c r="A49" s="297" t="s">
        <v>995</v>
      </c>
      <c r="B49" s="297" t="s">
        <v>1131</v>
      </c>
      <c r="C49" s="297" t="s">
        <v>263</v>
      </c>
      <c r="D49" s="297" t="s">
        <v>199</v>
      </c>
      <c r="E49" s="297" t="s">
        <v>1132</v>
      </c>
      <c r="F49" s="297" t="s">
        <v>200</v>
      </c>
      <c r="G49" s="298"/>
    </row>
    <row r="50" spans="1:7" x14ac:dyDescent="0.25">
      <c r="A50" s="297" t="s">
        <v>995</v>
      </c>
      <c r="B50" s="297" t="s">
        <v>1131</v>
      </c>
      <c r="C50" s="297" t="s">
        <v>264</v>
      </c>
      <c r="D50" s="297" t="s">
        <v>1061</v>
      </c>
      <c r="E50" s="297" t="s">
        <v>1061</v>
      </c>
      <c r="F50" s="297" t="s">
        <v>200</v>
      </c>
      <c r="G50" s="298"/>
    </row>
    <row r="51" spans="1:7" x14ac:dyDescent="0.25">
      <c r="A51" s="297" t="s">
        <v>995</v>
      </c>
      <c r="B51" s="297" t="s">
        <v>1133</v>
      </c>
      <c r="C51" s="297" t="s">
        <v>265</v>
      </c>
      <c r="D51" s="297" t="s">
        <v>213</v>
      </c>
      <c r="E51" s="297" t="s">
        <v>224</v>
      </c>
      <c r="F51" s="297" t="s">
        <v>160</v>
      </c>
      <c r="G51" s="298" t="s">
        <v>1168</v>
      </c>
    </row>
    <row r="52" spans="1:7" x14ac:dyDescent="0.25">
      <c r="A52" s="302" t="s">
        <v>995</v>
      </c>
      <c r="B52" s="302" t="s">
        <v>1133</v>
      </c>
      <c r="C52" s="302" t="s">
        <v>270</v>
      </c>
      <c r="D52" s="302" t="s">
        <v>213</v>
      </c>
      <c r="E52" s="302" t="s">
        <v>224</v>
      </c>
      <c r="F52" s="302" t="s">
        <v>200</v>
      </c>
      <c r="G52" s="301" t="s">
        <v>1169</v>
      </c>
    </row>
    <row r="53" spans="1:7" x14ac:dyDescent="0.25">
      <c r="A53" s="303"/>
      <c r="B53" s="303"/>
      <c r="C53" s="303"/>
      <c r="D53" s="303"/>
      <c r="E53" s="303"/>
    </row>
    <row r="54" spans="1:7" x14ac:dyDescent="0.25">
      <c r="A54" s="293" t="s">
        <v>1170</v>
      </c>
    </row>
    <row r="55" spans="1:7" x14ac:dyDescent="0.25">
      <c r="A55" s="293" t="s">
        <v>1136</v>
      </c>
    </row>
  </sheetData>
  <mergeCells count="2">
    <mergeCell ref="D24:E24"/>
    <mergeCell ref="C48:E48"/>
  </mergeCells>
  <pageMargins left="0.7" right="0.7" top="0.75" bottom="0.75" header="0.3" footer="0.3"/>
  <pageSetup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5"/>
  <sheetViews>
    <sheetView showGridLines="0" topLeftCell="A46" zoomScaleNormal="100" workbookViewId="0">
      <selection activeCell="G8" sqref="G8"/>
    </sheetView>
  </sheetViews>
  <sheetFormatPr defaultColWidth="9.140625" defaultRowHeight="15" x14ac:dyDescent="0.25"/>
  <cols>
    <col min="1" max="1" width="9.140625" style="293"/>
    <col min="2" max="2" width="9.140625" style="293" customWidth="1"/>
    <col min="3" max="3" width="10.42578125" style="293" customWidth="1"/>
    <col min="4" max="4" width="13.42578125" style="293" customWidth="1"/>
    <col min="5" max="5" width="11.28515625" style="293" bestFit="1" customWidth="1"/>
    <col min="6" max="6" width="9.140625" style="293"/>
    <col min="7" max="7" width="73.140625" style="293" customWidth="1"/>
    <col min="8" max="16384" width="9.140625" style="293"/>
  </cols>
  <sheetData>
    <row r="1" spans="1:7" x14ac:dyDescent="0.25">
      <c r="A1" s="292" t="s">
        <v>1171</v>
      </c>
      <c r="G1" s="294"/>
    </row>
    <row r="2" spans="1:7" x14ac:dyDescent="0.25">
      <c r="G2" s="294"/>
    </row>
    <row r="3" spans="1:7" x14ac:dyDescent="0.25">
      <c r="A3" s="295" t="s">
        <v>985</v>
      </c>
      <c r="B3" s="295" t="s">
        <v>187</v>
      </c>
      <c r="C3" s="295" t="s">
        <v>986</v>
      </c>
      <c r="D3" s="295" t="s">
        <v>987</v>
      </c>
      <c r="E3" s="295" t="s">
        <v>988</v>
      </c>
      <c r="F3" s="295" t="s">
        <v>989</v>
      </c>
      <c r="G3" s="304" t="s">
        <v>990</v>
      </c>
    </row>
    <row r="4" spans="1:7" x14ac:dyDescent="0.25">
      <c r="A4" s="297">
        <v>1989</v>
      </c>
      <c r="B4" s="297">
        <v>1</v>
      </c>
      <c r="C4" s="305" t="s">
        <v>224</v>
      </c>
      <c r="D4" s="297" t="s">
        <v>1064</v>
      </c>
      <c r="E4" s="297" t="s">
        <v>1172</v>
      </c>
      <c r="F4" s="297"/>
      <c r="G4" s="298" t="s">
        <v>1173</v>
      </c>
    </row>
    <row r="5" spans="1:7" x14ac:dyDescent="0.25">
      <c r="A5" s="297" t="s">
        <v>1174</v>
      </c>
      <c r="B5" s="297" t="s">
        <v>996</v>
      </c>
      <c r="C5" s="297" t="s">
        <v>224</v>
      </c>
      <c r="D5" s="297" t="s">
        <v>213</v>
      </c>
      <c r="E5" s="297" t="s">
        <v>1101</v>
      </c>
      <c r="F5" s="297" t="s">
        <v>208</v>
      </c>
      <c r="G5" s="298" t="s">
        <v>1175</v>
      </c>
    </row>
    <row r="6" spans="1:7" x14ac:dyDescent="0.25">
      <c r="A6" s="297"/>
      <c r="B6" s="297"/>
      <c r="C6" s="297"/>
      <c r="D6" s="297"/>
      <c r="E6" s="297"/>
      <c r="F6" s="297"/>
      <c r="G6" s="298" t="s">
        <v>1176</v>
      </c>
    </row>
    <row r="7" spans="1:7" x14ac:dyDescent="0.25">
      <c r="A7" s="297"/>
      <c r="B7" s="297"/>
      <c r="C7" s="297"/>
      <c r="D7" s="297"/>
      <c r="E7" s="297"/>
      <c r="F7" s="297"/>
      <c r="G7" s="298" t="s">
        <v>1177</v>
      </c>
    </row>
    <row r="8" spans="1:7" x14ac:dyDescent="0.25">
      <c r="A8" s="297"/>
      <c r="B8" s="297"/>
      <c r="C8" s="297"/>
      <c r="D8" s="297"/>
      <c r="E8" s="297"/>
      <c r="F8" s="297"/>
      <c r="G8" s="298" t="s">
        <v>1178</v>
      </c>
    </row>
    <row r="9" spans="1:7" x14ac:dyDescent="0.25">
      <c r="A9" s="297" t="s">
        <v>1174</v>
      </c>
      <c r="B9" s="297" t="s">
        <v>1003</v>
      </c>
      <c r="C9" s="297" t="s">
        <v>224</v>
      </c>
      <c r="D9" s="297" t="s">
        <v>1000</v>
      </c>
      <c r="E9" s="297" t="s">
        <v>224</v>
      </c>
      <c r="F9" s="297" t="s">
        <v>127</v>
      </c>
      <c r="G9" s="298" t="s">
        <v>224</v>
      </c>
    </row>
    <row r="10" spans="1:7" x14ac:dyDescent="0.25">
      <c r="A10" s="297" t="s">
        <v>1174</v>
      </c>
      <c r="B10" s="297" t="s">
        <v>1026</v>
      </c>
      <c r="C10" s="297" t="s">
        <v>222</v>
      </c>
      <c r="D10" s="297" t="s">
        <v>213</v>
      </c>
      <c r="E10" s="297" t="s">
        <v>224</v>
      </c>
      <c r="F10" s="297" t="s">
        <v>160</v>
      </c>
      <c r="G10" s="298" t="s">
        <v>1179</v>
      </c>
    </row>
    <row r="11" spans="1:7" x14ac:dyDescent="0.25">
      <c r="A11" s="297"/>
      <c r="B11" s="297"/>
      <c r="C11" s="297"/>
      <c r="D11" s="297"/>
      <c r="E11" s="297"/>
      <c r="F11" s="297"/>
      <c r="G11" s="298" t="s">
        <v>1180</v>
      </c>
    </row>
    <row r="12" spans="1:7" x14ac:dyDescent="0.25">
      <c r="A12" s="297" t="s">
        <v>1174</v>
      </c>
      <c r="B12" s="297" t="s">
        <v>1026</v>
      </c>
      <c r="C12" s="297" t="s">
        <v>227</v>
      </c>
      <c r="D12" s="297" t="s">
        <v>247</v>
      </c>
      <c r="E12" s="297" t="s">
        <v>224</v>
      </c>
      <c r="F12" s="297" t="s">
        <v>127</v>
      </c>
      <c r="G12" s="298" t="s">
        <v>1181</v>
      </c>
    </row>
    <row r="13" spans="1:7" x14ac:dyDescent="0.25">
      <c r="A13" s="297" t="s">
        <v>1174</v>
      </c>
      <c r="B13" s="297" t="s">
        <v>1040</v>
      </c>
      <c r="C13" s="297" t="s">
        <v>1182</v>
      </c>
      <c r="D13" s="297" t="s">
        <v>213</v>
      </c>
      <c r="E13" s="297" t="s">
        <v>1101</v>
      </c>
      <c r="F13" s="297" t="s">
        <v>160</v>
      </c>
      <c r="G13" s="298" t="s">
        <v>1183</v>
      </c>
    </row>
    <row r="14" spans="1:7" x14ac:dyDescent="0.25">
      <c r="A14" s="297"/>
      <c r="B14" s="297"/>
      <c r="C14" s="297"/>
      <c r="D14" s="297"/>
      <c r="E14" s="297"/>
      <c r="F14" s="297"/>
      <c r="G14" s="298" t="s">
        <v>1184</v>
      </c>
    </row>
    <row r="15" spans="1:7" x14ac:dyDescent="0.25">
      <c r="A15" s="297"/>
      <c r="B15" s="297"/>
      <c r="C15" s="297"/>
      <c r="D15" s="297"/>
      <c r="E15" s="297"/>
      <c r="F15" s="297"/>
      <c r="G15" s="298" t="s">
        <v>1185</v>
      </c>
    </row>
    <row r="16" spans="1:7" x14ac:dyDescent="0.25">
      <c r="A16" s="297" t="s">
        <v>1174</v>
      </c>
      <c r="B16" s="297" t="s">
        <v>1040</v>
      </c>
      <c r="C16" s="297" t="s">
        <v>1186</v>
      </c>
      <c r="D16" s="297" t="s">
        <v>199</v>
      </c>
      <c r="E16" s="297" t="s">
        <v>1187</v>
      </c>
      <c r="F16" s="297" t="s">
        <v>224</v>
      </c>
      <c r="G16" s="298" t="s">
        <v>1188</v>
      </c>
    </row>
    <row r="17" spans="1:7" x14ac:dyDescent="0.25">
      <c r="A17" s="297"/>
      <c r="B17" s="297"/>
      <c r="C17" s="297"/>
      <c r="D17" s="297"/>
      <c r="E17" s="297"/>
      <c r="F17" s="297"/>
      <c r="G17" s="298" t="s">
        <v>1189</v>
      </c>
    </row>
    <row r="18" spans="1:7" x14ac:dyDescent="0.25">
      <c r="A18" s="297"/>
      <c r="B18" s="297"/>
      <c r="C18" s="297"/>
      <c r="D18" s="297"/>
      <c r="E18" s="297"/>
      <c r="F18" s="297"/>
      <c r="G18" s="298" t="s">
        <v>1181</v>
      </c>
    </row>
    <row r="19" spans="1:7" ht="30" x14ac:dyDescent="0.25">
      <c r="A19" s="297"/>
      <c r="B19" s="297"/>
      <c r="C19" s="297"/>
      <c r="D19" s="297"/>
      <c r="E19" s="297"/>
      <c r="F19" s="297"/>
      <c r="G19" s="298" t="s">
        <v>1190</v>
      </c>
    </row>
    <row r="20" spans="1:7" x14ac:dyDescent="0.25">
      <c r="A20" s="297"/>
      <c r="B20" s="297"/>
      <c r="C20" s="297"/>
      <c r="D20" s="297"/>
      <c r="E20" s="297"/>
      <c r="F20" s="297"/>
      <c r="G20" s="298" t="s">
        <v>1191</v>
      </c>
    </row>
    <row r="21" spans="1:7" x14ac:dyDescent="0.25">
      <c r="A21" s="297" t="s">
        <v>1174</v>
      </c>
      <c r="B21" s="297" t="s">
        <v>1040</v>
      </c>
      <c r="C21" s="297" t="s">
        <v>1192</v>
      </c>
      <c r="D21" s="297" t="s">
        <v>213</v>
      </c>
      <c r="E21" s="297" t="s">
        <v>224</v>
      </c>
      <c r="F21" s="297" t="s">
        <v>127</v>
      </c>
      <c r="G21" s="298" t="s">
        <v>224</v>
      </c>
    </row>
    <row r="22" spans="1:7" x14ac:dyDescent="0.25">
      <c r="A22" s="297" t="s">
        <v>1174</v>
      </c>
      <c r="B22" s="297" t="s">
        <v>1045</v>
      </c>
      <c r="C22" s="297" t="s">
        <v>224</v>
      </c>
      <c r="D22" s="297" t="s">
        <v>213</v>
      </c>
      <c r="E22" s="297" t="s">
        <v>224</v>
      </c>
      <c r="F22" s="297" t="s">
        <v>223</v>
      </c>
      <c r="G22" s="298" t="s">
        <v>224</v>
      </c>
    </row>
    <row r="23" spans="1:7" x14ac:dyDescent="0.25">
      <c r="A23" s="297" t="s">
        <v>1174</v>
      </c>
      <c r="B23" s="297" t="s">
        <v>1056</v>
      </c>
      <c r="C23" s="297" t="s">
        <v>224</v>
      </c>
      <c r="D23" s="297" t="s">
        <v>199</v>
      </c>
      <c r="E23" s="297" t="s">
        <v>1193</v>
      </c>
      <c r="F23" s="297" t="s">
        <v>200</v>
      </c>
      <c r="G23" s="298" t="s">
        <v>1194</v>
      </c>
    </row>
    <row r="24" spans="1:7" x14ac:dyDescent="0.25">
      <c r="A24" s="297"/>
      <c r="B24" s="297"/>
      <c r="C24" s="297"/>
      <c r="D24" s="297"/>
      <c r="E24" s="297"/>
      <c r="F24" s="297"/>
      <c r="G24" s="298" t="s">
        <v>1195</v>
      </c>
    </row>
    <row r="25" spans="1:7" x14ac:dyDescent="0.25">
      <c r="A25" s="297"/>
      <c r="B25" s="297"/>
      <c r="C25" s="297"/>
      <c r="D25" s="297"/>
      <c r="E25" s="297"/>
      <c r="F25" s="297"/>
      <c r="G25" s="298" t="s">
        <v>1196</v>
      </c>
    </row>
    <row r="26" spans="1:7" x14ac:dyDescent="0.25">
      <c r="A26" s="297"/>
      <c r="B26" s="297"/>
      <c r="C26" s="297"/>
      <c r="D26" s="297"/>
      <c r="E26" s="297"/>
      <c r="F26" s="297"/>
      <c r="G26" s="298" t="s">
        <v>1197</v>
      </c>
    </row>
    <row r="27" spans="1:7" x14ac:dyDescent="0.25">
      <c r="A27" s="297" t="s">
        <v>1174</v>
      </c>
      <c r="B27" s="297" t="s">
        <v>1060</v>
      </c>
      <c r="C27" s="297" t="s">
        <v>224</v>
      </c>
      <c r="D27" s="297" t="s">
        <v>199</v>
      </c>
      <c r="E27" s="297" t="s">
        <v>1198</v>
      </c>
      <c r="F27" s="297" t="s">
        <v>200</v>
      </c>
      <c r="G27" s="298" t="s">
        <v>1199</v>
      </c>
    </row>
    <row r="28" spans="1:7" x14ac:dyDescent="0.25">
      <c r="A28" s="297"/>
      <c r="B28" s="297"/>
      <c r="C28" s="297"/>
      <c r="D28" s="297"/>
      <c r="E28" s="297"/>
      <c r="F28" s="297"/>
      <c r="G28" s="298" t="s">
        <v>1200</v>
      </c>
    </row>
    <row r="29" spans="1:7" x14ac:dyDescent="0.25">
      <c r="A29" s="297"/>
      <c r="B29" s="297"/>
      <c r="C29" s="297"/>
      <c r="D29" s="297"/>
      <c r="E29" s="297"/>
      <c r="F29" s="297"/>
      <c r="G29" s="298" t="s">
        <v>1181</v>
      </c>
    </row>
    <row r="30" spans="1:7" x14ac:dyDescent="0.25">
      <c r="A30" s="297"/>
      <c r="B30" s="297"/>
      <c r="C30" s="297"/>
      <c r="D30" s="297"/>
      <c r="E30" s="297"/>
      <c r="F30" s="297"/>
      <c r="G30" s="298" t="s">
        <v>1201</v>
      </c>
    </row>
    <row r="31" spans="1:7" x14ac:dyDescent="0.25">
      <c r="A31" s="297" t="s">
        <v>1174</v>
      </c>
      <c r="B31" s="297" t="s">
        <v>1063</v>
      </c>
      <c r="C31" s="297" t="s">
        <v>224</v>
      </c>
      <c r="D31" s="297" t="s">
        <v>199</v>
      </c>
      <c r="E31" s="297" t="s">
        <v>1202</v>
      </c>
      <c r="F31" s="297" t="s">
        <v>200</v>
      </c>
      <c r="G31" s="298" t="s">
        <v>224</v>
      </c>
    </row>
    <row r="32" spans="1:7" x14ac:dyDescent="0.25">
      <c r="A32" s="297" t="s">
        <v>1174</v>
      </c>
      <c r="B32" s="297" t="s">
        <v>1066</v>
      </c>
      <c r="C32" s="299" t="s">
        <v>1069</v>
      </c>
      <c r="D32" s="299"/>
      <c r="E32" s="297"/>
      <c r="F32" s="297"/>
      <c r="G32" s="298"/>
    </row>
    <row r="33" spans="1:7" x14ac:dyDescent="0.25">
      <c r="A33" s="297" t="s">
        <v>1174</v>
      </c>
      <c r="B33" s="297" t="s">
        <v>1067</v>
      </c>
      <c r="C33" s="297" t="s">
        <v>1068</v>
      </c>
      <c r="D33" s="297" t="s">
        <v>1064</v>
      </c>
      <c r="E33" s="297" t="s">
        <v>1132</v>
      </c>
      <c r="F33" s="297" t="s">
        <v>200</v>
      </c>
      <c r="G33" s="298" t="s">
        <v>1203</v>
      </c>
    </row>
    <row r="34" spans="1:7" x14ac:dyDescent="0.25">
      <c r="A34" s="297" t="s">
        <v>1174</v>
      </c>
      <c r="B34" s="297" t="s">
        <v>1067</v>
      </c>
      <c r="C34" s="297" t="s">
        <v>240</v>
      </c>
      <c r="D34" s="297" t="s">
        <v>1064</v>
      </c>
      <c r="E34" s="297" t="s">
        <v>1132</v>
      </c>
      <c r="F34" s="297" t="s">
        <v>200</v>
      </c>
      <c r="G34" s="298" t="s">
        <v>1204</v>
      </c>
    </row>
    <row r="35" spans="1:7" x14ac:dyDescent="0.25">
      <c r="A35" s="297" t="s">
        <v>1174</v>
      </c>
      <c r="B35" s="297" t="s">
        <v>1077</v>
      </c>
      <c r="C35" s="297" t="s">
        <v>244</v>
      </c>
      <c r="D35" s="297" t="s">
        <v>199</v>
      </c>
      <c r="E35" s="297" t="s">
        <v>1070</v>
      </c>
      <c r="F35" s="297" t="s">
        <v>200</v>
      </c>
      <c r="G35" s="298" t="s">
        <v>1205</v>
      </c>
    </row>
    <row r="36" spans="1:7" x14ac:dyDescent="0.25">
      <c r="A36" s="297"/>
      <c r="B36" s="297"/>
      <c r="C36" s="297"/>
      <c r="D36" s="297"/>
      <c r="E36" s="297"/>
      <c r="F36" s="297"/>
      <c r="G36" s="298" t="s">
        <v>1206</v>
      </c>
    </row>
    <row r="37" spans="1:7" x14ac:dyDescent="0.25">
      <c r="A37" s="297" t="s">
        <v>1174</v>
      </c>
      <c r="B37" s="297" t="s">
        <v>1077</v>
      </c>
      <c r="C37" s="297" t="s">
        <v>246</v>
      </c>
      <c r="D37" s="297" t="s">
        <v>213</v>
      </c>
      <c r="E37" s="297" t="s">
        <v>1207</v>
      </c>
      <c r="F37" s="297" t="s">
        <v>160</v>
      </c>
      <c r="G37" s="298" t="s">
        <v>1208</v>
      </c>
    </row>
    <row r="38" spans="1:7" x14ac:dyDescent="0.25">
      <c r="A38" s="297"/>
      <c r="B38" s="297"/>
      <c r="C38" s="297"/>
      <c r="D38" s="297"/>
      <c r="E38" s="297"/>
      <c r="F38" s="297"/>
      <c r="G38" s="298" t="s">
        <v>1209</v>
      </c>
    </row>
    <row r="39" spans="1:7" x14ac:dyDescent="0.25">
      <c r="A39" s="297"/>
      <c r="B39" s="297"/>
      <c r="C39" s="297"/>
      <c r="D39" s="297"/>
      <c r="E39" s="297"/>
      <c r="F39" s="297"/>
      <c r="G39" s="298" t="s">
        <v>1210</v>
      </c>
    </row>
    <row r="40" spans="1:7" x14ac:dyDescent="0.25">
      <c r="A40" s="297"/>
      <c r="B40" s="297"/>
      <c r="C40" s="297"/>
      <c r="D40" s="297"/>
      <c r="E40" s="297"/>
      <c r="F40" s="297"/>
      <c r="G40" s="298" t="s">
        <v>1185</v>
      </c>
    </row>
    <row r="41" spans="1:7" x14ac:dyDescent="0.25">
      <c r="A41" s="297"/>
      <c r="B41" s="297"/>
      <c r="C41" s="297"/>
      <c r="D41" s="297"/>
      <c r="E41" s="297"/>
      <c r="F41" s="297"/>
      <c r="G41" s="298" t="s">
        <v>1211</v>
      </c>
    </row>
    <row r="42" spans="1:7" x14ac:dyDescent="0.25">
      <c r="A42" s="297"/>
      <c r="B42" s="297"/>
      <c r="C42" s="297"/>
      <c r="D42" s="297"/>
      <c r="E42" s="297"/>
      <c r="F42" s="297"/>
      <c r="G42" s="298" t="s">
        <v>1212</v>
      </c>
    </row>
    <row r="43" spans="1:7" x14ac:dyDescent="0.25">
      <c r="A43" s="297"/>
      <c r="B43" s="297"/>
      <c r="C43" s="297"/>
      <c r="D43" s="297"/>
      <c r="E43" s="297"/>
      <c r="F43" s="297"/>
      <c r="G43" s="298" t="s">
        <v>1213</v>
      </c>
    </row>
    <row r="44" spans="1:7" x14ac:dyDescent="0.25">
      <c r="A44" s="297" t="s">
        <v>1174</v>
      </c>
      <c r="B44" s="297" t="s">
        <v>1096</v>
      </c>
      <c r="C44" s="297" t="s">
        <v>1214</v>
      </c>
      <c r="D44" s="297" t="s">
        <v>199</v>
      </c>
      <c r="E44" s="297" t="s">
        <v>1215</v>
      </c>
      <c r="F44" s="297" t="s">
        <v>200</v>
      </c>
      <c r="G44" s="298" t="s">
        <v>224</v>
      </c>
    </row>
    <row r="45" spans="1:7" x14ac:dyDescent="0.25">
      <c r="A45" s="297" t="s">
        <v>1174</v>
      </c>
      <c r="B45" s="297" t="s">
        <v>1096</v>
      </c>
      <c r="C45" s="297" t="s">
        <v>1216</v>
      </c>
      <c r="D45" s="297" t="s">
        <v>247</v>
      </c>
      <c r="E45" s="297" t="s">
        <v>224</v>
      </c>
      <c r="F45" s="297" t="s">
        <v>200</v>
      </c>
      <c r="G45" s="298" t="s">
        <v>224</v>
      </c>
    </row>
    <row r="46" spans="1:7" x14ac:dyDescent="0.25">
      <c r="A46" s="297" t="s">
        <v>1174</v>
      </c>
      <c r="B46" s="297" t="s">
        <v>1097</v>
      </c>
      <c r="C46" s="297" t="s">
        <v>224</v>
      </c>
      <c r="D46" s="297" t="s">
        <v>213</v>
      </c>
      <c r="E46" s="297" t="s">
        <v>224</v>
      </c>
      <c r="F46" s="297" t="s">
        <v>127</v>
      </c>
      <c r="G46" s="298" t="s">
        <v>1217</v>
      </c>
    </row>
    <row r="47" spans="1:7" x14ac:dyDescent="0.25">
      <c r="A47" s="297"/>
      <c r="B47" s="297"/>
      <c r="C47" s="297"/>
      <c r="D47" s="297"/>
      <c r="E47" s="297"/>
      <c r="F47" s="297"/>
      <c r="G47" s="298" t="s">
        <v>1218</v>
      </c>
    </row>
    <row r="48" spans="1:7" x14ac:dyDescent="0.25">
      <c r="A48" s="297" t="s">
        <v>1174</v>
      </c>
      <c r="B48" s="297" t="s">
        <v>1098</v>
      </c>
      <c r="C48" s="297" t="s">
        <v>224</v>
      </c>
      <c r="D48" s="297" t="s">
        <v>213</v>
      </c>
      <c r="E48" s="297" t="s">
        <v>1207</v>
      </c>
      <c r="F48" s="297" t="s">
        <v>127</v>
      </c>
      <c r="G48" s="298" t="s">
        <v>1219</v>
      </c>
    </row>
    <row r="49" spans="1:7" x14ac:dyDescent="0.25">
      <c r="A49" s="297"/>
      <c r="B49" s="297"/>
      <c r="C49" s="297"/>
      <c r="D49" s="297"/>
      <c r="E49" s="297"/>
      <c r="F49" s="297"/>
      <c r="G49" s="298" t="s">
        <v>1177</v>
      </c>
    </row>
    <row r="50" spans="1:7" x14ac:dyDescent="0.25">
      <c r="A50" s="297"/>
      <c r="B50" s="297"/>
      <c r="C50" s="297"/>
      <c r="D50" s="297"/>
      <c r="E50" s="297"/>
      <c r="F50" s="297"/>
      <c r="G50" s="298" t="s">
        <v>1220</v>
      </c>
    </row>
    <row r="51" spans="1:7" x14ac:dyDescent="0.25">
      <c r="A51" s="297" t="s">
        <v>1174</v>
      </c>
      <c r="B51" s="297" t="s">
        <v>1100</v>
      </c>
      <c r="C51" s="297" t="s">
        <v>251</v>
      </c>
      <c r="D51" s="297" t="s">
        <v>213</v>
      </c>
      <c r="E51" s="297"/>
      <c r="F51" s="297" t="s">
        <v>127</v>
      </c>
      <c r="G51" s="298" t="s">
        <v>1221</v>
      </c>
    </row>
    <row r="52" spans="1:7" x14ac:dyDescent="0.25">
      <c r="A52" s="297"/>
      <c r="B52" s="297"/>
      <c r="C52" s="297"/>
      <c r="D52" s="297"/>
      <c r="E52" s="297"/>
      <c r="F52" s="297"/>
      <c r="G52" s="298" t="s">
        <v>1222</v>
      </c>
    </row>
    <row r="53" spans="1:7" x14ac:dyDescent="0.25">
      <c r="A53" s="297"/>
      <c r="B53" s="297"/>
      <c r="C53" s="297"/>
      <c r="D53" s="297"/>
      <c r="E53" s="297"/>
      <c r="F53" s="297"/>
      <c r="G53" s="298" t="s">
        <v>1223</v>
      </c>
    </row>
    <row r="54" spans="1:7" x14ac:dyDescent="0.25">
      <c r="A54" s="297"/>
      <c r="B54" s="297"/>
      <c r="C54" s="297"/>
      <c r="D54" s="297"/>
      <c r="E54" s="297"/>
      <c r="F54" s="297"/>
      <c r="G54" s="298" t="s">
        <v>1224</v>
      </c>
    </row>
    <row r="55" spans="1:7" ht="30" x14ac:dyDescent="0.25">
      <c r="A55" s="297"/>
      <c r="B55" s="297"/>
      <c r="C55" s="297"/>
      <c r="D55" s="297"/>
      <c r="E55" s="297"/>
      <c r="F55" s="297"/>
      <c r="G55" s="298" t="s">
        <v>1225</v>
      </c>
    </row>
    <row r="56" spans="1:7" x14ac:dyDescent="0.25">
      <c r="A56" s="297" t="s">
        <v>1174</v>
      </c>
      <c r="B56" s="297" t="s">
        <v>1100</v>
      </c>
      <c r="C56" s="297" t="s">
        <v>254</v>
      </c>
      <c r="D56" s="297" t="s">
        <v>247</v>
      </c>
      <c r="E56" s="297" t="s">
        <v>1226</v>
      </c>
      <c r="F56" s="297" t="s">
        <v>200</v>
      </c>
      <c r="G56" s="298" t="s">
        <v>1227</v>
      </c>
    </row>
    <row r="57" spans="1:7" x14ac:dyDescent="0.25">
      <c r="A57" s="297" t="s">
        <v>1174</v>
      </c>
      <c r="B57" s="297" t="s">
        <v>1100</v>
      </c>
      <c r="C57" s="297" t="s">
        <v>255</v>
      </c>
      <c r="D57" s="297" t="s">
        <v>213</v>
      </c>
      <c r="E57" s="297" t="s">
        <v>1101</v>
      </c>
      <c r="F57" s="297" t="s">
        <v>200</v>
      </c>
      <c r="G57" s="298" t="s">
        <v>1228</v>
      </c>
    </row>
    <row r="58" spans="1:7" x14ac:dyDescent="0.25">
      <c r="A58" s="297"/>
      <c r="B58" s="297"/>
      <c r="C58" s="297"/>
      <c r="D58" s="297"/>
      <c r="E58" s="297"/>
      <c r="F58" s="297"/>
      <c r="G58" s="298" t="s">
        <v>1229</v>
      </c>
    </row>
    <row r="59" spans="1:7" x14ac:dyDescent="0.25">
      <c r="A59" s="297"/>
      <c r="B59" s="297"/>
      <c r="C59" s="297"/>
      <c r="D59" s="297"/>
      <c r="E59" s="297"/>
      <c r="F59" s="297"/>
      <c r="G59" s="298" t="s">
        <v>1230</v>
      </c>
    </row>
    <row r="60" spans="1:7" x14ac:dyDescent="0.25">
      <c r="A60" s="297"/>
      <c r="B60" s="297"/>
      <c r="C60" s="297"/>
      <c r="D60" s="297"/>
      <c r="E60" s="297"/>
      <c r="F60" s="297"/>
      <c r="G60" s="298" t="s">
        <v>1218</v>
      </c>
    </row>
    <row r="61" spans="1:7" x14ac:dyDescent="0.25">
      <c r="A61" s="297" t="s">
        <v>1174</v>
      </c>
      <c r="B61" s="297" t="s">
        <v>1100</v>
      </c>
      <c r="C61" s="297" t="s">
        <v>1231</v>
      </c>
      <c r="D61" s="297" t="s">
        <v>1064</v>
      </c>
      <c r="E61" s="297" t="s">
        <v>1172</v>
      </c>
      <c r="F61" s="297" t="s">
        <v>200</v>
      </c>
      <c r="G61" s="298" t="s">
        <v>224</v>
      </c>
    </row>
    <row r="62" spans="1:7" x14ac:dyDescent="0.25">
      <c r="A62" s="297" t="s">
        <v>1174</v>
      </c>
      <c r="B62" s="297" t="s">
        <v>1108</v>
      </c>
      <c r="C62" s="299" t="s">
        <v>1069</v>
      </c>
      <c r="D62" s="299"/>
      <c r="E62" s="297"/>
      <c r="F62" s="297"/>
      <c r="G62" s="298"/>
    </row>
    <row r="63" spans="1:7" x14ac:dyDescent="0.25">
      <c r="A63" s="297" t="s">
        <v>1174</v>
      </c>
      <c r="B63" s="297" t="s">
        <v>1121</v>
      </c>
      <c r="C63" s="297" t="s">
        <v>224</v>
      </c>
      <c r="D63" s="297" t="s">
        <v>213</v>
      </c>
      <c r="E63" s="297" t="s">
        <v>1101</v>
      </c>
      <c r="F63" s="297" t="s">
        <v>127</v>
      </c>
      <c r="G63" s="298" t="s">
        <v>1232</v>
      </c>
    </row>
    <row r="64" spans="1:7" x14ac:dyDescent="0.25">
      <c r="A64" s="297"/>
      <c r="B64" s="297"/>
      <c r="C64" s="297"/>
      <c r="D64" s="297"/>
      <c r="E64" s="297"/>
      <c r="F64" s="297"/>
      <c r="G64" s="298" t="s">
        <v>1233</v>
      </c>
    </row>
    <row r="65" spans="1:7" x14ac:dyDescent="0.25">
      <c r="A65" s="297"/>
      <c r="B65" s="297"/>
      <c r="C65" s="297"/>
      <c r="D65" s="297"/>
      <c r="E65" s="297"/>
      <c r="F65" s="297"/>
      <c r="G65" s="298" t="s">
        <v>1234</v>
      </c>
    </row>
    <row r="66" spans="1:7" x14ac:dyDescent="0.25">
      <c r="A66" s="297"/>
      <c r="B66" s="297"/>
      <c r="C66" s="297"/>
      <c r="D66" s="297"/>
      <c r="E66" s="297"/>
      <c r="F66" s="297"/>
      <c r="G66" s="298" t="s">
        <v>1235</v>
      </c>
    </row>
    <row r="67" spans="1:7" x14ac:dyDescent="0.25">
      <c r="A67" s="297"/>
      <c r="B67" s="297"/>
      <c r="C67" s="297"/>
      <c r="D67" s="297"/>
      <c r="E67" s="297"/>
      <c r="F67" s="297"/>
      <c r="G67" s="298" t="s">
        <v>1236</v>
      </c>
    </row>
    <row r="68" spans="1:7" x14ac:dyDescent="0.25">
      <c r="A68" s="297"/>
      <c r="B68" s="297"/>
      <c r="C68" s="297"/>
      <c r="D68" s="297"/>
      <c r="E68" s="297"/>
      <c r="F68" s="297"/>
      <c r="G68" s="298" t="s">
        <v>1237</v>
      </c>
    </row>
    <row r="69" spans="1:7" x14ac:dyDescent="0.25">
      <c r="A69" s="297"/>
      <c r="B69" s="297"/>
      <c r="C69" s="297"/>
      <c r="D69" s="297"/>
      <c r="E69" s="297"/>
      <c r="F69" s="297"/>
      <c r="G69" s="298" t="s">
        <v>1238</v>
      </c>
    </row>
    <row r="70" spans="1:7" x14ac:dyDescent="0.25">
      <c r="A70" s="297"/>
      <c r="B70" s="297"/>
      <c r="C70" s="297"/>
      <c r="D70" s="297"/>
      <c r="E70" s="297"/>
      <c r="F70" s="297"/>
      <c r="G70" s="298" t="s">
        <v>1239</v>
      </c>
    </row>
    <row r="71" spans="1:7" x14ac:dyDescent="0.25">
      <c r="A71" s="297"/>
      <c r="B71" s="297"/>
      <c r="C71" s="297"/>
      <c r="D71" s="297"/>
      <c r="E71" s="297"/>
      <c r="F71" s="297"/>
      <c r="G71" s="298" t="s">
        <v>1240</v>
      </c>
    </row>
    <row r="72" spans="1:7" x14ac:dyDescent="0.25">
      <c r="A72" s="302"/>
      <c r="B72" s="302"/>
      <c r="C72" s="302"/>
      <c r="D72" s="302"/>
      <c r="E72" s="302"/>
      <c r="F72" s="302"/>
      <c r="G72" s="301" t="s">
        <v>1241</v>
      </c>
    </row>
    <row r="73" spans="1:7" x14ac:dyDescent="0.25">
      <c r="A73" s="303"/>
      <c r="B73" s="303"/>
      <c r="C73" s="303"/>
      <c r="D73" s="303"/>
      <c r="E73" s="303"/>
      <c r="F73" s="303"/>
    </row>
    <row r="74" spans="1:7" x14ac:dyDescent="0.25">
      <c r="A74" s="306" t="s">
        <v>1170</v>
      </c>
      <c r="B74" s="306"/>
      <c r="C74" s="306"/>
      <c r="D74" s="306"/>
      <c r="E74" s="306"/>
      <c r="F74" s="306"/>
      <c r="G74" s="306"/>
    </row>
    <row r="75" spans="1:7" x14ac:dyDescent="0.25">
      <c r="A75" s="293" t="s">
        <v>1136</v>
      </c>
    </row>
  </sheetData>
  <mergeCells count="3">
    <mergeCell ref="C32:D32"/>
    <mergeCell ref="C62:D62"/>
    <mergeCell ref="A74:G74"/>
  </mergeCells>
  <pageMargins left="0.7" right="0.7" top="0.75" bottom="0.75" header="0.3" footer="0.3"/>
  <pageSetup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showGridLines="0" topLeftCell="A12" workbookViewId="0">
      <selection activeCell="G8" sqref="G8"/>
    </sheetView>
  </sheetViews>
  <sheetFormatPr defaultColWidth="9.140625" defaultRowHeight="15" x14ac:dyDescent="0.25"/>
  <cols>
    <col min="1" max="1" width="9.140625" style="293"/>
    <col min="2" max="2" width="8.85546875" style="293" customWidth="1"/>
    <col min="3" max="3" width="11.42578125" style="293" customWidth="1"/>
    <col min="4" max="4" width="13.42578125" style="293" bestFit="1" customWidth="1"/>
    <col min="5" max="5" width="11.28515625" style="293" bestFit="1" customWidth="1"/>
    <col min="6" max="6" width="9.140625" style="293"/>
    <col min="7" max="7" width="74.42578125" style="293" customWidth="1"/>
    <col min="8" max="16384" width="9.140625" style="293"/>
  </cols>
  <sheetData>
    <row r="1" spans="1:7" x14ac:dyDescent="0.25">
      <c r="A1" s="292" t="s">
        <v>1242</v>
      </c>
    </row>
    <row r="2" spans="1:7" x14ac:dyDescent="0.25">
      <c r="A2" s="292"/>
    </row>
    <row r="3" spans="1:7" x14ac:dyDescent="0.25">
      <c r="A3" s="295" t="s">
        <v>985</v>
      </c>
      <c r="B3" s="295" t="s">
        <v>187</v>
      </c>
      <c r="C3" s="295" t="s">
        <v>986</v>
      </c>
      <c r="D3" s="295" t="s">
        <v>987</v>
      </c>
      <c r="E3" s="295" t="s">
        <v>988</v>
      </c>
      <c r="F3" s="295" t="s">
        <v>989</v>
      </c>
      <c r="G3" s="307" t="s">
        <v>1138</v>
      </c>
    </row>
    <row r="4" spans="1:7" x14ac:dyDescent="0.25">
      <c r="A4" s="297">
        <v>1989</v>
      </c>
      <c r="B4" s="297">
        <v>1</v>
      </c>
      <c r="C4" s="305" t="s">
        <v>224</v>
      </c>
      <c r="D4" s="297" t="s">
        <v>1064</v>
      </c>
      <c r="E4" s="297" t="s">
        <v>1172</v>
      </c>
      <c r="F4" s="297"/>
      <c r="G4" s="308"/>
    </row>
    <row r="5" spans="1:7" ht="30" x14ac:dyDescent="0.25">
      <c r="A5" s="297" t="s">
        <v>1174</v>
      </c>
      <c r="B5" s="297" t="s">
        <v>996</v>
      </c>
      <c r="C5" s="297" t="s">
        <v>224</v>
      </c>
      <c r="D5" s="297" t="s">
        <v>213</v>
      </c>
      <c r="E5" s="297" t="s">
        <v>1101</v>
      </c>
      <c r="F5" s="297" t="s">
        <v>208</v>
      </c>
      <c r="G5" s="298" t="s">
        <v>1243</v>
      </c>
    </row>
    <row r="6" spans="1:7" x14ac:dyDescent="0.25">
      <c r="A6" s="297" t="s">
        <v>1174</v>
      </c>
      <c r="B6" s="297" t="s">
        <v>1003</v>
      </c>
      <c r="C6" s="297" t="s">
        <v>224</v>
      </c>
      <c r="D6" s="297" t="s">
        <v>1000</v>
      </c>
      <c r="E6" s="297" t="s">
        <v>224</v>
      </c>
      <c r="F6" s="297" t="s">
        <v>127</v>
      </c>
      <c r="G6" s="298" t="s">
        <v>1244</v>
      </c>
    </row>
    <row r="7" spans="1:7" x14ac:dyDescent="0.25">
      <c r="A7" s="297" t="s">
        <v>1174</v>
      </c>
      <c r="B7" s="297" t="s">
        <v>1026</v>
      </c>
      <c r="C7" s="297" t="s">
        <v>222</v>
      </c>
      <c r="D7" s="297" t="s">
        <v>213</v>
      </c>
      <c r="E7" s="297" t="s">
        <v>224</v>
      </c>
      <c r="F7" s="297" t="s">
        <v>160</v>
      </c>
      <c r="G7" s="298" t="s">
        <v>1245</v>
      </c>
    </row>
    <row r="8" spans="1:7" x14ac:dyDescent="0.25">
      <c r="A8" s="297"/>
      <c r="B8" s="297"/>
      <c r="C8" s="297"/>
      <c r="D8" s="297"/>
      <c r="E8" s="297"/>
      <c r="F8" s="297"/>
      <c r="G8" s="298" t="s">
        <v>1246</v>
      </c>
    </row>
    <row r="9" spans="1:7" ht="30" x14ac:dyDescent="0.25">
      <c r="A9" s="297" t="s">
        <v>1174</v>
      </c>
      <c r="B9" s="297" t="s">
        <v>1026</v>
      </c>
      <c r="C9" s="297" t="s">
        <v>227</v>
      </c>
      <c r="D9" s="297" t="s">
        <v>247</v>
      </c>
      <c r="E9" s="297" t="s">
        <v>224</v>
      </c>
      <c r="F9" s="297" t="s">
        <v>127</v>
      </c>
      <c r="G9" s="298" t="s">
        <v>1247</v>
      </c>
    </row>
    <row r="10" spans="1:7" x14ac:dyDescent="0.25">
      <c r="A10" s="297" t="s">
        <v>1174</v>
      </c>
      <c r="B10" s="297" t="s">
        <v>1040</v>
      </c>
      <c r="C10" s="297" t="s">
        <v>1182</v>
      </c>
      <c r="D10" s="297" t="s">
        <v>213</v>
      </c>
      <c r="E10" s="297" t="s">
        <v>1101</v>
      </c>
      <c r="F10" s="297" t="s">
        <v>160</v>
      </c>
      <c r="G10" s="298" t="s">
        <v>1248</v>
      </c>
    </row>
    <row r="11" spans="1:7" ht="30" x14ac:dyDescent="0.25">
      <c r="A11" s="297"/>
      <c r="B11" s="297"/>
      <c r="C11" s="297"/>
      <c r="D11" s="297"/>
      <c r="E11" s="297"/>
      <c r="F11" s="297"/>
      <c r="G11" s="298" t="s">
        <v>1249</v>
      </c>
    </row>
    <row r="12" spans="1:7" x14ac:dyDescent="0.25">
      <c r="A12" s="297" t="s">
        <v>1174</v>
      </c>
      <c r="B12" s="297" t="s">
        <v>1040</v>
      </c>
      <c r="C12" s="297" t="s">
        <v>1186</v>
      </c>
      <c r="D12" s="297" t="s">
        <v>199</v>
      </c>
      <c r="E12" s="297" t="s">
        <v>1187</v>
      </c>
      <c r="F12" s="297" t="s">
        <v>224</v>
      </c>
      <c r="G12" s="298" t="s">
        <v>1250</v>
      </c>
    </row>
    <row r="13" spans="1:7" ht="30" x14ac:dyDescent="0.25">
      <c r="A13" s="297"/>
      <c r="B13" s="297"/>
      <c r="C13" s="297"/>
      <c r="D13" s="297"/>
      <c r="E13" s="297"/>
      <c r="F13" s="297"/>
      <c r="G13" s="298" t="s">
        <v>1251</v>
      </c>
    </row>
    <row r="14" spans="1:7" x14ac:dyDescent="0.25">
      <c r="A14" s="297" t="s">
        <v>1174</v>
      </c>
      <c r="B14" s="297" t="s">
        <v>1040</v>
      </c>
      <c r="C14" s="297" t="s">
        <v>1192</v>
      </c>
      <c r="D14" s="297" t="s">
        <v>213</v>
      </c>
      <c r="E14" s="297" t="s">
        <v>224</v>
      </c>
      <c r="F14" s="297" t="s">
        <v>127</v>
      </c>
      <c r="G14" s="298"/>
    </row>
    <row r="15" spans="1:7" x14ac:dyDescent="0.25">
      <c r="A15" s="297" t="s">
        <v>1174</v>
      </c>
      <c r="B15" s="297" t="s">
        <v>1045</v>
      </c>
      <c r="C15" s="297" t="s">
        <v>224</v>
      </c>
      <c r="D15" s="297" t="s">
        <v>213</v>
      </c>
      <c r="E15" s="297" t="s">
        <v>224</v>
      </c>
      <c r="F15" s="297" t="s">
        <v>223</v>
      </c>
      <c r="G15" s="298"/>
    </row>
    <row r="16" spans="1:7" ht="30" x14ac:dyDescent="0.25">
      <c r="A16" s="297" t="s">
        <v>1174</v>
      </c>
      <c r="B16" s="297" t="s">
        <v>1056</v>
      </c>
      <c r="C16" s="297" t="s">
        <v>224</v>
      </c>
      <c r="D16" s="297" t="s">
        <v>199</v>
      </c>
      <c r="E16" s="297" t="s">
        <v>1193</v>
      </c>
      <c r="F16" s="297" t="s">
        <v>200</v>
      </c>
      <c r="G16" s="298" t="s">
        <v>1252</v>
      </c>
    </row>
    <row r="17" spans="1:7" x14ac:dyDescent="0.25">
      <c r="A17" s="297"/>
      <c r="B17" s="297"/>
      <c r="C17" s="297"/>
      <c r="D17" s="297"/>
      <c r="E17" s="297"/>
      <c r="F17" s="297"/>
      <c r="G17" s="298" t="s">
        <v>1253</v>
      </c>
    </row>
    <row r="18" spans="1:7" ht="30" x14ac:dyDescent="0.25">
      <c r="A18" s="297" t="s">
        <v>1174</v>
      </c>
      <c r="B18" s="297" t="s">
        <v>1060</v>
      </c>
      <c r="C18" s="297" t="s">
        <v>224</v>
      </c>
      <c r="D18" s="297" t="s">
        <v>199</v>
      </c>
      <c r="E18" s="297" t="s">
        <v>1198</v>
      </c>
      <c r="F18" s="297" t="s">
        <v>200</v>
      </c>
      <c r="G18" s="298" t="s">
        <v>1254</v>
      </c>
    </row>
    <row r="19" spans="1:7" x14ac:dyDescent="0.25">
      <c r="A19" s="297" t="s">
        <v>1174</v>
      </c>
      <c r="B19" s="297" t="s">
        <v>1063</v>
      </c>
      <c r="C19" s="297" t="s">
        <v>224</v>
      </c>
      <c r="D19" s="297" t="s">
        <v>199</v>
      </c>
      <c r="E19" s="297" t="s">
        <v>1202</v>
      </c>
      <c r="F19" s="297" t="s">
        <v>200</v>
      </c>
      <c r="G19" s="298"/>
    </row>
    <row r="20" spans="1:7" x14ac:dyDescent="0.25">
      <c r="A20" s="297" t="s">
        <v>1174</v>
      </c>
      <c r="B20" s="297" t="s">
        <v>1066</v>
      </c>
      <c r="C20" s="299" t="s">
        <v>1069</v>
      </c>
      <c r="D20" s="299"/>
      <c r="E20" s="297"/>
      <c r="F20" s="297"/>
      <c r="G20" s="298"/>
    </row>
    <row r="21" spans="1:7" x14ac:dyDescent="0.25">
      <c r="A21" s="297" t="s">
        <v>1174</v>
      </c>
      <c r="B21" s="297" t="s">
        <v>1067</v>
      </c>
      <c r="C21" s="297" t="s">
        <v>1068</v>
      </c>
      <c r="D21" s="297" t="s">
        <v>1064</v>
      </c>
      <c r="E21" s="297" t="s">
        <v>1132</v>
      </c>
      <c r="F21" s="297" t="s">
        <v>200</v>
      </c>
      <c r="G21" s="298"/>
    </row>
    <row r="22" spans="1:7" x14ac:dyDescent="0.25">
      <c r="A22" s="297" t="s">
        <v>1174</v>
      </c>
      <c r="B22" s="297" t="s">
        <v>1067</v>
      </c>
      <c r="C22" s="297" t="s">
        <v>240</v>
      </c>
      <c r="D22" s="297" t="s">
        <v>1064</v>
      </c>
      <c r="E22" s="297" t="s">
        <v>1132</v>
      </c>
      <c r="F22" s="297" t="s">
        <v>200</v>
      </c>
      <c r="G22" s="298"/>
    </row>
    <row r="23" spans="1:7" x14ac:dyDescent="0.25">
      <c r="A23" s="297" t="s">
        <v>1174</v>
      </c>
      <c r="B23" s="297" t="s">
        <v>1077</v>
      </c>
      <c r="C23" s="297" t="s">
        <v>244</v>
      </c>
      <c r="D23" s="297" t="s">
        <v>199</v>
      </c>
      <c r="E23" s="297" t="s">
        <v>1070</v>
      </c>
      <c r="F23" s="297" t="s">
        <v>200</v>
      </c>
      <c r="G23" s="298"/>
    </row>
    <row r="24" spans="1:7" ht="30" x14ac:dyDescent="0.25">
      <c r="A24" s="297" t="s">
        <v>1174</v>
      </c>
      <c r="B24" s="297" t="s">
        <v>1077</v>
      </c>
      <c r="C24" s="297" t="s">
        <v>246</v>
      </c>
      <c r="D24" s="297" t="s">
        <v>213</v>
      </c>
      <c r="E24" s="297" t="s">
        <v>1207</v>
      </c>
      <c r="F24" s="297" t="s">
        <v>160</v>
      </c>
      <c r="G24" s="298" t="s">
        <v>1255</v>
      </c>
    </row>
    <row r="25" spans="1:7" x14ac:dyDescent="0.25">
      <c r="A25" s="297" t="s">
        <v>1174</v>
      </c>
      <c r="B25" s="297" t="s">
        <v>1096</v>
      </c>
      <c r="C25" s="297" t="s">
        <v>1214</v>
      </c>
      <c r="D25" s="297" t="s">
        <v>199</v>
      </c>
      <c r="E25" s="297" t="s">
        <v>1215</v>
      </c>
      <c r="F25" s="297" t="s">
        <v>200</v>
      </c>
      <c r="G25" s="298"/>
    </row>
    <row r="26" spans="1:7" x14ac:dyDescent="0.25">
      <c r="A26" s="297" t="s">
        <v>1174</v>
      </c>
      <c r="B26" s="297" t="s">
        <v>1096</v>
      </c>
      <c r="C26" s="297" t="s">
        <v>1216</v>
      </c>
      <c r="D26" s="297" t="s">
        <v>247</v>
      </c>
      <c r="E26" s="297" t="s">
        <v>224</v>
      </c>
      <c r="F26" s="297" t="s">
        <v>200</v>
      </c>
      <c r="G26" s="298"/>
    </row>
    <row r="27" spans="1:7" x14ac:dyDescent="0.25">
      <c r="A27" s="297" t="s">
        <v>1174</v>
      </c>
      <c r="B27" s="297" t="s">
        <v>1097</v>
      </c>
      <c r="C27" s="297" t="s">
        <v>224</v>
      </c>
      <c r="D27" s="297" t="s">
        <v>213</v>
      </c>
      <c r="E27" s="297" t="s">
        <v>224</v>
      </c>
      <c r="F27" s="297" t="s">
        <v>127</v>
      </c>
      <c r="G27" s="298"/>
    </row>
    <row r="28" spans="1:7" x14ac:dyDescent="0.25">
      <c r="A28" s="297" t="s">
        <v>1174</v>
      </c>
      <c r="B28" s="297" t="s">
        <v>1098</v>
      </c>
      <c r="C28" s="297" t="s">
        <v>224</v>
      </c>
      <c r="D28" s="297" t="s">
        <v>213</v>
      </c>
      <c r="E28" s="297" t="s">
        <v>1207</v>
      </c>
      <c r="F28" s="297" t="s">
        <v>127</v>
      </c>
      <c r="G28" s="298" t="s">
        <v>1256</v>
      </c>
    </row>
    <row r="29" spans="1:7" x14ac:dyDescent="0.25">
      <c r="A29" s="297" t="s">
        <v>1174</v>
      </c>
      <c r="B29" s="297" t="s">
        <v>1100</v>
      </c>
      <c r="C29" s="297" t="s">
        <v>251</v>
      </c>
      <c r="D29" s="297" t="s">
        <v>213</v>
      </c>
      <c r="E29" s="297"/>
      <c r="F29" s="297" t="s">
        <v>127</v>
      </c>
      <c r="G29" s="298" t="s">
        <v>1257</v>
      </c>
    </row>
    <row r="30" spans="1:7" x14ac:dyDescent="0.25">
      <c r="A30" s="297" t="s">
        <v>1174</v>
      </c>
      <c r="B30" s="297" t="s">
        <v>1100</v>
      </c>
      <c r="C30" s="297" t="s">
        <v>254</v>
      </c>
      <c r="D30" s="297" t="s">
        <v>247</v>
      </c>
      <c r="E30" s="297" t="s">
        <v>1226</v>
      </c>
      <c r="F30" s="297" t="s">
        <v>200</v>
      </c>
      <c r="G30" s="298"/>
    </row>
    <row r="31" spans="1:7" x14ac:dyDescent="0.25">
      <c r="A31" s="297" t="s">
        <v>1174</v>
      </c>
      <c r="B31" s="297" t="s">
        <v>1100</v>
      </c>
      <c r="C31" s="297" t="s">
        <v>255</v>
      </c>
      <c r="D31" s="297" t="s">
        <v>213</v>
      </c>
      <c r="E31" s="297" t="s">
        <v>1101</v>
      </c>
      <c r="F31" s="297" t="s">
        <v>200</v>
      </c>
      <c r="G31" s="298"/>
    </row>
    <row r="32" spans="1:7" x14ac:dyDescent="0.25">
      <c r="A32" s="297" t="s">
        <v>1174</v>
      </c>
      <c r="B32" s="297" t="s">
        <v>1100</v>
      </c>
      <c r="C32" s="297" t="s">
        <v>1231</v>
      </c>
      <c r="D32" s="297" t="s">
        <v>1064</v>
      </c>
      <c r="E32" s="297" t="s">
        <v>1172</v>
      </c>
      <c r="F32" s="297" t="s">
        <v>200</v>
      </c>
      <c r="G32" s="298"/>
    </row>
    <row r="33" spans="1:7" x14ac:dyDescent="0.25">
      <c r="A33" s="297" t="s">
        <v>1174</v>
      </c>
      <c r="B33" s="297" t="s">
        <v>1108</v>
      </c>
      <c r="C33" s="299" t="s">
        <v>1069</v>
      </c>
      <c r="D33" s="299"/>
      <c r="E33" s="297"/>
      <c r="F33" s="297"/>
      <c r="G33" s="298"/>
    </row>
    <row r="34" spans="1:7" x14ac:dyDescent="0.25">
      <c r="A34" s="297" t="s">
        <v>1174</v>
      </c>
      <c r="B34" s="297" t="s">
        <v>1121</v>
      </c>
      <c r="C34" s="297" t="s">
        <v>224</v>
      </c>
      <c r="D34" s="297" t="s">
        <v>213</v>
      </c>
      <c r="E34" s="297" t="s">
        <v>1101</v>
      </c>
      <c r="F34" s="297" t="s">
        <v>127</v>
      </c>
      <c r="G34" s="298" t="s">
        <v>1258</v>
      </c>
    </row>
    <row r="35" spans="1:7" ht="30" x14ac:dyDescent="0.25">
      <c r="A35" s="303"/>
      <c r="B35" s="303"/>
      <c r="C35" s="303"/>
      <c r="D35" s="303"/>
      <c r="E35" s="303"/>
      <c r="F35" s="303"/>
      <c r="G35" s="298" t="s">
        <v>1259</v>
      </c>
    </row>
    <row r="36" spans="1:7" ht="30" x14ac:dyDescent="0.25">
      <c r="A36" s="303"/>
      <c r="B36" s="303"/>
      <c r="C36" s="303"/>
      <c r="D36" s="303"/>
      <c r="E36" s="303"/>
      <c r="F36" s="303"/>
      <c r="G36" s="298" t="s">
        <v>1260</v>
      </c>
    </row>
    <row r="37" spans="1:7" x14ac:dyDescent="0.25">
      <c r="A37" s="295"/>
      <c r="B37" s="295"/>
      <c r="C37" s="295"/>
      <c r="D37" s="295"/>
      <c r="E37" s="295"/>
      <c r="F37" s="295"/>
      <c r="G37" s="301" t="s">
        <v>1261</v>
      </c>
    </row>
    <row r="38" spans="1:7" x14ac:dyDescent="0.25">
      <c r="A38" s="303"/>
      <c r="B38" s="303"/>
      <c r="C38" s="303"/>
      <c r="D38" s="303"/>
      <c r="E38" s="303"/>
      <c r="F38" s="303"/>
    </row>
    <row r="39" spans="1:7" x14ac:dyDescent="0.25">
      <c r="A39" s="293" t="s">
        <v>1262</v>
      </c>
    </row>
  </sheetData>
  <mergeCells count="2">
    <mergeCell ref="C20:D20"/>
    <mergeCell ref="C33:D33"/>
  </mergeCell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8"/>
  <sheetViews>
    <sheetView workbookViewId="0">
      <selection activeCell="F47" sqref="F47"/>
    </sheetView>
  </sheetViews>
  <sheetFormatPr defaultColWidth="9.140625" defaultRowHeight="15" x14ac:dyDescent="0.25"/>
  <cols>
    <col min="1" max="1" width="20.7109375" style="312" customWidth="1"/>
    <col min="2" max="4" width="4.7109375" style="310" customWidth="1"/>
    <col min="5" max="5" width="5" style="310" customWidth="1"/>
    <col min="6" max="9" width="4.5703125" style="310" customWidth="1"/>
    <col min="10" max="10" width="1.140625" style="310" customWidth="1"/>
    <col min="11" max="13" width="4.28515625" style="310" customWidth="1"/>
    <col min="14" max="14" width="4.42578125" style="310" customWidth="1"/>
    <col min="15" max="15" width="5.42578125" style="310" customWidth="1"/>
    <col min="16" max="16" width="10.42578125" style="311" customWidth="1"/>
    <col min="17" max="16384" width="9.140625" style="312"/>
  </cols>
  <sheetData>
    <row r="1" spans="1:16" x14ac:dyDescent="0.25">
      <c r="A1" s="309" t="s">
        <v>1263</v>
      </c>
    </row>
    <row r="3" spans="1:16" x14ac:dyDescent="0.25">
      <c r="B3" s="313" t="s">
        <v>1264</v>
      </c>
      <c r="C3" s="313"/>
      <c r="D3" s="313"/>
      <c r="E3" s="310" t="s">
        <v>1265</v>
      </c>
      <c r="F3" s="313" t="s">
        <v>1266</v>
      </c>
      <c r="G3" s="313"/>
      <c r="H3" s="313"/>
      <c r="I3" s="313"/>
      <c r="K3" s="313" t="s">
        <v>1267</v>
      </c>
      <c r="L3" s="313"/>
      <c r="M3" s="313"/>
      <c r="N3" s="310" t="s">
        <v>1268</v>
      </c>
      <c r="O3" s="310" t="s">
        <v>6</v>
      </c>
    </row>
    <row r="4" spans="1:16" x14ac:dyDescent="0.25">
      <c r="A4" s="314" t="s">
        <v>1269</v>
      </c>
      <c r="B4" s="315" t="s">
        <v>126</v>
      </c>
      <c r="C4" s="315" t="s">
        <v>132</v>
      </c>
      <c r="D4" s="315" t="s">
        <v>130</v>
      </c>
      <c r="E4" s="315" t="s">
        <v>129</v>
      </c>
      <c r="F4" s="315" t="s">
        <v>128</v>
      </c>
      <c r="G4" s="315" t="s">
        <v>127</v>
      </c>
      <c r="H4" s="315" t="s">
        <v>124</v>
      </c>
      <c r="I4" s="315" t="s">
        <v>123</v>
      </c>
      <c r="J4" s="315"/>
      <c r="K4" s="315" t="s">
        <v>122</v>
      </c>
      <c r="L4" s="315" t="s">
        <v>121</v>
      </c>
      <c r="M4" s="315" t="s">
        <v>120</v>
      </c>
      <c r="N4" s="315" t="s">
        <v>336</v>
      </c>
      <c r="O4" s="315"/>
      <c r="P4" s="316" t="s">
        <v>1270</v>
      </c>
    </row>
    <row r="6" spans="1:16" x14ac:dyDescent="0.25">
      <c r="A6" s="309" t="s">
        <v>1271</v>
      </c>
    </row>
    <row r="7" spans="1:16" x14ac:dyDescent="0.25">
      <c r="A7" s="312" t="s">
        <v>1272</v>
      </c>
      <c r="B7" s="310">
        <v>1</v>
      </c>
      <c r="F7" s="310">
        <v>9</v>
      </c>
      <c r="O7" s="310">
        <v>10</v>
      </c>
    </row>
    <row r="8" spans="1:16" x14ac:dyDescent="0.25">
      <c r="A8" s="312" t="s">
        <v>1273</v>
      </c>
      <c r="F8" s="310">
        <v>10</v>
      </c>
      <c r="G8" s="310">
        <v>1</v>
      </c>
      <c r="N8" s="310">
        <v>1</v>
      </c>
      <c r="O8" s="310">
        <v>12</v>
      </c>
    </row>
    <row r="9" spans="1:16" x14ac:dyDescent="0.25">
      <c r="A9" s="312" t="s">
        <v>1274</v>
      </c>
      <c r="B9" s="310">
        <v>1</v>
      </c>
      <c r="F9" s="310">
        <v>8</v>
      </c>
      <c r="G9" s="310">
        <v>1</v>
      </c>
      <c r="O9" s="310">
        <v>10</v>
      </c>
    </row>
    <row r="10" spans="1:16" x14ac:dyDescent="0.25">
      <c r="A10" s="312" t="s">
        <v>1275</v>
      </c>
      <c r="F10" s="310">
        <v>1</v>
      </c>
      <c r="G10" s="310">
        <v>9</v>
      </c>
      <c r="O10" s="310">
        <v>10</v>
      </c>
    </row>
    <row r="11" spans="1:16" x14ac:dyDescent="0.25">
      <c r="A11" s="312" t="s">
        <v>1276</v>
      </c>
      <c r="C11" s="310">
        <v>8</v>
      </c>
      <c r="F11" s="310">
        <v>3</v>
      </c>
      <c r="I11" s="310">
        <v>1</v>
      </c>
      <c r="N11" s="310">
        <v>1</v>
      </c>
      <c r="O11" s="310">
        <v>13</v>
      </c>
      <c r="P11" s="311" t="s">
        <v>1277</v>
      </c>
    </row>
    <row r="13" spans="1:16" x14ac:dyDescent="0.25">
      <c r="A13" s="309" t="s">
        <v>1278</v>
      </c>
    </row>
    <row r="14" spans="1:16" x14ac:dyDescent="0.25">
      <c r="A14" s="312" t="s">
        <v>1279</v>
      </c>
      <c r="B14" s="310">
        <v>2</v>
      </c>
      <c r="H14" s="310">
        <v>1</v>
      </c>
      <c r="K14" s="310">
        <v>5</v>
      </c>
      <c r="L14" s="310">
        <v>1</v>
      </c>
      <c r="N14" s="310">
        <v>1</v>
      </c>
      <c r="O14" s="310">
        <v>10</v>
      </c>
      <c r="P14" s="311" t="s">
        <v>1280</v>
      </c>
    </row>
    <row r="16" spans="1:16" x14ac:dyDescent="0.25">
      <c r="A16" s="317" t="s">
        <v>1281</v>
      </c>
    </row>
    <row r="17" spans="1:16" x14ac:dyDescent="0.25">
      <c r="A17" s="312" t="s">
        <v>11</v>
      </c>
      <c r="B17" s="310">
        <v>3</v>
      </c>
      <c r="N17" s="310">
        <v>2</v>
      </c>
      <c r="O17" s="310">
        <v>5</v>
      </c>
      <c r="P17" s="311" t="s">
        <v>1282</v>
      </c>
    </row>
    <row r="18" spans="1:16" x14ac:dyDescent="0.25">
      <c r="A18" s="312" t="s">
        <v>14</v>
      </c>
      <c r="B18" s="310">
        <v>5</v>
      </c>
      <c r="O18" s="310">
        <v>5</v>
      </c>
      <c r="P18" s="311" t="s">
        <v>1283</v>
      </c>
    </row>
    <row r="19" spans="1:16" x14ac:dyDescent="0.25">
      <c r="A19" s="312" t="s">
        <v>15</v>
      </c>
      <c r="B19" s="310">
        <v>4</v>
      </c>
      <c r="N19" s="310">
        <v>1</v>
      </c>
      <c r="O19" s="310">
        <v>5</v>
      </c>
      <c r="P19" s="311" t="s">
        <v>1284</v>
      </c>
    </row>
    <row r="20" spans="1:16" x14ac:dyDescent="0.25">
      <c r="A20" s="312" t="s">
        <v>16</v>
      </c>
      <c r="B20" s="310">
        <v>3</v>
      </c>
      <c r="N20" s="310">
        <v>2</v>
      </c>
      <c r="O20" s="310">
        <v>5</v>
      </c>
      <c r="P20" s="311" t="s">
        <v>1285</v>
      </c>
    </row>
    <row r="21" spans="1:16" x14ac:dyDescent="0.25">
      <c r="A21" s="312" t="s">
        <v>1286</v>
      </c>
      <c r="B21" s="310">
        <v>5</v>
      </c>
      <c r="O21" s="310">
        <v>5</v>
      </c>
      <c r="P21" s="311" t="s">
        <v>1287</v>
      </c>
    </row>
    <row r="23" spans="1:16" x14ac:dyDescent="0.25">
      <c r="A23" s="309" t="s">
        <v>1288</v>
      </c>
    </row>
    <row r="24" spans="1:16" x14ac:dyDescent="0.25">
      <c r="A24" s="312" t="s">
        <v>12</v>
      </c>
      <c r="E24" s="310">
        <v>5</v>
      </c>
      <c r="O24" s="310">
        <v>5</v>
      </c>
      <c r="P24" s="311" t="s">
        <v>1289</v>
      </c>
    </row>
    <row r="25" spans="1:16" x14ac:dyDescent="0.25">
      <c r="A25" s="312" t="s">
        <v>1290</v>
      </c>
      <c r="B25" s="310">
        <v>3</v>
      </c>
      <c r="E25" s="310">
        <v>1</v>
      </c>
      <c r="N25" s="310">
        <v>1</v>
      </c>
      <c r="O25" s="310">
        <v>5</v>
      </c>
      <c r="P25" s="311" t="s">
        <v>1291</v>
      </c>
    </row>
    <row r="26" spans="1:16" x14ac:dyDescent="0.25">
      <c r="A26" s="312" t="s">
        <v>1292</v>
      </c>
      <c r="B26" s="310">
        <v>1</v>
      </c>
      <c r="E26" s="310">
        <v>4</v>
      </c>
      <c r="O26" s="310">
        <v>5</v>
      </c>
      <c r="P26" s="311" t="s">
        <v>1293</v>
      </c>
    </row>
    <row r="27" spans="1:16" x14ac:dyDescent="0.25">
      <c r="A27" s="312" t="s">
        <v>1294</v>
      </c>
      <c r="B27" s="310">
        <v>1</v>
      </c>
      <c r="E27" s="310">
        <v>3</v>
      </c>
      <c r="O27" s="310">
        <v>4</v>
      </c>
      <c r="P27" s="311" t="s">
        <v>1295</v>
      </c>
    </row>
    <row r="28" spans="1:16" x14ac:dyDescent="0.25">
      <c r="A28" s="312" t="s">
        <v>1296</v>
      </c>
      <c r="B28" s="310">
        <v>3</v>
      </c>
      <c r="E28" s="310">
        <v>2</v>
      </c>
      <c r="O28" s="310">
        <v>5</v>
      </c>
      <c r="P28" s="311" t="s">
        <v>1295</v>
      </c>
    </row>
    <row r="30" spans="1:16" x14ac:dyDescent="0.25">
      <c r="A30" s="309" t="s">
        <v>1297</v>
      </c>
    </row>
    <row r="31" spans="1:16" x14ac:dyDescent="0.25">
      <c r="A31" s="312" t="s">
        <v>1298</v>
      </c>
      <c r="B31" s="310">
        <v>32</v>
      </c>
      <c r="E31" s="310">
        <v>1</v>
      </c>
      <c r="N31" s="310">
        <v>7</v>
      </c>
      <c r="O31" s="310">
        <v>40</v>
      </c>
    </row>
    <row r="32" spans="1:16" x14ac:dyDescent="0.25">
      <c r="A32" s="312" t="s">
        <v>1299</v>
      </c>
      <c r="B32" s="310">
        <v>26</v>
      </c>
      <c r="D32" s="310">
        <v>25</v>
      </c>
      <c r="E32" s="310">
        <v>12</v>
      </c>
      <c r="M32" s="310">
        <v>5</v>
      </c>
      <c r="N32" s="310">
        <v>11</v>
      </c>
      <c r="O32" s="310">
        <v>79</v>
      </c>
    </row>
    <row r="34" spans="1:16" x14ac:dyDescent="0.25">
      <c r="A34" s="318" t="s">
        <v>1300</v>
      </c>
      <c r="B34" s="315">
        <v>90</v>
      </c>
      <c r="C34" s="315">
        <v>8</v>
      </c>
      <c r="D34" s="315">
        <v>25</v>
      </c>
      <c r="E34" s="315">
        <v>28</v>
      </c>
      <c r="F34" s="315">
        <v>31</v>
      </c>
      <c r="G34" s="315">
        <v>11</v>
      </c>
      <c r="H34" s="315">
        <v>1</v>
      </c>
      <c r="I34" s="315">
        <v>1</v>
      </c>
      <c r="J34" s="315"/>
      <c r="K34" s="315">
        <v>5</v>
      </c>
      <c r="L34" s="315">
        <v>1</v>
      </c>
      <c r="M34" s="315">
        <v>5</v>
      </c>
      <c r="N34" s="315">
        <v>27</v>
      </c>
      <c r="O34" s="315">
        <v>233</v>
      </c>
      <c r="P34" s="316"/>
    </row>
    <row r="35" spans="1:16" ht="9.75" customHeight="1" x14ac:dyDescent="0.25">
      <c r="A35" s="309"/>
    </row>
    <row r="36" spans="1:16" x14ac:dyDescent="0.25">
      <c r="A36" s="312" t="s">
        <v>1301</v>
      </c>
    </row>
    <row r="37" spans="1:16" ht="10.5" customHeight="1" x14ac:dyDescent="0.25">
      <c r="A37" s="309"/>
    </row>
    <row r="38" spans="1:16" x14ac:dyDescent="0.25">
      <c r="A38" s="312" t="s">
        <v>1302</v>
      </c>
    </row>
  </sheetData>
  <mergeCells count="3">
    <mergeCell ref="B3:D3"/>
    <mergeCell ref="F3:I3"/>
    <mergeCell ref="K3:M3"/>
  </mergeCells>
  <pageMargins left="0.5" right="0.4" top="1" bottom="1" header="0.5" footer="0.5"/>
  <pageSetup orientation="portrait" horizontalDpi="300" verticalDpi="300" r:id="rId1"/>
  <headerFooter alignWithMargins="0">
    <oddHeader>&amp;C&amp;A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3"/>
  <sheetViews>
    <sheetView workbookViewId="0">
      <pane ySplit="3" topLeftCell="A4" activePane="bottomLeft" state="frozen"/>
      <selection sqref="A1:P38"/>
      <selection pane="bottomLeft" sqref="A1:P38"/>
    </sheetView>
  </sheetViews>
  <sheetFormatPr defaultColWidth="4.7109375" defaultRowHeight="12.75" x14ac:dyDescent="0.2"/>
  <cols>
    <col min="1" max="1" width="8.7109375" style="323" customWidth="1"/>
    <col min="2" max="3" width="4.85546875" style="320" customWidth="1"/>
    <col min="4" max="4" width="13.28515625" style="321" customWidth="1"/>
    <col min="5" max="5" width="4.28515625" style="320" customWidth="1"/>
    <col min="6" max="6" width="4.7109375" style="320" customWidth="1"/>
    <col min="7" max="8" width="4.28515625" style="320" customWidth="1"/>
    <col min="9" max="9" width="6.7109375" style="322" customWidth="1"/>
    <col min="10" max="10" width="9" style="321" customWidth="1"/>
    <col min="11" max="11" width="15.7109375" style="323" customWidth="1"/>
    <col min="12" max="12" width="11.28515625" style="323" customWidth="1"/>
    <col min="13" max="16384" width="4.7109375" style="323"/>
  </cols>
  <sheetData>
    <row r="1" spans="1:12" ht="14.25" x14ac:dyDescent="0.2">
      <c r="A1" s="319" t="s">
        <v>1303</v>
      </c>
    </row>
    <row r="3" spans="1:12" x14ac:dyDescent="0.2">
      <c r="A3" s="324" t="s">
        <v>1304</v>
      </c>
      <c r="B3" s="325" t="s">
        <v>1305</v>
      </c>
      <c r="C3" s="325" t="s">
        <v>1306</v>
      </c>
      <c r="D3" s="326" t="s">
        <v>1307</v>
      </c>
      <c r="E3" s="326" t="s">
        <v>188</v>
      </c>
      <c r="F3" s="325"/>
      <c r="G3" s="325"/>
      <c r="H3" s="325"/>
      <c r="I3" s="327" t="s">
        <v>1308</v>
      </c>
      <c r="J3" s="326" t="s">
        <v>189</v>
      </c>
      <c r="K3" s="324" t="s">
        <v>2</v>
      </c>
      <c r="L3" s="323" t="s">
        <v>543</v>
      </c>
    </row>
    <row r="4" spans="1:12" x14ac:dyDescent="0.2">
      <c r="A4" s="323" t="s">
        <v>1309</v>
      </c>
      <c r="B4" s="320" t="s">
        <v>1310</v>
      </c>
      <c r="C4" s="320">
        <v>1</v>
      </c>
      <c r="D4" s="321" t="s">
        <v>1311</v>
      </c>
      <c r="E4" s="320">
        <v>506</v>
      </c>
      <c r="F4" s="320">
        <v>55</v>
      </c>
      <c r="G4" s="320">
        <v>4</v>
      </c>
      <c r="H4" s="320">
        <v>1</v>
      </c>
      <c r="I4" s="322" t="s">
        <v>128</v>
      </c>
      <c r="J4" s="321" t="s">
        <v>211</v>
      </c>
      <c r="K4" s="323" t="s">
        <v>1272</v>
      </c>
    </row>
    <row r="5" spans="1:12" x14ac:dyDescent="0.2">
      <c r="A5" s="323" t="s">
        <v>1312</v>
      </c>
      <c r="B5" s="320" t="s">
        <v>1310</v>
      </c>
      <c r="C5" s="320">
        <v>2</v>
      </c>
      <c r="D5" s="321" t="s">
        <v>1311</v>
      </c>
      <c r="E5" s="320">
        <v>509</v>
      </c>
      <c r="F5" s="320">
        <v>41</v>
      </c>
      <c r="G5" s="320">
        <v>4</v>
      </c>
      <c r="H5" s="320">
        <v>1</v>
      </c>
      <c r="I5" s="322" t="s">
        <v>128</v>
      </c>
      <c r="J5" s="321" t="s">
        <v>211</v>
      </c>
      <c r="K5" s="323" t="s">
        <v>1272</v>
      </c>
    </row>
    <row r="6" spans="1:12" x14ac:dyDescent="0.2">
      <c r="A6" s="323" t="s">
        <v>1313</v>
      </c>
      <c r="B6" s="320" t="s">
        <v>1310</v>
      </c>
      <c r="C6" s="320">
        <v>3</v>
      </c>
      <c r="D6" s="321" t="s">
        <v>1311</v>
      </c>
      <c r="E6" s="320">
        <v>508</v>
      </c>
      <c r="F6" s="320">
        <v>33</v>
      </c>
      <c r="G6" s="320">
        <v>4</v>
      </c>
      <c r="H6" s="320">
        <v>3</v>
      </c>
      <c r="I6" s="322" t="s">
        <v>128</v>
      </c>
      <c r="J6" s="321" t="s">
        <v>211</v>
      </c>
      <c r="K6" s="323" t="s">
        <v>1272</v>
      </c>
    </row>
    <row r="7" spans="1:12" x14ac:dyDescent="0.2">
      <c r="A7" s="323" t="s">
        <v>1314</v>
      </c>
      <c r="B7" s="320" t="s">
        <v>1310</v>
      </c>
      <c r="C7" s="320">
        <v>4</v>
      </c>
      <c r="D7" s="321" t="s">
        <v>1311</v>
      </c>
      <c r="E7" s="320">
        <v>506</v>
      </c>
      <c r="F7" s="320">
        <v>54</v>
      </c>
      <c r="G7" s="320">
        <v>4</v>
      </c>
      <c r="H7" s="320">
        <v>2</v>
      </c>
      <c r="I7" s="322" t="s">
        <v>128</v>
      </c>
      <c r="J7" s="321" t="s">
        <v>211</v>
      </c>
      <c r="K7" s="323" t="s">
        <v>1272</v>
      </c>
    </row>
    <row r="8" spans="1:12" x14ac:dyDescent="0.2">
      <c r="A8" s="323" t="s">
        <v>1315</v>
      </c>
      <c r="B8" s="320" t="s">
        <v>1310</v>
      </c>
      <c r="C8" s="320">
        <v>5</v>
      </c>
      <c r="D8" s="321" t="s">
        <v>1311</v>
      </c>
      <c r="E8" s="320">
        <v>509</v>
      </c>
      <c r="F8" s="320">
        <v>31</v>
      </c>
      <c r="G8" s="320">
        <v>4</v>
      </c>
      <c r="H8" s="320">
        <v>6</v>
      </c>
      <c r="I8" s="322" t="s">
        <v>128</v>
      </c>
      <c r="J8" s="321" t="s">
        <v>197</v>
      </c>
      <c r="K8" s="323" t="s">
        <v>1272</v>
      </c>
    </row>
    <row r="9" spans="1:12" x14ac:dyDescent="0.2">
      <c r="A9" s="323" t="s">
        <v>1316</v>
      </c>
      <c r="B9" s="320" t="s">
        <v>1310</v>
      </c>
      <c r="C9" s="320">
        <v>6</v>
      </c>
      <c r="D9" s="321" t="s">
        <v>1311</v>
      </c>
      <c r="E9" s="320">
        <v>509</v>
      </c>
      <c r="F9" s="320">
        <v>21</v>
      </c>
      <c r="G9" s="320">
        <v>1</v>
      </c>
      <c r="H9" s="320">
        <v>2</v>
      </c>
      <c r="I9" s="322" t="s">
        <v>128</v>
      </c>
      <c r="J9" s="321" t="s">
        <v>211</v>
      </c>
      <c r="K9" s="323" t="s">
        <v>1272</v>
      </c>
    </row>
    <row r="10" spans="1:12" x14ac:dyDescent="0.2">
      <c r="A10" s="323" t="s">
        <v>1317</v>
      </c>
      <c r="B10" s="320" t="s">
        <v>1310</v>
      </c>
      <c r="C10" s="320">
        <v>7</v>
      </c>
      <c r="D10" s="321" t="s">
        <v>1311</v>
      </c>
      <c r="E10" s="320">
        <v>506</v>
      </c>
      <c r="F10" s="320">
        <v>9</v>
      </c>
      <c r="G10" s="320">
        <v>4</v>
      </c>
      <c r="H10" s="320">
        <v>2</v>
      </c>
      <c r="I10" s="322" t="s">
        <v>128</v>
      </c>
      <c r="J10" s="321" t="s">
        <v>211</v>
      </c>
      <c r="K10" s="323" t="s">
        <v>1272</v>
      </c>
    </row>
    <row r="11" spans="1:12" x14ac:dyDescent="0.2">
      <c r="A11" s="323" t="s">
        <v>1318</v>
      </c>
      <c r="B11" s="320" t="s">
        <v>1310</v>
      </c>
      <c r="C11" s="320">
        <v>8</v>
      </c>
      <c r="D11" s="321" t="s">
        <v>1311</v>
      </c>
      <c r="E11" s="320">
        <v>504</v>
      </c>
      <c r="F11" s="320">
        <v>8</v>
      </c>
      <c r="G11" s="320">
        <v>4</v>
      </c>
      <c r="H11" s="320">
        <v>2</v>
      </c>
      <c r="I11" s="322" t="s">
        <v>128</v>
      </c>
      <c r="J11" s="321" t="s">
        <v>211</v>
      </c>
      <c r="K11" s="323" t="s">
        <v>1272</v>
      </c>
    </row>
    <row r="12" spans="1:12" x14ac:dyDescent="0.2">
      <c r="A12" s="323" t="s">
        <v>1319</v>
      </c>
      <c r="B12" s="320" t="s">
        <v>1310</v>
      </c>
      <c r="C12" s="320">
        <v>9</v>
      </c>
      <c r="D12" s="321" t="s">
        <v>1311</v>
      </c>
      <c r="E12" s="320">
        <v>504</v>
      </c>
      <c r="F12" s="320">
        <v>8</v>
      </c>
      <c r="G12" s="320">
        <v>4</v>
      </c>
      <c r="H12" s="320">
        <v>4</v>
      </c>
      <c r="I12" s="322" t="s">
        <v>128</v>
      </c>
      <c r="J12" s="321" t="s">
        <v>211</v>
      </c>
      <c r="K12" s="323" t="s">
        <v>1272</v>
      </c>
    </row>
    <row r="13" spans="1:12" x14ac:dyDescent="0.2">
      <c r="A13" s="323" t="s">
        <v>1320</v>
      </c>
      <c r="B13" s="320" t="s">
        <v>1310</v>
      </c>
      <c r="C13" s="320">
        <v>10</v>
      </c>
      <c r="D13" s="321" t="s">
        <v>1311</v>
      </c>
      <c r="E13" s="320">
        <v>512</v>
      </c>
      <c r="F13" s="320">
        <v>11</v>
      </c>
      <c r="G13" s="320">
        <v>4</v>
      </c>
      <c r="H13" s="320">
        <v>1</v>
      </c>
      <c r="I13" s="322" t="s">
        <v>126</v>
      </c>
      <c r="J13" s="321" t="s">
        <v>211</v>
      </c>
      <c r="K13" s="323" t="s">
        <v>1272</v>
      </c>
    </row>
    <row r="14" spans="1:12" x14ac:dyDescent="0.2">
      <c r="A14" s="323" t="s">
        <v>1321</v>
      </c>
      <c r="B14" s="320" t="s">
        <v>1310</v>
      </c>
      <c r="C14" s="320">
        <v>11</v>
      </c>
      <c r="D14" s="321" t="s">
        <v>1311</v>
      </c>
      <c r="E14" s="320">
        <v>512</v>
      </c>
      <c r="F14" s="320">
        <v>13</v>
      </c>
      <c r="G14" s="320">
        <v>1</v>
      </c>
      <c r="H14" s="320">
        <v>2</v>
      </c>
      <c r="I14" s="322" t="s">
        <v>128</v>
      </c>
      <c r="J14" s="321" t="s">
        <v>211</v>
      </c>
      <c r="K14" s="323" t="s">
        <v>1322</v>
      </c>
    </row>
    <row r="15" spans="1:12" x14ac:dyDescent="0.2">
      <c r="A15" s="323" t="s">
        <v>1323</v>
      </c>
      <c r="B15" s="320" t="s">
        <v>1310</v>
      </c>
      <c r="C15" s="320">
        <v>12</v>
      </c>
      <c r="D15" s="321" t="s">
        <v>1311</v>
      </c>
      <c r="E15" s="320">
        <v>509</v>
      </c>
      <c r="F15" s="320">
        <v>69</v>
      </c>
      <c r="G15" s="320">
        <v>7</v>
      </c>
      <c r="H15" s="320">
        <v>1</v>
      </c>
      <c r="I15" s="322" t="s">
        <v>128</v>
      </c>
      <c r="J15" s="321" t="s">
        <v>211</v>
      </c>
      <c r="K15" s="323" t="s">
        <v>1322</v>
      </c>
    </row>
    <row r="16" spans="1:12" x14ac:dyDescent="0.2">
      <c r="A16" s="323" t="s">
        <v>1324</v>
      </c>
      <c r="B16" s="320" t="s">
        <v>1310</v>
      </c>
      <c r="C16" s="320">
        <v>13</v>
      </c>
      <c r="D16" s="321" t="s">
        <v>1311</v>
      </c>
      <c r="E16" s="320">
        <v>509</v>
      </c>
      <c r="F16" s="320">
        <v>41</v>
      </c>
      <c r="G16" s="320">
        <v>4</v>
      </c>
      <c r="H16" s="320">
        <v>1</v>
      </c>
      <c r="I16" s="322" t="s">
        <v>127</v>
      </c>
      <c r="J16" s="321" t="s">
        <v>211</v>
      </c>
      <c r="K16" s="323" t="s">
        <v>1322</v>
      </c>
    </row>
    <row r="17" spans="1:11" x14ac:dyDescent="0.2">
      <c r="A17" s="323" t="s">
        <v>1325</v>
      </c>
      <c r="B17" s="320" t="s">
        <v>1310</v>
      </c>
      <c r="C17" s="320">
        <v>14</v>
      </c>
      <c r="D17" s="321" t="s">
        <v>1311</v>
      </c>
      <c r="E17" s="320">
        <v>509</v>
      </c>
      <c r="F17" s="320">
        <v>58</v>
      </c>
      <c r="G17" s="320">
        <v>4</v>
      </c>
      <c r="H17" s="320">
        <v>3</v>
      </c>
      <c r="I17" s="322" t="s">
        <v>128</v>
      </c>
      <c r="J17" s="321" t="s">
        <v>211</v>
      </c>
      <c r="K17" s="323" t="s">
        <v>1322</v>
      </c>
    </row>
    <row r="18" spans="1:11" x14ac:dyDescent="0.2">
      <c r="A18" s="323" t="s">
        <v>1326</v>
      </c>
      <c r="B18" s="320" t="s">
        <v>1310</v>
      </c>
      <c r="C18" s="320">
        <v>15</v>
      </c>
      <c r="D18" s="321" t="s">
        <v>1311</v>
      </c>
      <c r="E18" s="320">
        <v>506</v>
      </c>
      <c r="F18" s="320">
        <v>9</v>
      </c>
      <c r="G18" s="320">
        <v>4</v>
      </c>
      <c r="H18" s="320">
        <v>1</v>
      </c>
      <c r="I18" s="322" t="s">
        <v>128</v>
      </c>
      <c r="J18" s="321" t="s">
        <v>211</v>
      </c>
      <c r="K18" s="323" t="s">
        <v>1322</v>
      </c>
    </row>
    <row r="19" spans="1:11" x14ac:dyDescent="0.2">
      <c r="A19" s="323" t="s">
        <v>1327</v>
      </c>
      <c r="B19" s="320" t="s">
        <v>1310</v>
      </c>
      <c r="C19" s="320">
        <v>16</v>
      </c>
      <c r="D19" s="321" t="s">
        <v>1311</v>
      </c>
      <c r="E19" s="320">
        <v>501</v>
      </c>
      <c r="F19" s="320">
        <v>24</v>
      </c>
      <c r="G19" s="320">
        <v>2</v>
      </c>
      <c r="H19" s="320">
        <v>3</v>
      </c>
      <c r="I19" s="322" t="s">
        <v>128</v>
      </c>
      <c r="J19" s="321" t="s">
        <v>197</v>
      </c>
      <c r="K19" s="323" t="s">
        <v>1322</v>
      </c>
    </row>
    <row r="20" spans="1:11" x14ac:dyDescent="0.2">
      <c r="A20" s="323" t="s">
        <v>1328</v>
      </c>
      <c r="B20" s="320" t="s">
        <v>1310</v>
      </c>
      <c r="C20" s="320">
        <v>17</v>
      </c>
      <c r="D20" s="321" t="s">
        <v>1311</v>
      </c>
      <c r="E20" s="320">
        <v>506</v>
      </c>
      <c r="F20" s="320">
        <v>64</v>
      </c>
      <c r="G20" s="320">
        <v>4</v>
      </c>
      <c r="H20" s="320">
        <v>1</v>
      </c>
      <c r="I20" s="322" t="s">
        <v>336</v>
      </c>
      <c r="J20" s="321" t="s">
        <v>211</v>
      </c>
      <c r="K20" s="323" t="s">
        <v>1322</v>
      </c>
    </row>
    <row r="21" spans="1:11" x14ac:dyDescent="0.2">
      <c r="A21" s="323" t="s">
        <v>1329</v>
      </c>
      <c r="B21" s="320" t="s">
        <v>1310</v>
      </c>
      <c r="C21" s="320">
        <v>18</v>
      </c>
      <c r="D21" s="321" t="s">
        <v>1311</v>
      </c>
      <c r="E21" s="320">
        <v>508</v>
      </c>
      <c r="F21" s="320">
        <v>3</v>
      </c>
      <c r="G21" s="320">
        <v>4</v>
      </c>
      <c r="H21" s="320">
        <v>4</v>
      </c>
      <c r="I21" s="322" t="s">
        <v>128</v>
      </c>
      <c r="J21" s="321" t="s">
        <v>211</v>
      </c>
      <c r="K21" s="323" t="s">
        <v>1322</v>
      </c>
    </row>
    <row r="22" spans="1:11" x14ac:dyDescent="0.2">
      <c r="A22" s="323" t="s">
        <v>1330</v>
      </c>
      <c r="B22" s="320" t="s">
        <v>1310</v>
      </c>
      <c r="C22" s="320">
        <v>19</v>
      </c>
      <c r="D22" s="321" t="s">
        <v>1311</v>
      </c>
      <c r="E22" s="320">
        <v>512</v>
      </c>
      <c r="F22" s="320">
        <v>17</v>
      </c>
      <c r="G22" s="320">
        <v>1</v>
      </c>
      <c r="H22" s="320">
        <v>2</v>
      </c>
      <c r="I22" s="322" t="s">
        <v>128</v>
      </c>
      <c r="J22" s="321" t="s">
        <v>211</v>
      </c>
      <c r="K22" s="323" t="s">
        <v>1322</v>
      </c>
    </row>
    <row r="23" spans="1:11" x14ac:dyDescent="0.2">
      <c r="A23" s="323" t="s">
        <v>1331</v>
      </c>
      <c r="B23" s="320" t="s">
        <v>1310</v>
      </c>
      <c r="C23" s="320">
        <v>20</v>
      </c>
      <c r="D23" s="321" t="s">
        <v>1311</v>
      </c>
      <c r="E23" s="320">
        <v>509</v>
      </c>
      <c r="F23" s="320">
        <v>51</v>
      </c>
      <c r="G23" s="320">
        <v>4</v>
      </c>
      <c r="H23" s="320">
        <v>4</v>
      </c>
      <c r="I23" s="322" t="s">
        <v>128</v>
      </c>
      <c r="J23" s="321" t="s">
        <v>275</v>
      </c>
      <c r="K23" s="323" t="s">
        <v>1322</v>
      </c>
    </row>
    <row r="24" spans="1:11" x14ac:dyDescent="0.2">
      <c r="A24" s="323" t="s">
        <v>1332</v>
      </c>
      <c r="B24" s="320" t="s">
        <v>1310</v>
      </c>
      <c r="C24" s="320">
        <v>21</v>
      </c>
      <c r="D24" s="321" t="s">
        <v>1311</v>
      </c>
      <c r="E24" s="320">
        <v>509</v>
      </c>
      <c r="F24" s="320">
        <v>50</v>
      </c>
      <c r="G24" s="320">
        <v>4</v>
      </c>
      <c r="H24" s="320">
        <v>1</v>
      </c>
      <c r="I24" s="322" t="s">
        <v>127</v>
      </c>
      <c r="J24" s="321" t="s">
        <v>211</v>
      </c>
      <c r="K24" s="323" t="s">
        <v>1275</v>
      </c>
    </row>
    <row r="25" spans="1:11" x14ac:dyDescent="0.2">
      <c r="A25" s="323" t="s">
        <v>1333</v>
      </c>
      <c r="B25" s="320" t="s">
        <v>1310</v>
      </c>
      <c r="C25" s="320">
        <v>22</v>
      </c>
      <c r="D25" s="321" t="s">
        <v>1311</v>
      </c>
      <c r="E25" s="320">
        <v>509</v>
      </c>
      <c r="F25" s="320">
        <v>31</v>
      </c>
      <c r="G25" s="320">
        <v>4</v>
      </c>
      <c r="H25" s="320">
        <v>4</v>
      </c>
      <c r="I25" s="322" t="s">
        <v>127</v>
      </c>
      <c r="J25" s="321" t="s">
        <v>211</v>
      </c>
      <c r="K25" s="323" t="s">
        <v>1275</v>
      </c>
    </row>
    <row r="26" spans="1:11" x14ac:dyDescent="0.2">
      <c r="A26" s="323" t="s">
        <v>1334</v>
      </c>
      <c r="B26" s="320" t="s">
        <v>1310</v>
      </c>
      <c r="C26" s="320">
        <v>23</v>
      </c>
      <c r="D26" s="321" t="s">
        <v>1311</v>
      </c>
      <c r="E26" s="320">
        <v>509</v>
      </c>
      <c r="F26" s="320">
        <v>80</v>
      </c>
      <c r="G26" s="320">
        <v>6</v>
      </c>
      <c r="H26" s="320">
        <v>3</v>
      </c>
      <c r="I26" s="322" t="s">
        <v>127</v>
      </c>
      <c r="J26" s="321" t="s">
        <v>211</v>
      </c>
      <c r="K26" s="323" t="s">
        <v>1275</v>
      </c>
    </row>
    <row r="27" spans="1:11" x14ac:dyDescent="0.2">
      <c r="A27" s="323" t="s">
        <v>1335</v>
      </c>
      <c r="B27" s="320" t="s">
        <v>1310</v>
      </c>
      <c r="C27" s="320">
        <v>24</v>
      </c>
      <c r="D27" s="321" t="s">
        <v>1311</v>
      </c>
      <c r="E27" s="320">
        <v>506</v>
      </c>
      <c r="F27" s="320">
        <v>59</v>
      </c>
      <c r="G27" s="320">
        <v>4</v>
      </c>
      <c r="H27" s="320">
        <v>2</v>
      </c>
      <c r="I27" s="322" t="s">
        <v>127</v>
      </c>
      <c r="J27" s="321" t="s">
        <v>211</v>
      </c>
      <c r="K27" s="323" t="s">
        <v>1275</v>
      </c>
    </row>
    <row r="28" spans="1:11" x14ac:dyDescent="0.2">
      <c r="A28" s="323" t="s">
        <v>1336</v>
      </c>
      <c r="B28" s="320" t="s">
        <v>1310</v>
      </c>
      <c r="C28" s="320">
        <v>25</v>
      </c>
      <c r="D28" s="321" t="s">
        <v>1311</v>
      </c>
      <c r="E28" s="320">
        <v>504</v>
      </c>
      <c r="F28" s="320">
        <v>15</v>
      </c>
      <c r="G28" s="320">
        <v>4</v>
      </c>
      <c r="H28" s="320">
        <v>1</v>
      </c>
      <c r="I28" s="322" t="s">
        <v>127</v>
      </c>
      <c r="J28" s="321" t="s">
        <v>211</v>
      </c>
      <c r="K28" s="323" t="s">
        <v>1275</v>
      </c>
    </row>
    <row r="29" spans="1:11" x14ac:dyDescent="0.2">
      <c r="A29" s="323" t="s">
        <v>1337</v>
      </c>
      <c r="B29" s="320" t="s">
        <v>1310</v>
      </c>
      <c r="C29" s="320">
        <v>26</v>
      </c>
      <c r="D29" s="321" t="s">
        <v>1311</v>
      </c>
      <c r="E29" s="320">
        <v>509</v>
      </c>
      <c r="F29" s="320">
        <v>16</v>
      </c>
      <c r="G29" s="320">
        <v>4</v>
      </c>
      <c r="H29" s="320">
        <v>1</v>
      </c>
      <c r="I29" s="322" t="s">
        <v>127</v>
      </c>
      <c r="J29" s="321" t="s">
        <v>211</v>
      </c>
      <c r="K29" s="323" t="s">
        <v>1275</v>
      </c>
    </row>
    <row r="30" spans="1:11" x14ac:dyDescent="0.2">
      <c r="A30" s="323" t="s">
        <v>1338</v>
      </c>
      <c r="B30" s="320" t="s">
        <v>1310</v>
      </c>
      <c r="C30" s="320">
        <v>27</v>
      </c>
      <c r="D30" s="321" t="s">
        <v>1311</v>
      </c>
      <c r="E30" s="320">
        <v>506</v>
      </c>
      <c r="F30" s="320">
        <v>59</v>
      </c>
      <c r="G30" s="320">
        <v>4</v>
      </c>
      <c r="H30" s="320">
        <v>2</v>
      </c>
      <c r="I30" s="322" t="s">
        <v>127</v>
      </c>
      <c r="J30" s="321" t="s">
        <v>211</v>
      </c>
      <c r="K30" s="323" t="s">
        <v>1275</v>
      </c>
    </row>
    <row r="31" spans="1:11" x14ac:dyDescent="0.2">
      <c r="A31" s="323" t="s">
        <v>1339</v>
      </c>
      <c r="B31" s="320" t="s">
        <v>1310</v>
      </c>
      <c r="C31" s="320">
        <v>28</v>
      </c>
      <c r="D31" s="321" t="s">
        <v>1311</v>
      </c>
      <c r="E31" s="320">
        <v>506</v>
      </c>
      <c r="F31" s="320">
        <v>2</v>
      </c>
      <c r="G31" s="320">
        <v>4</v>
      </c>
      <c r="H31" s="320">
        <v>1</v>
      </c>
      <c r="I31" s="322" t="s">
        <v>127</v>
      </c>
      <c r="J31" s="321" t="s">
        <v>211</v>
      </c>
      <c r="K31" s="323" t="s">
        <v>1275</v>
      </c>
    </row>
    <row r="32" spans="1:11" x14ac:dyDescent="0.2">
      <c r="A32" s="323" t="s">
        <v>1340</v>
      </c>
      <c r="B32" s="320" t="s">
        <v>1310</v>
      </c>
      <c r="C32" s="320">
        <v>29</v>
      </c>
      <c r="D32" s="321" t="s">
        <v>1311</v>
      </c>
      <c r="E32" s="320">
        <v>501</v>
      </c>
      <c r="F32" s="320">
        <v>9</v>
      </c>
      <c r="G32" s="320">
        <v>1</v>
      </c>
      <c r="H32" s="320">
        <v>3</v>
      </c>
      <c r="I32" s="322" t="s">
        <v>128</v>
      </c>
      <c r="J32" s="321" t="s">
        <v>211</v>
      </c>
      <c r="K32" s="323" t="s">
        <v>1275</v>
      </c>
    </row>
    <row r="33" spans="1:11" x14ac:dyDescent="0.2">
      <c r="A33" s="323" t="s">
        <v>1341</v>
      </c>
      <c r="B33" s="320" t="s">
        <v>1310</v>
      </c>
      <c r="C33" s="320">
        <v>30</v>
      </c>
      <c r="D33" s="321" t="s">
        <v>1311</v>
      </c>
      <c r="E33" s="320">
        <v>506</v>
      </c>
      <c r="F33" s="320">
        <v>2</v>
      </c>
      <c r="G33" s="320">
        <v>4</v>
      </c>
      <c r="H33" s="320">
        <v>1</v>
      </c>
      <c r="I33" s="322" t="s">
        <v>127</v>
      </c>
      <c r="J33" s="321" t="s">
        <v>211</v>
      </c>
      <c r="K33" s="323" t="s">
        <v>1275</v>
      </c>
    </row>
    <row r="34" spans="1:11" x14ac:dyDescent="0.2">
      <c r="A34" s="323" t="s">
        <v>1342</v>
      </c>
      <c r="B34" s="320" t="s">
        <v>1310</v>
      </c>
      <c r="C34" s="320">
        <v>31</v>
      </c>
      <c r="D34" s="321" t="s">
        <v>1311</v>
      </c>
      <c r="E34" s="320">
        <v>505</v>
      </c>
      <c r="F34" s="320">
        <v>23</v>
      </c>
      <c r="G34" s="320">
        <v>4</v>
      </c>
      <c r="H34" s="320">
        <v>1</v>
      </c>
      <c r="I34" s="322" t="s">
        <v>132</v>
      </c>
      <c r="J34" s="321" t="s">
        <v>197</v>
      </c>
      <c r="K34" s="323" t="s">
        <v>1343</v>
      </c>
    </row>
    <row r="35" spans="1:11" x14ac:dyDescent="0.2">
      <c r="A35" s="323" t="s">
        <v>1344</v>
      </c>
      <c r="B35" s="320" t="s">
        <v>1310</v>
      </c>
      <c r="C35" s="320">
        <v>32</v>
      </c>
      <c r="D35" s="321" t="s">
        <v>1311</v>
      </c>
      <c r="E35" s="320">
        <v>506</v>
      </c>
      <c r="F35" s="320">
        <v>28</v>
      </c>
      <c r="G35" s="320">
        <v>4</v>
      </c>
      <c r="H35" s="320">
        <v>2</v>
      </c>
      <c r="I35" s="322" t="s">
        <v>128</v>
      </c>
      <c r="J35" s="321" t="s">
        <v>211</v>
      </c>
      <c r="K35" s="323" t="s">
        <v>1343</v>
      </c>
    </row>
    <row r="36" spans="1:11" x14ac:dyDescent="0.2">
      <c r="A36" s="323" t="s">
        <v>1345</v>
      </c>
      <c r="B36" s="320" t="s">
        <v>1310</v>
      </c>
      <c r="C36" s="320">
        <v>33</v>
      </c>
      <c r="D36" s="321" t="s">
        <v>1311</v>
      </c>
      <c r="E36" s="320">
        <v>512</v>
      </c>
      <c r="F36" s="320">
        <v>6</v>
      </c>
      <c r="G36" s="320">
        <v>4</v>
      </c>
      <c r="H36" s="320">
        <v>2</v>
      </c>
      <c r="I36" s="322" t="s">
        <v>132</v>
      </c>
      <c r="J36" s="321" t="s">
        <v>211</v>
      </c>
      <c r="K36" s="323" t="s">
        <v>1343</v>
      </c>
    </row>
    <row r="37" spans="1:11" x14ac:dyDescent="0.2">
      <c r="A37" s="323" t="s">
        <v>1346</v>
      </c>
      <c r="B37" s="320" t="s">
        <v>1310</v>
      </c>
      <c r="C37" s="320">
        <v>34</v>
      </c>
      <c r="D37" s="321" t="s">
        <v>1311</v>
      </c>
      <c r="E37" s="320">
        <v>509</v>
      </c>
      <c r="F37" s="320">
        <v>54</v>
      </c>
      <c r="G37" s="320">
        <v>4</v>
      </c>
      <c r="H37" s="320">
        <v>3</v>
      </c>
      <c r="I37" s="322" t="s">
        <v>132</v>
      </c>
      <c r="J37" s="321" t="s">
        <v>197</v>
      </c>
      <c r="K37" s="323" t="s">
        <v>1343</v>
      </c>
    </row>
    <row r="38" spans="1:11" x14ac:dyDescent="0.2">
      <c r="A38" s="323" t="s">
        <v>1347</v>
      </c>
      <c r="B38" s="320" t="s">
        <v>1310</v>
      </c>
      <c r="C38" s="320">
        <v>35</v>
      </c>
      <c r="D38" s="321" t="s">
        <v>1311</v>
      </c>
      <c r="E38" s="320">
        <v>509</v>
      </c>
      <c r="F38" s="320">
        <v>35</v>
      </c>
      <c r="G38" s="320">
        <v>4</v>
      </c>
      <c r="H38" s="320">
        <v>3</v>
      </c>
      <c r="I38" s="322" t="s">
        <v>132</v>
      </c>
      <c r="J38" s="321" t="s">
        <v>211</v>
      </c>
      <c r="K38" s="323" t="s">
        <v>1343</v>
      </c>
    </row>
    <row r="39" spans="1:11" x14ac:dyDescent="0.2">
      <c r="A39" s="323" t="s">
        <v>1348</v>
      </c>
      <c r="B39" s="320" t="s">
        <v>1310</v>
      </c>
      <c r="C39" s="320">
        <v>36</v>
      </c>
      <c r="D39" s="321" t="s">
        <v>1311</v>
      </c>
      <c r="E39" s="320">
        <v>512</v>
      </c>
      <c r="F39" s="320">
        <v>13</v>
      </c>
      <c r="G39" s="320">
        <v>1</v>
      </c>
      <c r="H39" s="320">
        <v>4</v>
      </c>
      <c r="I39" s="322" t="s">
        <v>132</v>
      </c>
      <c r="J39" s="321" t="s">
        <v>211</v>
      </c>
      <c r="K39" s="323" t="s">
        <v>1343</v>
      </c>
    </row>
    <row r="40" spans="1:11" x14ac:dyDescent="0.2">
      <c r="A40" s="323" t="s">
        <v>1349</v>
      </c>
      <c r="B40" s="320" t="s">
        <v>1310</v>
      </c>
      <c r="C40" s="320">
        <v>37</v>
      </c>
      <c r="D40" s="321" t="s">
        <v>1311</v>
      </c>
      <c r="E40" s="320">
        <v>512</v>
      </c>
      <c r="F40" s="320">
        <v>13</v>
      </c>
      <c r="G40" s="320">
        <v>1</v>
      </c>
      <c r="H40" s="320">
        <v>4</v>
      </c>
      <c r="I40" s="322" t="s">
        <v>132</v>
      </c>
      <c r="J40" s="321" t="s">
        <v>211</v>
      </c>
      <c r="K40" s="323" t="s">
        <v>1343</v>
      </c>
    </row>
    <row r="41" spans="1:11" x14ac:dyDescent="0.2">
      <c r="A41" s="323" t="s">
        <v>1350</v>
      </c>
      <c r="B41" s="320" t="s">
        <v>1310</v>
      </c>
      <c r="C41" s="320">
        <v>38</v>
      </c>
      <c r="D41" s="321" t="s">
        <v>1311</v>
      </c>
      <c r="E41" s="320">
        <v>517</v>
      </c>
      <c r="F41" s="320">
        <v>12</v>
      </c>
      <c r="G41" s="320">
        <v>4</v>
      </c>
      <c r="H41" s="320">
        <v>2</v>
      </c>
      <c r="I41" s="322" t="s">
        <v>336</v>
      </c>
      <c r="J41" s="321" t="s">
        <v>211</v>
      </c>
      <c r="K41" s="323" t="s">
        <v>1343</v>
      </c>
    </row>
    <row r="42" spans="1:11" x14ac:dyDescent="0.2">
      <c r="A42" s="323" t="s">
        <v>1351</v>
      </c>
      <c r="B42" s="320" t="s">
        <v>1310</v>
      </c>
      <c r="C42" s="320">
        <v>39</v>
      </c>
      <c r="D42" s="321" t="s">
        <v>1311</v>
      </c>
      <c r="E42" s="320">
        <v>504</v>
      </c>
      <c r="F42" s="320">
        <v>3</v>
      </c>
      <c r="G42" s="320">
        <v>4</v>
      </c>
      <c r="H42" s="320">
        <v>1</v>
      </c>
      <c r="I42" s="322" t="s">
        <v>123</v>
      </c>
      <c r="J42" s="321" t="s">
        <v>211</v>
      </c>
      <c r="K42" s="323" t="s">
        <v>1343</v>
      </c>
    </row>
    <row r="43" spans="1:11" x14ac:dyDescent="0.2">
      <c r="A43" s="323" t="s">
        <v>1352</v>
      </c>
      <c r="B43" s="320" t="s">
        <v>1310</v>
      </c>
      <c r="C43" s="320">
        <v>40</v>
      </c>
      <c r="D43" s="321" t="s">
        <v>1311</v>
      </c>
      <c r="E43" s="320">
        <v>502</v>
      </c>
      <c r="F43" s="320">
        <v>6</v>
      </c>
      <c r="G43" s="320">
        <v>4</v>
      </c>
      <c r="H43" s="320">
        <v>1</v>
      </c>
      <c r="I43" s="322" t="s">
        <v>128</v>
      </c>
      <c r="J43" s="321" t="s">
        <v>211</v>
      </c>
      <c r="K43" s="323" t="s">
        <v>1343</v>
      </c>
    </row>
    <row r="44" spans="1:11" x14ac:dyDescent="0.2">
      <c r="A44" s="323" t="s">
        <v>1353</v>
      </c>
      <c r="B44" s="320" t="s">
        <v>1310</v>
      </c>
      <c r="C44" s="320">
        <v>41</v>
      </c>
      <c r="D44" s="321" t="s">
        <v>1311</v>
      </c>
      <c r="E44" s="320">
        <v>504</v>
      </c>
      <c r="F44" s="320">
        <v>10</v>
      </c>
      <c r="G44" s="320">
        <v>4</v>
      </c>
      <c r="H44" s="320">
        <v>2</v>
      </c>
      <c r="I44" s="322" t="s">
        <v>128</v>
      </c>
      <c r="J44" s="321" t="s">
        <v>211</v>
      </c>
      <c r="K44" s="323" t="s">
        <v>1354</v>
      </c>
    </row>
    <row r="45" spans="1:11" x14ac:dyDescent="0.2">
      <c r="A45" s="323" t="s">
        <v>1355</v>
      </c>
      <c r="B45" s="320" t="s">
        <v>1310</v>
      </c>
      <c r="C45" s="320">
        <v>42</v>
      </c>
      <c r="D45" s="321" t="s">
        <v>1311</v>
      </c>
      <c r="E45" s="320">
        <v>509</v>
      </c>
      <c r="F45" s="320">
        <v>25</v>
      </c>
      <c r="G45" s="320">
        <v>4</v>
      </c>
      <c r="H45" s="320">
        <v>2</v>
      </c>
      <c r="I45" s="322" t="s">
        <v>128</v>
      </c>
      <c r="J45" s="321" t="s">
        <v>211</v>
      </c>
      <c r="K45" s="323" t="s">
        <v>1354</v>
      </c>
    </row>
    <row r="46" spans="1:11" x14ac:dyDescent="0.2">
      <c r="A46" s="323" t="s">
        <v>1356</v>
      </c>
      <c r="B46" s="320" t="s">
        <v>1310</v>
      </c>
      <c r="C46" s="320">
        <v>43</v>
      </c>
      <c r="D46" s="321" t="s">
        <v>1311</v>
      </c>
      <c r="E46" s="320">
        <v>509</v>
      </c>
      <c r="F46" s="320">
        <v>72</v>
      </c>
      <c r="G46" s="320">
        <v>2</v>
      </c>
      <c r="H46" s="320">
        <v>2</v>
      </c>
      <c r="I46" s="322" t="s">
        <v>128</v>
      </c>
      <c r="J46" s="321" t="s">
        <v>211</v>
      </c>
      <c r="K46" s="323" t="s">
        <v>1354</v>
      </c>
    </row>
    <row r="47" spans="1:11" x14ac:dyDescent="0.2">
      <c r="A47" s="323" t="s">
        <v>1357</v>
      </c>
      <c r="B47" s="320" t="s">
        <v>1310</v>
      </c>
      <c r="C47" s="320">
        <v>44</v>
      </c>
      <c r="D47" s="321" t="s">
        <v>1311</v>
      </c>
      <c r="E47" s="320">
        <v>509</v>
      </c>
      <c r="F47" s="320">
        <v>80</v>
      </c>
      <c r="G47" s="320">
        <v>6</v>
      </c>
      <c r="H47" s="320">
        <v>2</v>
      </c>
      <c r="I47" s="322" t="s">
        <v>128</v>
      </c>
      <c r="J47" s="321" t="s">
        <v>211</v>
      </c>
      <c r="K47" s="323" t="s">
        <v>1354</v>
      </c>
    </row>
    <row r="48" spans="1:11" x14ac:dyDescent="0.2">
      <c r="A48" s="323" t="s">
        <v>1358</v>
      </c>
      <c r="B48" s="320" t="s">
        <v>1310</v>
      </c>
      <c r="C48" s="320">
        <v>45</v>
      </c>
      <c r="D48" s="321" t="s">
        <v>1311</v>
      </c>
      <c r="E48" s="320">
        <v>506</v>
      </c>
      <c r="F48" s="320">
        <v>58</v>
      </c>
      <c r="G48" s="320">
        <v>4</v>
      </c>
      <c r="H48" s="320">
        <v>1</v>
      </c>
      <c r="I48" s="322" t="s">
        <v>128</v>
      </c>
      <c r="J48" s="321" t="s">
        <v>211</v>
      </c>
      <c r="K48" s="323" t="s">
        <v>1354</v>
      </c>
    </row>
    <row r="49" spans="1:11" x14ac:dyDescent="0.2">
      <c r="A49" s="323" t="s">
        <v>1359</v>
      </c>
      <c r="B49" s="320" t="s">
        <v>1310</v>
      </c>
      <c r="C49" s="320">
        <v>46</v>
      </c>
      <c r="D49" s="321" t="s">
        <v>1311</v>
      </c>
      <c r="E49" s="320">
        <v>506</v>
      </c>
      <c r="F49" s="320">
        <v>66</v>
      </c>
      <c r="G49" s="320">
        <v>4</v>
      </c>
      <c r="H49" s="320">
        <v>1</v>
      </c>
      <c r="I49" s="322" t="s">
        <v>127</v>
      </c>
      <c r="J49" s="321" t="s">
        <v>211</v>
      </c>
      <c r="K49" s="323" t="s">
        <v>1354</v>
      </c>
    </row>
    <row r="50" spans="1:11" x14ac:dyDescent="0.2">
      <c r="A50" s="323" t="s">
        <v>1360</v>
      </c>
      <c r="B50" s="320" t="s">
        <v>1310</v>
      </c>
      <c r="C50" s="320">
        <v>47</v>
      </c>
      <c r="D50" s="321" t="s">
        <v>1311</v>
      </c>
      <c r="E50" s="320">
        <v>506</v>
      </c>
      <c r="F50" s="320">
        <v>68</v>
      </c>
      <c r="G50" s="320">
        <v>4</v>
      </c>
      <c r="H50" s="320">
        <v>3</v>
      </c>
      <c r="I50" s="322" t="s">
        <v>128</v>
      </c>
      <c r="J50" s="321" t="s">
        <v>211</v>
      </c>
      <c r="K50" s="323" t="s">
        <v>1354</v>
      </c>
    </row>
    <row r="51" spans="1:11" x14ac:dyDescent="0.2">
      <c r="A51" s="323" t="s">
        <v>1361</v>
      </c>
      <c r="B51" s="320" t="s">
        <v>1310</v>
      </c>
      <c r="C51" s="320">
        <v>48</v>
      </c>
      <c r="D51" s="321" t="s">
        <v>1311</v>
      </c>
      <c r="E51" s="320">
        <v>506</v>
      </c>
      <c r="F51" s="320">
        <v>51</v>
      </c>
      <c r="G51" s="320">
        <v>4</v>
      </c>
      <c r="H51" s="320">
        <v>3</v>
      </c>
      <c r="I51" s="322" t="s">
        <v>128</v>
      </c>
      <c r="J51" s="321" t="s">
        <v>211</v>
      </c>
      <c r="K51" s="323" t="s">
        <v>1354</v>
      </c>
    </row>
    <row r="52" spans="1:11" x14ac:dyDescent="0.2">
      <c r="A52" s="323" t="s">
        <v>1362</v>
      </c>
      <c r="B52" s="320" t="s">
        <v>1310</v>
      </c>
      <c r="C52" s="320">
        <v>49</v>
      </c>
      <c r="D52" s="321" t="s">
        <v>1311</v>
      </c>
      <c r="E52" s="320">
        <v>512</v>
      </c>
      <c r="F52" s="320">
        <v>7</v>
      </c>
      <c r="G52" s="320">
        <v>4</v>
      </c>
      <c r="H52" s="320">
        <v>2</v>
      </c>
      <c r="I52" s="322" t="s">
        <v>126</v>
      </c>
      <c r="J52" s="321" t="s">
        <v>211</v>
      </c>
      <c r="K52" s="323" t="s">
        <v>1354</v>
      </c>
    </row>
    <row r="53" spans="1:11" x14ac:dyDescent="0.2">
      <c r="A53" s="323" t="s">
        <v>1363</v>
      </c>
      <c r="B53" s="320" t="s">
        <v>1310</v>
      </c>
      <c r="C53" s="320">
        <v>50</v>
      </c>
      <c r="D53" s="321" t="s">
        <v>1311</v>
      </c>
      <c r="E53" s="320">
        <v>512</v>
      </c>
      <c r="F53" s="320">
        <v>6</v>
      </c>
      <c r="G53" s="320">
        <v>4</v>
      </c>
      <c r="H53" s="320">
        <v>2</v>
      </c>
      <c r="I53" s="322" t="s">
        <v>128</v>
      </c>
      <c r="J53" s="321" t="s">
        <v>211</v>
      </c>
      <c r="K53" s="323" t="s">
        <v>1354</v>
      </c>
    </row>
    <row r="54" spans="1:11" x14ac:dyDescent="0.2">
      <c r="A54" s="323" t="s">
        <v>1364</v>
      </c>
      <c r="B54" s="320" t="s">
        <v>1365</v>
      </c>
      <c r="C54" s="320">
        <v>204</v>
      </c>
      <c r="D54" s="321" t="s">
        <v>1311</v>
      </c>
      <c r="E54" s="320">
        <v>508</v>
      </c>
      <c r="F54" s="320">
        <v>36</v>
      </c>
      <c r="G54" s="320">
        <v>4</v>
      </c>
      <c r="H54" s="320">
        <v>4</v>
      </c>
      <c r="I54" s="322" t="s">
        <v>126</v>
      </c>
      <c r="J54" s="321" t="s">
        <v>197</v>
      </c>
      <c r="K54" s="323" t="s">
        <v>1298</v>
      </c>
    </row>
    <row r="55" spans="1:11" x14ac:dyDescent="0.2">
      <c r="A55" s="323" t="s">
        <v>1366</v>
      </c>
      <c r="B55" s="320" t="s">
        <v>1365</v>
      </c>
      <c r="C55" s="320">
        <v>205</v>
      </c>
      <c r="D55" s="321" t="s">
        <v>1311</v>
      </c>
      <c r="E55" s="320">
        <v>509</v>
      </c>
      <c r="F55" s="320">
        <v>7</v>
      </c>
      <c r="G55" s="320">
        <v>2</v>
      </c>
      <c r="H55" s="320">
        <v>3</v>
      </c>
      <c r="I55" s="322" t="s">
        <v>126</v>
      </c>
      <c r="J55" s="321" t="s">
        <v>211</v>
      </c>
      <c r="K55" s="323" t="s">
        <v>1298</v>
      </c>
    </row>
    <row r="56" spans="1:11" x14ac:dyDescent="0.2">
      <c r="A56" s="323" t="s">
        <v>1367</v>
      </c>
      <c r="B56" s="320" t="s">
        <v>1365</v>
      </c>
      <c r="C56" s="320">
        <v>206</v>
      </c>
      <c r="D56" s="321" t="s">
        <v>1311</v>
      </c>
      <c r="E56" s="320">
        <v>503</v>
      </c>
      <c r="F56" s="320">
        <v>7</v>
      </c>
      <c r="G56" s="320">
        <v>4</v>
      </c>
      <c r="H56" s="320">
        <v>5</v>
      </c>
      <c r="I56" s="322" t="s">
        <v>126</v>
      </c>
      <c r="J56" s="321" t="s">
        <v>197</v>
      </c>
      <c r="K56" s="323" t="s">
        <v>1298</v>
      </c>
    </row>
    <row r="57" spans="1:11" x14ac:dyDescent="0.2">
      <c r="A57" s="323" t="s">
        <v>1368</v>
      </c>
      <c r="B57" s="320" t="s">
        <v>1365</v>
      </c>
      <c r="C57" s="320">
        <v>207</v>
      </c>
      <c r="D57" s="321" t="s">
        <v>1311</v>
      </c>
      <c r="E57" s="320">
        <v>505</v>
      </c>
      <c r="F57" s="320">
        <v>2</v>
      </c>
      <c r="G57" s="320">
        <v>4</v>
      </c>
      <c r="H57" s="320">
        <v>5</v>
      </c>
      <c r="I57" s="322" t="s">
        <v>126</v>
      </c>
      <c r="J57" s="321" t="s">
        <v>274</v>
      </c>
      <c r="K57" s="323" t="s">
        <v>1298</v>
      </c>
    </row>
    <row r="58" spans="1:11" x14ac:dyDescent="0.2">
      <c r="A58" s="323" t="s">
        <v>1369</v>
      </c>
      <c r="B58" s="320" t="s">
        <v>1365</v>
      </c>
      <c r="C58" s="320">
        <v>209</v>
      </c>
      <c r="D58" s="321" t="s">
        <v>1311</v>
      </c>
      <c r="E58" s="320">
        <v>506</v>
      </c>
      <c r="F58" s="320">
        <v>68</v>
      </c>
      <c r="G58" s="320">
        <v>4</v>
      </c>
      <c r="H58" s="320">
        <v>3</v>
      </c>
      <c r="I58" s="322" t="s">
        <v>126</v>
      </c>
      <c r="J58" s="321" t="s">
        <v>211</v>
      </c>
      <c r="K58" s="323" t="s">
        <v>1298</v>
      </c>
    </row>
    <row r="59" spans="1:11" x14ac:dyDescent="0.2">
      <c r="A59" s="323" t="s">
        <v>1370</v>
      </c>
      <c r="B59" s="320" t="s">
        <v>1365</v>
      </c>
      <c r="C59" s="320">
        <v>210</v>
      </c>
      <c r="D59" s="321" t="s">
        <v>1311</v>
      </c>
      <c r="E59" s="320">
        <v>508</v>
      </c>
      <c r="F59" s="320">
        <v>39</v>
      </c>
      <c r="G59" s="320">
        <v>7</v>
      </c>
      <c r="H59" s="320">
        <v>2</v>
      </c>
      <c r="I59" s="322" t="s">
        <v>126</v>
      </c>
      <c r="J59" s="321" t="s">
        <v>197</v>
      </c>
      <c r="K59" s="323" t="s">
        <v>1298</v>
      </c>
    </row>
    <row r="60" spans="1:11" x14ac:dyDescent="0.2">
      <c r="A60" s="323" t="s">
        <v>1371</v>
      </c>
      <c r="B60" s="320" t="s">
        <v>1365</v>
      </c>
      <c r="C60" s="320">
        <v>211</v>
      </c>
      <c r="D60" s="321" t="s">
        <v>1311</v>
      </c>
      <c r="E60" s="320">
        <v>508</v>
      </c>
      <c r="F60" s="320">
        <v>39</v>
      </c>
      <c r="G60" s="320">
        <v>7</v>
      </c>
      <c r="H60" s="320">
        <v>2</v>
      </c>
      <c r="I60" s="322" t="s">
        <v>126</v>
      </c>
      <c r="J60" s="321" t="s">
        <v>197</v>
      </c>
      <c r="K60" s="323" t="s">
        <v>1298</v>
      </c>
    </row>
    <row r="61" spans="1:11" x14ac:dyDescent="0.2">
      <c r="A61" s="323" t="s">
        <v>1372</v>
      </c>
      <c r="B61" s="320" t="s">
        <v>1365</v>
      </c>
      <c r="C61" s="320">
        <v>214</v>
      </c>
      <c r="D61" s="321" t="s">
        <v>1311</v>
      </c>
      <c r="E61" s="320">
        <v>505</v>
      </c>
      <c r="F61" s="320">
        <v>2</v>
      </c>
      <c r="G61" s="320">
        <v>4</v>
      </c>
      <c r="H61" s="320">
        <v>6</v>
      </c>
      <c r="I61" s="322" t="s">
        <v>126</v>
      </c>
      <c r="J61" s="321" t="s">
        <v>274</v>
      </c>
      <c r="K61" s="323" t="s">
        <v>1298</v>
      </c>
    </row>
    <row r="62" spans="1:11" x14ac:dyDescent="0.2">
      <c r="A62" s="323" t="s">
        <v>1373</v>
      </c>
      <c r="B62" s="320" t="s">
        <v>1365</v>
      </c>
      <c r="C62" s="320">
        <v>215</v>
      </c>
      <c r="D62" s="321" t="s">
        <v>1311</v>
      </c>
      <c r="E62" s="320">
        <v>509</v>
      </c>
      <c r="F62" s="320">
        <v>7</v>
      </c>
      <c r="G62" s="320">
        <v>2</v>
      </c>
      <c r="H62" s="320">
        <v>3</v>
      </c>
      <c r="I62" s="322" t="s">
        <v>126</v>
      </c>
      <c r="J62" s="321" t="s">
        <v>211</v>
      </c>
      <c r="K62" s="323" t="s">
        <v>1298</v>
      </c>
    </row>
    <row r="63" spans="1:11" x14ac:dyDescent="0.2">
      <c r="A63" s="323" t="s">
        <v>1374</v>
      </c>
      <c r="B63" s="320" t="s">
        <v>1365</v>
      </c>
      <c r="C63" s="320">
        <v>216</v>
      </c>
      <c r="D63" s="321" t="s">
        <v>1311</v>
      </c>
      <c r="E63" s="320">
        <v>509</v>
      </c>
      <c r="F63" s="320">
        <v>55</v>
      </c>
      <c r="G63" s="320">
        <v>4</v>
      </c>
      <c r="H63" s="320">
        <v>3</v>
      </c>
      <c r="I63" s="322" t="s">
        <v>126</v>
      </c>
      <c r="J63" s="321" t="s">
        <v>197</v>
      </c>
      <c r="K63" s="323" t="s">
        <v>1298</v>
      </c>
    </row>
    <row r="64" spans="1:11" x14ac:dyDescent="0.2">
      <c r="A64" s="323" t="s">
        <v>1375</v>
      </c>
      <c r="B64" s="320" t="s">
        <v>1365</v>
      </c>
      <c r="C64" s="320">
        <v>217</v>
      </c>
      <c r="D64" s="321" t="s">
        <v>1311</v>
      </c>
      <c r="E64" s="320">
        <v>503</v>
      </c>
      <c r="F64" s="320">
        <v>7</v>
      </c>
      <c r="G64" s="320">
        <v>4</v>
      </c>
      <c r="H64" s="320">
        <v>3</v>
      </c>
      <c r="I64" s="322" t="s">
        <v>126</v>
      </c>
      <c r="J64" s="321" t="s">
        <v>197</v>
      </c>
      <c r="K64" s="323" t="s">
        <v>1298</v>
      </c>
    </row>
    <row r="65" spans="1:11" x14ac:dyDescent="0.2">
      <c r="A65" s="323" t="s">
        <v>1376</v>
      </c>
      <c r="B65" s="320" t="s">
        <v>1365</v>
      </c>
      <c r="C65" s="320">
        <v>218</v>
      </c>
      <c r="D65" s="321" t="s">
        <v>1311</v>
      </c>
      <c r="E65" s="320">
        <v>506</v>
      </c>
      <c r="F65" s="320">
        <v>60</v>
      </c>
      <c r="G65" s="320">
        <v>4</v>
      </c>
      <c r="H65" s="320">
        <v>2</v>
      </c>
      <c r="I65" s="322" t="s">
        <v>126</v>
      </c>
      <c r="J65" s="321" t="s">
        <v>211</v>
      </c>
      <c r="K65" s="323" t="s">
        <v>1298</v>
      </c>
    </row>
    <row r="66" spans="1:11" x14ac:dyDescent="0.2">
      <c r="A66" s="323" t="s">
        <v>1377</v>
      </c>
      <c r="B66" s="320" t="s">
        <v>1365</v>
      </c>
      <c r="C66" s="320">
        <v>220</v>
      </c>
      <c r="D66" s="321" t="s">
        <v>1311</v>
      </c>
      <c r="E66" s="320">
        <v>509</v>
      </c>
      <c r="F66" s="320">
        <v>7</v>
      </c>
      <c r="G66" s="320">
        <v>2</v>
      </c>
      <c r="H66" s="320">
        <v>3</v>
      </c>
      <c r="I66" s="322" t="s">
        <v>126</v>
      </c>
      <c r="J66" s="321" t="s">
        <v>211</v>
      </c>
      <c r="K66" s="323" t="s">
        <v>1298</v>
      </c>
    </row>
    <row r="67" spans="1:11" x14ac:dyDescent="0.2">
      <c r="A67" s="323" t="s">
        <v>1378</v>
      </c>
      <c r="B67" s="320" t="s">
        <v>1365</v>
      </c>
      <c r="C67" s="320">
        <v>221</v>
      </c>
      <c r="D67" s="321" t="s">
        <v>1311</v>
      </c>
      <c r="E67" s="320">
        <v>512</v>
      </c>
      <c r="F67" s="320">
        <v>16</v>
      </c>
      <c r="G67" s="320">
        <v>4</v>
      </c>
      <c r="H67" s="320">
        <v>3</v>
      </c>
      <c r="I67" s="322" t="s">
        <v>126</v>
      </c>
      <c r="J67" s="321" t="s">
        <v>211</v>
      </c>
      <c r="K67" s="323" t="s">
        <v>1298</v>
      </c>
    </row>
    <row r="68" spans="1:11" x14ac:dyDescent="0.2">
      <c r="A68" s="323" t="s">
        <v>1379</v>
      </c>
      <c r="B68" s="320" t="s">
        <v>1365</v>
      </c>
      <c r="C68" s="320">
        <v>222</v>
      </c>
      <c r="D68" s="321" t="s">
        <v>1311</v>
      </c>
      <c r="E68" s="320">
        <v>509</v>
      </c>
      <c r="F68" s="320">
        <v>7</v>
      </c>
      <c r="G68" s="320">
        <v>2</v>
      </c>
      <c r="H68" s="320">
        <v>3</v>
      </c>
      <c r="I68" s="322" t="s">
        <v>126</v>
      </c>
      <c r="J68" s="321" t="s">
        <v>211</v>
      </c>
      <c r="K68" s="323" t="s">
        <v>1298</v>
      </c>
    </row>
    <row r="69" spans="1:11" x14ac:dyDescent="0.2">
      <c r="A69" s="323" t="s">
        <v>1380</v>
      </c>
      <c r="B69" s="320" t="s">
        <v>1365</v>
      </c>
      <c r="C69" s="320">
        <v>223</v>
      </c>
      <c r="D69" s="321" t="s">
        <v>1311</v>
      </c>
      <c r="E69" s="320">
        <v>509</v>
      </c>
      <c r="F69" s="320">
        <v>20</v>
      </c>
      <c r="G69" s="320">
        <v>2</v>
      </c>
      <c r="H69" s="320">
        <v>4</v>
      </c>
      <c r="I69" s="322" t="s">
        <v>126</v>
      </c>
      <c r="J69" s="321" t="s">
        <v>197</v>
      </c>
      <c r="K69" s="323" t="s">
        <v>1298</v>
      </c>
    </row>
    <row r="70" spans="1:11" x14ac:dyDescent="0.2">
      <c r="A70" s="323" t="s">
        <v>1381</v>
      </c>
      <c r="B70" s="320" t="s">
        <v>1365</v>
      </c>
      <c r="C70" s="320">
        <v>224</v>
      </c>
      <c r="D70" s="321" t="s">
        <v>1311</v>
      </c>
      <c r="E70" s="320">
        <v>509</v>
      </c>
      <c r="F70" s="320">
        <v>7</v>
      </c>
      <c r="G70" s="320">
        <v>2</v>
      </c>
      <c r="H70" s="320">
        <v>3</v>
      </c>
      <c r="I70" s="322" t="s">
        <v>126</v>
      </c>
      <c r="J70" s="321" t="s">
        <v>211</v>
      </c>
      <c r="K70" s="323" t="s">
        <v>1298</v>
      </c>
    </row>
    <row r="71" spans="1:11" x14ac:dyDescent="0.2">
      <c r="A71" s="323" t="s">
        <v>1382</v>
      </c>
      <c r="B71" s="320" t="s">
        <v>1365</v>
      </c>
      <c r="C71" s="320">
        <v>225</v>
      </c>
      <c r="D71" s="321" t="s">
        <v>1311</v>
      </c>
      <c r="E71" s="320">
        <v>509</v>
      </c>
      <c r="F71" s="320">
        <v>55</v>
      </c>
      <c r="G71" s="320">
        <v>4</v>
      </c>
      <c r="H71" s="320">
        <v>2</v>
      </c>
      <c r="I71" s="322" t="s">
        <v>126</v>
      </c>
      <c r="J71" s="321" t="s">
        <v>197</v>
      </c>
      <c r="K71" s="323" t="s">
        <v>1298</v>
      </c>
    </row>
    <row r="72" spans="1:11" x14ac:dyDescent="0.2">
      <c r="A72" s="323" t="s">
        <v>1383</v>
      </c>
      <c r="B72" s="320" t="s">
        <v>1365</v>
      </c>
      <c r="C72" s="320">
        <v>226</v>
      </c>
      <c r="D72" s="321" t="s">
        <v>1311</v>
      </c>
      <c r="E72" s="320">
        <v>512</v>
      </c>
      <c r="F72" s="320">
        <v>16</v>
      </c>
      <c r="G72" s="320">
        <v>4</v>
      </c>
      <c r="H72" s="320">
        <v>7</v>
      </c>
      <c r="I72" s="322" t="s">
        <v>126</v>
      </c>
      <c r="J72" s="321" t="s">
        <v>211</v>
      </c>
      <c r="K72" s="323" t="s">
        <v>1298</v>
      </c>
    </row>
    <row r="73" spans="1:11" x14ac:dyDescent="0.2">
      <c r="A73" s="323" t="s">
        <v>1384</v>
      </c>
      <c r="B73" s="320" t="s">
        <v>1365</v>
      </c>
      <c r="C73" s="320">
        <v>227</v>
      </c>
      <c r="D73" s="321" t="s">
        <v>1311</v>
      </c>
      <c r="E73" s="320">
        <v>505</v>
      </c>
      <c r="F73" s="320">
        <v>2</v>
      </c>
      <c r="G73" s="320">
        <v>4</v>
      </c>
      <c r="H73" s="320">
        <v>6</v>
      </c>
      <c r="I73" s="322" t="s">
        <v>336</v>
      </c>
      <c r="J73" s="321" t="s">
        <v>274</v>
      </c>
      <c r="K73" s="323" t="s">
        <v>1298</v>
      </c>
    </row>
    <row r="74" spans="1:11" x14ac:dyDescent="0.2">
      <c r="A74" s="323" t="s">
        <v>1385</v>
      </c>
      <c r="B74" s="320" t="s">
        <v>1386</v>
      </c>
      <c r="C74" s="320">
        <v>11</v>
      </c>
      <c r="D74" s="321" t="s">
        <v>1387</v>
      </c>
      <c r="E74" s="320">
        <v>6</v>
      </c>
      <c r="F74" s="320">
        <v>147</v>
      </c>
      <c r="G74" s="320">
        <v>1</v>
      </c>
      <c r="H74" s="320">
        <v>1</v>
      </c>
      <c r="I74" s="322" t="s">
        <v>126</v>
      </c>
      <c r="J74" s="321" t="s">
        <v>1388</v>
      </c>
      <c r="K74" s="323" t="s">
        <v>1298</v>
      </c>
    </row>
    <row r="75" spans="1:11" x14ac:dyDescent="0.2">
      <c r="A75" s="323" t="s">
        <v>1389</v>
      </c>
      <c r="B75" s="320" t="s">
        <v>1386</v>
      </c>
      <c r="C75" s="320">
        <v>12</v>
      </c>
      <c r="D75" s="321" t="s">
        <v>1390</v>
      </c>
      <c r="E75" s="320">
        <v>6</v>
      </c>
      <c r="F75" s="320">
        <v>141</v>
      </c>
      <c r="G75" s="320">
        <v>1</v>
      </c>
      <c r="H75" s="320">
        <v>17</v>
      </c>
      <c r="I75" s="322" t="s">
        <v>336</v>
      </c>
      <c r="J75" s="321" t="s">
        <v>1388</v>
      </c>
      <c r="K75" s="323" t="s">
        <v>1298</v>
      </c>
    </row>
    <row r="76" spans="1:11" x14ac:dyDescent="0.2">
      <c r="A76" s="323" t="s">
        <v>1391</v>
      </c>
      <c r="B76" s="320" t="s">
        <v>1386</v>
      </c>
      <c r="C76" s="320">
        <v>13</v>
      </c>
      <c r="D76" s="321" t="s">
        <v>1387</v>
      </c>
      <c r="E76" s="320">
        <v>6</v>
      </c>
      <c r="F76" s="320">
        <v>147</v>
      </c>
      <c r="G76" s="320">
        <v>1</v>
      </c>
      <c r="H76" s="320">
        <v>11</v>
      </c>
      <c r="I76" s="322" t="s">
        <v>126</v>
      </c>
      <c r="J76" s="321" t="s">
        <v>1388</v>
      </c>
      <c r="K76" s="323" t="s">
        <v>1298</v>
      </c>
    </row>
    <row r="77" spans="1:11" x14ac:dyDescent="0.2">
      <c r="A77" s="323" t="s">
        <v>1392</v>
      </c>
      <c r="B77" s="320" t="s">
        <v>1386</v>
      </c>
      <c r="C77" s="320">
        <v>14</v>
      </c>
      <c r="D77" s="321" t="s">
        <v>1393</v>
      </c>
      <c r="E77" s="320">
        <v>6</v>
      </c>
      <c r="F77" s="320">
        <v>149</v>
      </c>
      <c r="G77" s="320">
        <v>1</v>
      </c>
      <c r="H77" s="320">
        <v>1</v>
      </c>
      <c r="I77" s="322" t="s">
        <v>126</v>
      </c>
      <c r="J77" s="321" t="s">
        <v>1388</v>
      </c>
      <c r="K77" s="323" t="s">
        <v>1298</v>
      </c>
    </row>
    <row r="78" spans="1:11" x14ac:dyDescent="0.2">
      <c r="A78" s="323" t="s">
        <v>1394</v>
      </c>
      <c r="B78" s="320" t="s">
        <v>1386</v>
      </c>
      <c r="C78" s="320">
        <v>15</v>
      </c>
      <c r="D78" s="321" t="s">
        <v>1395</v>
      </c>
      <c r="E78" s="320">
        <v>6</v>
      </c>
      <c r="F78" s="320">
        <v>41</v>
      </c>
      <c r="G78" s="320">
        <v>1</v>
      </c>
      <c r="H78" s="320">
        <v>12</v>
      </c>
      <c r="I78" s="322" t="s">
        <v>126</v>
      </c>
      <c r="J78" s="321" t="s">
        <v>1388</v>
      </c>
      <c r="K78" s="323" t="s">
        <v>1298</v>
      </c>
    </row>
    <row r="79" spans="1:11" x14ac:dyDescent="0.2">
      <c r="A79" s="323" t="s">
        <v>1396</v>
      </c>
      <c r="B79" s="320" t="s">
        <v>1386</v>
      </c>
      <c r="C79" s="320">
        <v>16</v>
      </c>
      <c r="D79" s="321" t="s">
        <v>1387</v>
      </c>
      <c r="E79" s="320">
        <v>6</v>
      </c>
      <c r="F79" s="320">
        <v>147</v>
      </c>
      <c r="G79" s="320">
        <v>4</v>
      </c>
      <c r="H79" s="320">
        <v>35</v>
      </c>
      <c r="I79" s="322" t="s">
        <v>126</v>
      </c>
      <c r="J79" s="321" t="s">
        <v>1388</v>
      </c>
      <c r="K79" s="323" t="s">
        <v>1298</v>
      </c>
    </row>
    <row r="80" spans="1:11" x14ac:dyDescent="0.2">
      <c r="A80" s="323" t="s">
        <v>1397</v>
      </c>
      <c r="B80" s="320" t="s">
        <v>1386</v>
      </c>
      <c r="C80" s="320">
        <v>17</v>
      </c>
      <c r="D80" s="321" t="s">
        <v>1393</v>
      </c>
      <c r="E80" s="320">
        <v>6</v>
      </c>
      <c r="F80" s="320">
        <v>149</v>
      </c>
      <c r="G80" s="320">
        <v>1</v>
      </c>
      <c r="H80" s="320">
        <v>1</v>
      </c>
      <c r="I80" s="322" t="s">
        <v>126</v>
      </c>
      <c r="J80" s="321" t="s">
        <v>1388</v>
      </c>
      <c r="K80" s="323" t="s">
        <v>1298</v>
      </c>
    </row>
    <row r="81" spans="1:12" x14ac:dyDescent="0.2">
      <c r="A81" s="323" t="s">
        <v>1398</v>
      </c>
      <c r="B81" s="320" t="s">
        <v>1386</v>
      </c>
      <c r="C81" s="320">
        <v>18</v>
      </c>
      <c r="D81" s="321" t="s">
        <v>1395</v>
      </c>
      <c r="E81" s="320">
        <v>6</v>
      </c>
      <c r="F81" s="320">
        <v>41</v>
      </c>
      <c r="G81" s="320">
        <v>1</v>
      </c>
      <c r="H81" s="320">
        <v>11</v>
      </c>
      <c r="I81" s="322" t="s">
        <v>126</v>
      </c>
      <c r="J81" s="321" t="s">
        <v>1388</v>
      </c>
      <c r="K81" s="323" t="s">
        <v>1298</v>
      </c>
    </row>
    <row r="82" spans="1:12" x14ac:dyDescent="0.2">
      <c r="A82" s="323" t="s">
        <v>1399</v>
      </c>
      <c r="B82" s="320" t="s">
        <v>1386</v>
      </c>
      <c r="C82" s="320">
        <v>19</v>
      </c>
      <c r="D82" s="321" t="s">
        <v>1393</v>
      </c>
      <c r="E82" s="320">
        <v>6</v>
      </c>
      <c r="F82" s="320">
        <v>149</v>
      </c>
      <c r="G82" s="320">
        <v>2</v>
      </c>
      <c r="H82" s="320">
        <v>4</v>
      </c>
      <c r="I82" s="322" t="s">
        <v>126</v>
      </c>
      <c r="J82" s="321" t="s">
        <v>1388</v>
      </c>
      <c r="K82" s="323" t="s">
        <v>1298</v>
      </c>
    </row>
    <row r="83" spans="1:12" x14ac:dyDescent="0.2">
      <c r="A83" s="323" t="s">
        <v>1400</v>
      </c>
      <c r="B83" s="320" t="s">
        <v>1386</v>
      </c>
      <c r="C83" s="320">
        <v>95</v>
      </c>
      <c r="D83" s="321" t="s">
        <v>1401</v>
      </c>
      <c r="E83" s="320">
        <v>6</v>
      </c>
      <c r="F83" s="320">
        <v>0</v>
      </c>
      <c r="G83" s="320">
        <v>0</v>
      </c>
      <c r="H83" s="320">
        <v>0</v>
      </c>
      <c r="I83" s="322" t="s">
        <v>336</v>
      </c>
      <c r="J83" s="321" t="s">
        <v>1388</v>
      </c>
      <c r="K83" s="323" t="s">
        <v>1298</v>
      </c>
    </row>
    <row r="84" spans="1:12" x14ac:dyDescent="0.2">
      <c r="A84" s="323" t="s">
        <v>1402</v>
      </c>
      <c r="B84" s="320" t="s">
        <v>1386</v>
      </c>
      <c r="C84" s="320">
        <v>136</v>
      </c>
      <c r="D84" s="321" t="s">
        <v>1403</v>
      </c>
      <c r="E84" s="320">
        <v>7</v>
      </c>
      <c r="F84" s="320">
        <v>335</v>
      </c>
      <c r="G84" s="320">
        <v>6</v>
      </c>
      <c r="H84" s="320">
        <v>8</v>
      </c>
      <c r="I84" s="322" t="s">
        <v>126</v>
      </c>
      <c r="J84" s="321" t="s">
        <v>1388</v>
      </c>
      <c r="K84" s="323" t="s">
        <v>1298</v>
      </c>
    </row>
    <row r="85" spans="1:12" x14ac:dyDescent="0.2">
      <c r="A85" s="323" t="s">
        <v>1404</v>
      </c>
      <c r="B85" s="320" t="s">
        <v>1386</v>
      </c>
      <c r="C85" s="320">
        <v>137</v>
      </c>
      <c r="D85" s="321" t="s">
        <v>1405</v>
      </c>
      <c r="E85" s="320">
        <v>7</v>
      </c>
      <c r="F85" s="320">
        <v>334</v>
      </c>
      <c r="G85" s="320">
        <v>1</v>
      </c>
      <c r="H85" s="320">
        <v>27</v>
      </c>
      <c r="I85" s="322" t="s">
        <v>126</v>
      </c>
      <c r="J85" s="321" t="s">
        <v>1388</v>
      </c>
      <c r="K85" s="323" t="s">
        <v>1298</v>
      </c>
    </row>
    <row r="86" spans="1:12" x14ac:dyDescent="0.2">
      <c r="A86" s="323" t="s">
        <v>1406</v>
      </c>
      <c r="B86" s="320" t="s">
        <v>1386</v>
      </c>
      <c r="C86" s="320">
        <v>138</v>
      </c>
      <c r="D86" s="321" t="s">
        <v>1403</v>
      </c>
      <c r="E86" s="320">
        <v>7</v>
      </c>
      <c r="F86" s="320">
        <v>335</v>
      </c>
      <c r="G86" s="320">
        <v>6</v>
      </c>
      <c r="H86" s="320">
        <v>11</v>
      </c>
      <c r="I86" s="322" t="s">
        <v>126</v>
      </c>
      <c r="J86" s="321" t="s">
        <v>1388</v>
      </c>
      <c r="K86" s="323" t="s">
        <v>1298</v>
      </c>
    </row>
    <row r="87" spans="1:12" x14ac:dyDescent="0.2">
      <c r="A87" s="323" t="s">
        <v>1407</v>
      </c>
      <c r="B87" s="320" t="s">
        <v>1386</v>
      </c>
      <c r="C87" s="320">
        <v>139</v>
      </c>
      <c r="D87" s="321" t="s">
        <v>1405</v>
      </c>
      <c r="E87" s="320">
        <v>7</v>
      </c>
      <c r="F87" s="320">
        <v>334</v>
      </c>
      <c r="G87" s="320">
        <v>1</v>
      </c>
      <c r="H87" s="320">
        <v>25</v>
      </c>
      <c r="I87" s="322" t="s">
        <v>126</v>
      </c>
      <c r="J87" s="321" t="s">
        <v>1388</v>
      </c>
      <c r="K87" s="323" t="s">
        <v>1298</v>
      </c>
    </row>
    <row r="88" spans="1:12" x14ac:dyDescent="0.2">
      <c r="A88" s="323" t="s">
        <v>1408</v>
      </c>
      <c r="B88" s="320" t="s">
        <v>1386</v>
      </c>
      <c r="C88" s="320">
        <v>140</v>
      </c>
      <c r="D88" s="321" t="s">
        <v>1409</v>
      </c>
      <c r="E88" s="320">
        <v>7</v>
      </c>
      <c r="F88" s="320">
        <v>341</v>
      </c>
      <c r="G88" s="320">
        <v>1</v>
      </c>
      <c r="H88" s="320">
        <v>9</v>
      </c>
      <c r="I88" s="322" t="s">
        <v>336</v>
      </c>
      <c r="J88" s="321" t="s">
        <v>1388</v>
      </c>
      <c r="K88" s="323" t="s">
        <v>1298</v>
      </c>
    </row>
    <row r="89" spans="1:12" x14ac:dyDescent="0.2">
      <c r="A89" s="323" t="s">
        <v>1410</v>
      </c>
      <c r="B89" s="320" t="s">
        <v>1386</v>
      </c>
      <c r="C89" s="320">
        <v>141</v>
      </c>
      <c r="D89" s="321" t="s">
        <v>1403</v>
      </c>
      <c r="E89" s="320">
        <v>7</v>
      </c>
      <c r="F89" s="320">
        <v>335</v>
      </c>
      <c r="G89" s="320">
        <v>6</v>
      </c>
      <c r="H89" s="320">
        <v>12</v>
      </c>
      <c r="I89" s="322" t="s">
        <v>336</v>
      </c>
      <c r="J89" s="321" t="s">
        <v>1388</v>
      </c>
      <c r="K89" s="323" t="s">
        <v>1298</v>
      </c>
    </row>
    <row r="90" spans="1:12" x14ac:dyDescent="0.2">
      <c r="A90" s="323" t="s">
        <v>1411</v>
      </c>
      <c r="B90" s="320" t="s">
        <v>1386</v>
      </c>
      <c r="C90" s="320">
        <v>142</v>
      </c>
      <c r="D90" s="321" t="s">
        <v>1409</v>
      </c>
      <c r="E90" s="320">
        <v>7</v>
      </c>
      <c r="F90" s="320">
        <v>341</v>
      </c>
      <c r="G90" s="320">
        <v>1</v>
      </c>
      <c r="H90" s="320">
        <v>9</v>
      </c>
      <c r="I90" s="322" t="s">
        <v>126</v>
      </c>
      <c r="J90" s="321" t="s">
        <v>1388</v>
      </c>
      <c r="K90" s="323" t="s">
        <v>1298</v>
      </c>
    </row>
    <row r="91" spans="1:12" x14ac:dyDescent="0.2">
      <c r="A91" s="323" t="s">
        <v>1412</v>
      </c>
      <c r="B91" s="320" t="s">
        <v>1386</v>
      </c>
      <c r="C91" s="320">
        <v>143</v>
      </c>
      <c r="D91" s="321" t="s">
        <v>1409</v>
      </c>
      <c r="E91" s="320">
        <v>7</v>
      </c>
      <c r="F91" s="320">
        <v>341</v>
      </c>
      <c r="G91" s="320">
        <v>1</v>
      </c>
      <c r="H91" s="320">
        <v>22</v>
      </c>
      <c r="I91" s="322" t="s">
        <v>336</v>
      </c>
      <c r="J91" s="321" t="s">
        <v>1388</v>
      </c>
      <c r="K91" s="323" t="s">
        <v>1298</v>
      </c>
    </row>
    <row r="92" spans="1:12" x14ac:dyDescent="0.2">
      <c r="A92" s="323" t="s">
        <v>1413</v>
      </c>
      <c r="B92" s="320" t="s">
        <v>1386</v>
      </c>
      <c r="C92" s="320">
        <v>144</v>
      </c>
      <c r="D92" s="321" t="s">
        <v>1409</v>
      </c>
      <c r="E92" s="320">
        <v>7</v>
      </c>
      <c r="F92" s="320">
        <v>341</v>
      </c>
      <c r="G92" s="320">
        <v>1</v>
      </c>
      <c r="H92" s="320">
        <v>12</v>
      </c>
      <c r="I92" s="322" t="s">
        <v>336</v>
      </c>
      <c r="J92" s="321" t="s">
        <v>1388</v>
      </c>
      <c r="K92" s="323" t="s">
        <v>1298</v>
      </c>
    </row>
    <row r="93" spans="1:12" x14ac:dyDescent="0.2">
      <c r="A93" s="323" t="s">
        <v>1414</v>
      </c>
      <c r="B93" s="320" t="s">
        <v>1386</v>
      </c>
      <c r="C93" s="320">
        <v>145</v>
      </c>
      <c r="D93" s="321" t="s">
        <v>1405</v>
      </c>
      <c r="E93" s="320">
        <v>7</v>
      </c>
      <c r="F93" s="320">
        <v>334</v>
      </c>
      <c r="G93" s="320">
        <v>1</v>
      </c>
      <c r="H93" s="320">
        <v>23</v>
      </c>
      <c r="I93" s="322" t="s">
        <v>129</v>
      </c>
      <c r="J93" s="321" t="s">
        <v>1388</v>
      </c>
      <c r="K93" s="323" t="s">
        <v>1298</v>
      </c>
    </row>
    <row r="94" spans="1:12" x14ac:dyDescent="0.2">
      <c r="A94" s="323" t="s">
        <v>1415</v>
      </c>
      <c r="B94" s="320" t="s">
        <v>1365</v>
      </c>
      <c r="C94" s="320">
        <v>2</v>
      </c>
      <c r="D94" s="321" t="s">
        <v>1311</v>
      </c>
      <c r="E94" s="320">
        <v>503</v>
      </c>
      <c r="F94" s="320">
        <v>3</v>
      </c>
      <c r="G94" s="320">
        <v>4</v>
      </c>
      <c r="H94" s="320">
        <v>11</v>
      </c>
      <c r="I94" s="322" t="s">
        <v>336</v>
      </c>
      <c r="J94" s="321" t="s">
        <v>197</v>
      </c>
      <c r="K94" s="323" t="s">
        <v>1416</v>
      </c>
      <c r="L94" s="323" t="s">
        <v>1417</v>
      </c>
    </row>
    <row r="95" spans="1:12" x14ac:dyDescent="0.2">
      <c r="A95" s="323" t="s">
        <v>1418</v>
      </c>
      <c r="B95" s="320" t="s">
        <v>1365</v>
      </c>
      <c r="C95" s="320">
        <v>3</v>
      </c>
      <c r="D95" s="321" t="s">
        <v>1311</v>
      </c>
      <c r="E95" s="320">
        <v>503</v>
      </c>
      <c r="F95" s="320">
        <v>4</v>
      </c>
      <c r="G95" s="320">
        <v>4</v>
      </c>
      <c r="H95" s="320">
        <v>7</v>
      </c>
      <c r="I95" s="322" t="s">
        <v>126</v>
      </c>
      <c r="J95" s="321" t="s">
        <v>197</v>
      </c>
      <c r="K95" s="323" t="s">
        <v>1416</v>
      </c>
      <c r="L95" s="323" t="s">
        <v>1419</v>
      </c>
    </row>
    <row r="96" spans="1:12" x14ac:dyDescent="0.2">
      <c r="A96" s="323" t="s">
        <v>1420</v>
      </c>
      <c r="B96" s="320" t="s">
        <v>1365</v>
      </c>
      <c r="C96" s="320">
        <v>5</v>
      </c>
      <c r="D96" s="321" t="s">
        <v>1311</v>
      </c>
      <c r="E96" s="320">
        <v>503</v>
      </c>
      <c r="F96" s="320">
        <v>7</v>
      </c>
      <c r="G96" s="320">
        <v>4</v>
      </c>
      <c r="H96" s="320">
        <v>5</v>
      </c>
      <c r="I96" s="322" t="s">
        <v>126</v>
      </c>
      <c r="J96" s="321" t="s">
        <v>197</v>
      </c>
      <c r="K96" s="323" t="s">
        <v>1416</v>
      </c>
      <c r="L96" s="323" t="s">
        <v>1421</v>
      </c>
    </row>
    <row r="97" spans="1:12" x14ac:dyDescent="0.2">
      <c r="A97" s="323" t="s">
        <v>1422</v>
      </c>
      <c r="B97" s="320" t="s">
        <v>1365</v>
      </c>
      <c r="C97" s="320">
        <v>6</v>
      </c>
      <c r="D97" s="321" t="s">
        <v>1311</v>
      </c>
      <c r="E97" s="320">
        <v>505</v>
      </c>
      <c r="F97" s="320">
        <v>3</v>
      </c>
      <c r="G97" s="320">
        <v>4</v>
      </c>
      <c r="H97" s="320">
        <v>5</v>
      </c>
      <c r="I97" s="322" t="s">
        <v>126</v>
      </c>
      <c r="J97" s="321" t="s">
        <v>197</v>
      </c>
      <c r="K97" s="323" t="s">
        <v>1416</v>
      </c>
      <c r="L97" s="323" t="s">
        <v>1423</v>
      </c>
    </row>
    <row r="98" spans="1:12" x14ac:dyDescent="0.2">
      <c r="A98" s="323" t="s">
        <v>1424</v>
      </c>
      <c r="B98" s="320" t="s">
        <v>1365</v>
      </c>
      <c r="C98" s="320">
        <v>10</v>
      </c>
      <c r="D98" s="321" t="s">
        <v>1311</v>
      </c>
      <c r="E98" s="320">
        <v>512</v>
      </c>
      <c r="F98" s="320">
        <v>14</v>
      </c>
      <c r="G98" s="320">
        <v>1</v>
      </c>
      <c r="H98" s="320">
        <v>10</v>
      </c>
      <c r="I98" s="322" t="s">
        <v>126</v>
      </c>
      <c r="J98" s="321" t="s">
        <v>197</v>
      </c>
      <c r="K98" s="323" t="s">
        <v>1416</v>
      </c>
      <c r="L98" s="323" t="s">
        <v>1425</v>
      </c>
    </row>
    <row r="99" spans="1:12" x14ac:dyDescent="0.2">
      <c r="A99" s="323" t="s">
        <v>1426</v>
      </c>
      <c r="B99" s="320" t="s">
        <v>1365</v>
      </c>
      <c r="C99" s="320">
        <v>11</v>
      </c>
      <c r="D99" s="321" t="s">
        <v>1311</v>
      </c>
      <c r="E99" s="320">
        <v>500</v>
      </c>
      <c r="F99" s="320">
        <v>0</v>
      </c>
      <c r="G99" s="320">
        <v>0</v>
      </c>
      <c r="H99" s="320">
        <v>0</v>
      </c>
      <c r="I99" s="322" t="s">
        <v>336</v>
      </c>
      <c r="K99" s="323" t="s">
        <v>1427</v>
      </c>
      <c r="L99" s="323" t="s">
        <v>1428</v>
      </c>
    </row>
    <row r="100" spans="1:12" x14ac:dyDescent="0.2">
      <c r="A100" s="323" t="s">
        <v>1429</v>
      </c>
      <c r="B100" s="320" t="s">
        <v>1365</v>
      </c>
      <c r="C100" s="320">
        <v>13</v>
      </c>
      <c r="D100" s="321" t="s">
        <v>1311</v>
      </c>
      <c r="E100" s="320">
        <v>506</v>
      </c>
      <c r="F100" s="320">
        <v>24</v>
      </c>
      <c r="G100" s="320">
        <v>4</v>
      </c>
      <c r="H100" s="320">
        <v>4</v>
      </c>
      <c r="I100" s="322" t="s">
        <v>126</v>
      </c>
      <c r="J100" s="321" t="s">
        <v>211</v>
      </c>
      <c r="K100" s="323" t="s">
        <v>1427</v>
      </c>
      <c r="L100" s="323" t="s">
        <v>1430</v>
      </c>
    </row>
    <row r="101" spans="1:12" x14ac:dyDescent="0.2">
      <c r="A101" s="323" t="s">
        <v>1431</v>
      </c>
      <c r="B101" s="320" t="s">
        <v>1365</v>
      </c>
      <c r="C101" s="320">
        <v>16</v>
      </c>
      <c r="D101" s="321" t="s">
        <v>1311</v>
      </c>
      <c r="E101" s="320">
        <v>509</v>
      </c>
      <c r="F101" s="320">
        <v>17</v>
      </c>
      <c r="G101" s="320">
        <v>0</v>
      </c>
      <c r="H101" s="320">
        <v>3</v>
      </c>
      <c r="I101" s="322" t="s">
        <v>126</v>
      </c>
      <c r="J101" s="321" t="s">
        <v>211</v>
      </c>
      <c r="K101" s="323" t="s">
        <v>1427</v>
      </c>
      <c r="L101" s="323" t="s">
        <v>1432</v>
      </c>
    </row>
    <row r="102" spans="1:12" x14ac:dyDescent="0.2">
      <c r="A102" s="323" t="s">
        <v>1433</v>
      </c>
      <c r="B102" s="320" t="s">
        <v>1365</v>
      </c>
      <c r="C102" s="320">
        <v>18</v>
      </c>
      <c r="D102" s="321" t="s">
        <v>1311</v>
      </c>
      <c r="E102" s="320">
        <v>512</v>
      </c>
      <c r="F102" s="320">
        <v>7</v>
      </c>
      <c r="G102" s="320">
        <v>4</v>
      </c>
      <c r="H102" s="320">
        <v>2</v>
      </c>
      <c r="I102" s="322" t="s">
        <v>126</v>
      </c>
      <c r="J102" s="321" t="s">
        <v>211</v>
      </c>
      <c r="K102" s="323" t="s">
        <v>1427</v>
      </c>
      <c r="L102" s="323" t="s">
        <v>1434</v>
      </c>
    </row>
    <row r="103" spans="1:12" x14ac:dyDescent="0.2">
      <c r="A103" s="323" t="s">
        <v>1435</v>
      </c>
      <c r="B103" s="320" t="s">
        <v>1365</v>
      </c>
      <c r="C103" s="320">
        <v>20</v>
      </c>
      <c r="D103" s="321" t="s">
        <v>1311</v>
      </c>
      <c r="E103" s="320">
        <v>509</v>
      </c>
      <c r="F103" s="320">
        <v>67</v>
      </c>
      <c r="G103" s="320">
        <v>4</v>
      </c>
      <c r="H103" s="320">
        <v>4</v>
      </c>
      <c r="I103" s="322" t="s">
        <v>336</v>
      </c>
      <c r="J103" s="321" t="s">
        <v>197</v>
      </c>
      <c r="K103" s="323" t="s">
        <v>1427</v>
      </c>
      <c r="L103" s="323" t="s">
        <v>1436</v>
      </c>
    </row>
    <row r="104" spans="1:12" x14ac:dyDescent="0.2">
      <c r="A104" s="323" t="s">
        <v>1437</v>
      </c>
      <c r="B104" s="320" t="s">
        <v>1365</v>
      </c>
      <c r="C104" s="320">
        <v>21</v>
      </c>
      <c r="D104" s="321" t="s">
        <v>1311</v>
      </c>
      <c r="E104" s="320">
        <v>504</v>
      </c>
      <c r="F104" s="320">
        <v>1</v>
      </c>
      <c r="G104" s="320">
        <v>4</v>
      </c>
      <c r="H104" s="320">
        <v>6</v>
      </c>
      <c r="I104" s="322" t="s">
        <v>126</v>
      </c>
      <c r="J104" s="321" t="s">
        <v>211</v>
      </c>
      <c r="K104" s="323" t="s">
        <v>1438</v>
      </c>
      <c r="L104" s="323" t="s">
        <v>1439</v>
      </c>
    </row>
    <row r="105" spans="1:12" x14ac:dyDescent="0.2">
      <c r="A105" s="323" t="s">
        <v>1440</v>
      </c>
      <c r="B105" s="320" t="s">
        <v>1365</v>
      </c>
      <c r="C105" s="320">
        <v>23</v>
      </c>
      <c r="D105" s="321" t="s">
        <v>1311</v>
      </c>
      <c r="E105" s="320">
        <v>506</v>
      </c>
      <c r="F105" s="320">
        <v>3</v>
      </c>
      <c r="G105" s="320">
        <v>4</v>
      </c>
      <c r="H105" s="320">
        <v>3</v>
      </c>
      <c r="I105" s="322" t="s">
        <v>126</v>
      </c>
      <c r="J105" s="321" t="s">
        <v>211</v>
      </c>
      <c r="K105" s="323" t="s">
        <v>1438</v>
      </c>
      <c r="L105" s="323" t="s">
        <v>1441</v>
      </c>
    </row>
    <row r="106" spans="1:12" x14ac:dyDescent="0.2">
      <c r="A106" s="323" t="s">
        <v>1442</v>
      </c>
      <c r="B106" s="320" t="s">
        <v>1365</v>
      </c>
      <c r="C106" s="320">
        <v>26</v>
      </c>
      <c r="D106" s="321" t="s">
        <v>1311</v>
      </c>
      <c r="E106" s="320">
        <v>509</v>
      </c>
      <c r="F106" s="320">
        <v>20</v>
      </c>
      <c r="G106" s="320">
        <v>2</v>
      </c>
      <c r="H106" s="320">
        <v>4</v>
      </c>
      <c r="I106" s="322" t="s">
        <v>126</v>
      </c>
      <c r="J106" s="321" t="s">
        <v>197</v>
      </c>
      <c r="K106" s="323" t="s">
        <v>1438</v>
      </c>
      <c r="L106" s="323" t="s">
        <v>1443</v>
      </c>
    </row>
    <row r="107" spans="1:12" x14ac:dyDescent="0.2">
      <c r="A107" s="323" t="s">
        <v>1444</v>
      </c>
      <c r="B107" s="320" t="s">
        <v>1365</v>
      </c>
      <c r="C107" s="320">
        <v>27</v>
      </c>
      <c r="D107" s="321" t="s">
        <v>1311</v>
      </c>
      <c r="E107" s="320">
        <v>506</v>
      </c>
      <c r="F107" s="320">
        <v>37</v>
      </c>
      <c r="G107" s="320">
        <v>2</v>
      </c>
      <c r="H107" s="320">
        <v>1</v>
      </c>
      <c r="I107" s="322" t="s">
        <v>126</v>
      </c>
      <c r="J107" s="321" t="s">
        <v>211</v>
      </c>
      <c r="K107" s="323" t="s">
        <v>1438</v>
      </c>
      <c r="L107" s="323" t="s">
        <v>1445</v>
      </c>
    </row>
    <row r="108" spans="1:12" x14ac:dyDescent="0.2">
      <c r="A108" s="323" t="s">
        <v>1446</v>
      </c>
      <c r="B108" s="320" t="s">
        <v>1365</v>
      </c>
      <c r="C108" s="320">
        <v>31</v>
      </c>
      <c r="D108" s="321" t="s">
        <v>1311</v>
      </c>
      <c r="E108" s="320">
        <v>506</v>
      </c>
      <c r="F108" s="320">
        <v>40</v>
      </c>
      <c r="G108" s="320">
        <v>1</v>
      </c>
      <c r="H108" s="320">
        <v>1</v>
      </c>
      <c r="I108" s="322" t="s">
        <v>126</v>
      </c>
      <c r="J108" s="321" t="s">
        <v>211</v>
      </c>
      <c r="K108" s="323" t="s">
        <v>1438</v>
      </c>
      <c r="L108" s="323" t="s">
        <v>1447</v>
      </c>
    </row>
    <row r="109" spans="1:12" x14ac:dyDescent="0.2">
      <c r="A109" s="323" t="s">
        <v>1448</v>
      </c>
      <c r="B109" s="320" t="s">
        <v>1365</v>
      </c>
      <c r="C109" s="320">
        <v>34</v>
      </c>
      <c r="D109" s="321" t="s">
        <v>1311</v>
      </c>
      <c r="E109" s="320">
        <v>502</v>
      </c>
      <c r="F109" s="320">
        <v>2</v>
      </c>
      <c r="G109" s="320">
        <v>4</v>
      </c>
      <c r="H109" s="320">
        <v>1</v>
      </c>
      <c r="I109" s="322" t="s">
        <v>129</v>
      </c>
      <c r="J109" s="321" t="s">
        <v>197</v>
      </c>
      <c r="K109" s="323" t="s">
        <v>1449</v>
      </c>
      <c r="L109" s="323" t="s">
        <v>1450</v>
      </c>
    </row>
    <row r="110" spans="1:12" x14ac:dyDescent="0.2">
      <c r="A110" s="323" t="s">
        <v>1451</v>
      </c>
      <c r="B110" s="320" t="s">
        <v>1365</v>
      </c>
      <c r="C110" s="320">
        <v>36</v>
      </c>
      <c r="D110" s="321" t="s">
        <v>1311</v>
      </c>
      <c r="E110" s="320">
        <v>503</v>
      </c>
      <c r="F110" s="320">
        <v>1</v>
      </c>
      <c r="G110" s="320">
        <v>4</v>
      </c>
      <c r="H110" s="320">
        <v>7</v>
      </c>
      <c r="I110" s="322" t="s">
        <v>129</v>
      </c>
      <c r="J110" s="321" t="s">
        <v>211</v>
      </c>
      <c r="K110" s="323" t="s">
        <v>1449</v>
      </c>
      <c r="L110" s="323" t="s">
        <v>1452</v>
      </c>
    </row>
    <row r="111" spans="1:12" x14ac:dyDescent="0.2">
      <c r="A111" s="323" t="s">
        <v>1453</v>
      </c>
      <c r="B111" s="320" t="s">
        <v>1365</v>
      </c>
      <c r="C111" s="320">
        <v>37</v>
      </c>
      <c r="D111" s="321" t="s">
        <v>1311</v>
      </c>
      <c r="E111" s="320">
        <v>503</v>
      </c>
      <c r="F111" s="320">
        <v>10</v>
      </c>
      <c r="G111" s="320">
        <v>4</v>
      </c>
      <c r="H111" s="320">
        <v>4</v>
      </c>
      <c r="I111" s="322" t="s">
        <v>129</v>
      </c>
      <c r="J111" s="321" t="s">
        <v>197</v>
      </c>
      <c r="K111" s="323" t="s">
        <v>1449</v>
      </c>
      <c r="L111" s="323" t="s">
        <v>1454</v>
      </c>
    </row>
    <row r="112" spans="1:12" x14ac:dyDescent="0.2">
      <c r="A112" s="323" t="s">
        <v>1455</v>
      </c>
      <c r="B112" s="320" t="s">
        <v>1365</v>
      </c>
      <c r="C112" s="320">
        <v>39</v>
      </c>
      <c r="D112" s="321" t="s">
        <v>1311</v>
      </c>
      <c r="E112" s="320">
        <v>505</v>
      </c>
      <c r="F112" s="320">
        <v>4</v>
      </c>
      <c r="G112" s="320">
        <v>4</v>
      </c>
      <c r="H112" s="320">
        <v>3</v>
      </c>
      <c r="I112" s="322" t="s">
        <v>129</v>
      </c>
      <c r="J112" s="321" t="s">
        <v>274</v>
      </c>
      <c r="K112" s="323" t="s">
        <v>1449</v>
      </c>
      <c r="L112" s="323" t="s">
        <v>1456</v>
      </c>
    </row>
    <row r="113" spans="1:12" x14ac:dyDescent="0.2">
      <c r="A113" s="323" t="s">
        <v>1457</v>
      </c>
      <c r="B113" s="320" t="s">
        <v>1365</v>
      </c>
      <c r="C113" s="320">
        <v>43</v>
      </c>
      <c r="D113" s="321" t="s">
        <v>1311</v>
      </c>
      <c r="E113" s="320">
        <v>512</v>
      </c>
      <c r="F113" s="320">
        <v>11</v>
      </c>
      <c r="G113" s="320">
        <v>4</v>
      </c>
      <c r="H113" s="320">
        <v>4</v>
      </c>
      <c r="I113" s="322" t="s">
        <v>129</v>
      </c>
      <c r="J113" s="321" t="s">
        <v>211</v>
      </c>
      <c r="K113" s="323" t="s">
        <v>1449</v>
      </c>
      <c r="L113" s="323" t="s">
        <v>1458</v>
      </c>
    </row>
    <row r="114" spans="1:12" x14ac:dyDescent="0.2">
      <c r="A114" s="323" t="s">
        <v>1459</v>
      </c>
      <c r="B114" s="320" t="s">
        <v>1365</v>
      </c>
      <c r="C114" s="320">
        <v>45</v>
      </c>
      <c r="D114" s="321" t="s">
        <v>1311</v>
      </c>
      <c r="E114" s="320">
        <v>506</v>
      </c>
      <c r="F114" s="320">
        <v>21</v>
      </c>
      <c r="G114" s="320">
        <v>4</v>
      </c>
      <c r="H114" s="320">
        <v>4</v>
      </c>
      <c r="I114" s="322" t="s">
        <v>126</v>
      </c>
      <c r="J114" s="321" t="s">
        <v>211</v>
      </c>
      <c r="K114" s="323" t="s">
        <v>1460</v>
      </c>
      <c r="L114" s="323" t="s">
        <v>1461</v>
      </c>
    </row>
    <row r="115" spans="1:12" x14ac:dyDescent="0.2">
      <c r="A115" s="323" t="s">
        <v>1462</v>
      </c>
      <c r="B115" s="320" t="s">
        <v>1365</v>
      </c>
      <c r="C115" s="320">
        <v>48</v>
      </c>
      <c r="D115" s="321" t="s">
        <v>1311</v>
      </c>
      <c r="E115" s="320">
        <v>509</v>
      </c>
      <c r="F115" s="320">
        <v>21</v>
      </c>
      <c r="G115" s="320">
        <v>1</v>
      </c>
      <c r="H115" s="320">
        <v>3</v>
      </c>
      <c r="I115" s="322" t="s">
        <v>126</v>
      </c>
      <c r="J115" s="321" t="s">
        <v>211</v>
      </c>
      <c r="K115" s="323" t="s">
        <v>1460</v>
      </c>
      <c r="L115" s="323" t="s">
        <v>1463</v>
      </c>
    </row>
    <row r="116" spans="1:12" x14ac:dyDescent="0.2">
      <c r="A116" s="323" t="s">
        <v>1464</v>
      </c>
      <c r="B116" s="320" t="s">
        <v>1365</v>
      </c>
      <c r="C116" s="320">
        <v>49</v>
      </c>
      <c r="D116" s="321" t="s">
        <v>1311</v>
      </c>
      <c r="E116" s="320">
        <v>509</v>
      </c>
      <c r="F116" s="320">
        <v>50</v>
      </c>
      <c r="G116" s="320">
        <v>4</v>
      </c>
      <c r="H116" s="320">
        <v>2</v>
      </c>
      <c r="I116" s="322" t="s">
        <v>126</v>
      </c>
      <c r="J116" s="321" t="s">
        <v>211</v>
      </c>
      <c r="K116" s="323" t="s">
        <v>1460</v>
      </c>
      <c r="L116" s="323" t="s">
        <v>1465</v>
      </c>
    </row>
    <row r="117" spans="1:12" x14ac:dyDescent="0.2">
      <c r="A117" s="323" t="s">
        <v>1466</v>
      </c>
      <c r="B117" s="320" t="s">
        <v>1365</v>
      </c>
      <c r="C117" s="320">
        <v>50</v>
      </c>
      <c r="D117" s="321" t="s">
        <v>1311</v>
      </c>
      <c r="E117" s="320">
        <v>509</v>
      </c>
      <c r="F117" s="320">
        <v>79</v>
      </c>
      <c r="G117" s="320">
        <v>6</v>
      </c>
      <c r="H117" s="320">
        <v>2</v>
      </c>
      <c r="I117" s="322" t="s">
        <v>336</v>
      </c>
      <c r="J117" s="321" t="s">
        <v>197</v>
      </c>
      <c r="K117" s="323" t="s">
        <v>1460</v>
      </c>
      <c r="L117" s="323" t="s">
        <v>1467</v>
      </c>
    </row>
    <row r="118" spans="1:12" x14ac:dyDescent="0.2">
      <c r="A118" s="323" t="s">
        <v>1468</v>
      </c>
      <c r="B118" s="320" t="s">
        <v>1365</v>
      </c>
      <c r="C118" s="320">
        <v>53</v>
      </c>
      <c r="D118" s="321" t="s">
        <v>1311</v>
      </c>
      <c r="E118" s="320">
        <v>512</v>
      </c>
      <c r="F118" s="320">
        <v>11</v>
      </c>
      <c r="G118" s="320">
        <v>4</v>
      </c>
      <c r="H118" s="320">
        <v>1</v>
      </c>
      <c r="I118" s="322" t="s">
        <v>129</v>
      </c>
      <c r="J118" s="321" t="s">
        <v>211</v>
      </c>
      <c r="K118" s="323" t="s">
        <v>1460</v>
      </c>
      <c r="L118" s="323" t="s">
        <v>1469</v>
      </c>
    </row>
    <row r="119" spans="1:12" x14ac:dyDescent="0.2">
      <c r="A119" s="323" t="s">
        <v>1470</v>
      </c>
      <c r="B119" s="320" t="s">
        <v>1365</v>
      </c>
      <c r="C119" s="320">
        <v>56</v>
      </c>
      <c r="D119" s="321" t="s">
        <v>1311</v>
      </c>
      <c r="E119" s="320">
        <v>505</v>
      </c>
      <c r="F119" s="320">
        <v>20</v>
      </c>
      <c r="G119" s="320">
        <v>4</v>
      </c>
      <c r="H119" s="320">
        <v>3</v>
      </c>
      <c r="I119" s="322" t="s">
        <v>129</v>
      </c>
      <c r="J119" s="321" t="s">
        <v>197</v>
      </c>
      <c r="K119" s="323" t="s">
        <v>1471</v>
      </c>
      <c r="L119" s="323" t="s">
        <v>1472</v>
      </c>
    </row>
    <row r="120" spans="1:12" x14ac:dyDescent="0.2">
      <c r="A120" s="323" t="s">
        <v>1473</v>
      </c>
      <c r="B120" s="320" t="s">
        <v>1365</v>
      </c>
      <c r="C120" s="320">
        <v>58</v>
      </c>
      <c r="D120" s="321" t="s">
        <v>1311</v>
      </c>
      <c r="E120" s="320">
        <v>508</v>
      </c>
      <c r="F120" s="320">
        <v>34</v>
      </c>
      <c r="G120" s="320">
        <v>4</v>
      </c>
      <c r="H120" s="320">
        <v>2</v>
      </c>
      <c r="I120" s="322" t="s">
        <v>129</v>
      </c>
      <c r="J120" s="321" t="s">
        <v>211</v>
      </c>
      <c r="K120" s="323" t="s">
        <v>1471</v>
      </c>
      <c r="L120" s="323" t="s">
        <v>1474</v>
      </c>
    </row>
    <row r="121" spans="1:12" x14ac:dyDescent="0.2">
      <c r="A121" s="323" t="s">
        <v>1475</v>
      </c>
      <c r="B121" s="320" t="s">
        <v>1365</v>
      </c>
      <c r="C121" s="320">
        <v>59</v>
      </c>
      <c r="D121" s="321" t="s">
        <v>1311</v>
      </c>
      <c r="E121" s="320">
        <v>509</v>
      </c>
      <c r="F121" s="320">
        <v>20</v>
      </c>
      <c r="G121" s="320">
        <v>2</v>
      </c>
      <c r="H121" s="320">
        <v>5</v>
      </c>
      <c r="I121" s="322" t="s">
        <v>129</v>
      </c>
      <c r="J121" s="321" t="s">
        <v>197</v>
      </c>
      <c r="K121" s="323" t="s">
        <v>1471</v>
      </c>
      <c r="L121" s="323" t="s">
        <v>1476</v>
      </c>
    </row>
    <row r="122" spans="1:12" x14ac:dyDescent="0.2">
      <c r="A122" s="323" t="s">
        <v>1477</v>
      </c>
      <c r="B122" s="320" t="s">
        <v>1365</v>
      </c>
      <c r="C122" s="320">
        <v>60</v>
      </c>
      <c r="D122" s="321" t="s">
        <v>1311</v>
      </c>
      <c r="E122" s="320">
        <v>509</v>
      </c>
      <c r="F122" s="320">
        <v>35</v>
      </c>
      <c r="G122" s="320">
        <v>4</v>
      </c>
      <c r="H122" s="320">
        <v>3</v>
      </c>
      <c r="I122" s="322" t="s">
        <v>129</v>
      </c>
      <c r="J122" s="321" t="s">
        <v>211</v>
      </c>
      <c r="K122" s="323" t="s">
        <v>1471</v>
      </c>
      <c r="L122" s="323" t="s">
        <v>1478</v>
      </c>
    </row>
    <row r="123" spans="1:12" x14ac:dyDescent="0.2">
      <c r="A123" s="323" t="s">
        <v>1479</v>
      </c>
      <c r="B123" s="320" t="s">
        <v>1365</v>
      </c>
      <c r="C123" s="320">
        <v>61</v>
      </c>
      <c r="D123" s="321" t="s">
        <v>1311</v>
      </c>
      <c r="E123" s="320">
        <v>509</v>
      </c>
      <c r="F123" s="320">
        <v>60</v>
      </c>
      <c r="G123" s="320">
        <v>4</v>
      </c>
      <c r="H123" s="320">
        <v>2</v>
      </c>
      <c r="I123" s="322" t="s">
        <v>126</v>
      </c>
      <c r="J123" s="321" t="s">
        <v>211</v>
      </c>
      <c r="K123" s="323" t="s">
        <v>1471</v>
      </c>
      <c r="L123" s="323" t="s">
        <v>1480</v>
      </c>
    </row>
    <row r="124" spans="1:12" x14ac:dyDescent="0.2">
      <c r="A124" s="323" t="s">
        <v>1481</v>
      </c>
      <c r="B124" s="320" t="s">
        <v>1365</v>
      </c>
      <c r="C124" s="320">
        <v>64</v>
      </c>
      <c r="D124" s="321" t="s">
        <v>1311</v>
      </c>
      <c r="E124" s="320">
        <v>505</v>
      </c>
      <c r="F124" s="320">
        <v>26</v>
      </c>
      <c r="G124" s="320">
        <v>7</v>
      </c>
      <c r="H124" s="320">
        <v>9</v>
      </c>
      <c r="I124" s="322" t="s">
        <v>126</v>
      </c>
      <c r="J124" s="321" t="s">
        <v>274</v>
      </c>
      <c r="K124" s="323" t="s">
        <v>1482</v>
      </c>
      <c r="L124" s="323" t="s">
        <v>1483</v>
      </c>
    </row>
    <row r="125" spans="1:12" x14ac:dyDescent="0.2">
      <c r="A125" s="323" t="s">
        <v>1484</v>
      </c>
      <c r="B125" s="320" t="s">
        <v>1365</v>
      </c>
      <c r="C125" s="320">
        <v>66</v>
      </c>
      <c r="D125" s="321" t="s">
        <v>1311</v>
      </c>
      <c r="E125" s="320">
        <v>509</v>
      </c>
      <c r="F125" s="320">
        <v>41</v>
      </c>
      <c r="G125" s="320">
        <v>4</v>
      </c>
      <c r="H125" s="320">
        <v>3</v>
      </c>
      <c r="I125" s="322" t="s">
        <v>129</v>
      </c>
      <c r="J125" s="321" t="s">
        <v>211</v>
      </c>
      <c r="K125" s="323" t="s">
        <v>1482</v>
      </c>
      <c r="L125" s="323" t="s">
        <v>1485</v>
      </c>
    </row>
    <row r="126" spans="1:12" x14ac:dyDescent="0.2">
      <c r="A126" s="323" t="s">
        <v>1486</v>
      </c>
      <c r="B126" s="320" t="s">
        <v>1365</v>
      </c>
      <c r="C126" s="320">
        <v>67</v>
      </c>
      <c r="D126" s="321" t="s">
        <v>1311</v>
      </c>
      <c r="E126" s="320">
        <v>509</v>
      </c>
      <c r="F126" s="320">
        <v>52</v>
      </c>
      <c r="G126" s="320">
        <v>4</v>
      </c>
      <c r="H126" s="320">
        <v>3</v>
      </c>
      <c r="I126" s="322" t="s">
        <v>129</v>
      </c>
      <c r="J126" s="321" t="s">
        <v>197</v>
      </c>
      <c r="K126" s="323" t="s">
        <v>1482</v>
      </c>
      <c r="L126" s="323" t="s">
        <v>1487</v>
      </c>
    </row>
    <row r="127" spans="1:12" x14ac:dyDescent="0.2">
      <c r="A127" s="323" t="s">
        <v>1488</v>
      </c>
      <c r="B127" s="320" t="s">
        <v>1365</v>
      </c>
      <c r="C127" s="320">
        <v>68</v>
      </c>
      <c r="D127" s="321" t="s">
        <v>1311</v>
      </c>
      <c r="E127" s="320">
        <v>512</v>
      </c>
      <c r="F127" s="320">
        <v>8</v>
      </c>
      <c r="G127" s="320">
        <v>4</v>
      </c>
      <c r="H127" s="320">
        <v>2</v>
      </c>
      <c r="I127" s="322" t="s">
        <v>129</v>
      </c>
      <c r="J127" s="321" t="s">
        <v>211</v>
      </c>
      <c r="K127" s="323" t="s">
        <v>1482</v>
      </c>
      <c r="L127" s="323" t="s">
        <v>1489</v>
      </c>
    </row>
    <row r="128" spans="1:12" x14ac:dyDescent="0.2">
      <c r="A128" s="323" t="s">
        <v>1490</v>
      </c>
      <c r="B128" s="320" t="s">
        <v>1365</v>
      </c>
      <c r="C128" s="320">
        <v>69</v>
      </c>
      <c r="D128" s="321" t="s">
        <v>1311</v>
      </c>
      <c r="E128" s="320">
        <v>503</v>
      </c>
      <c r="F128" s="320">
        <v>3</v>
      </c>
      <c r="G128" s="320">
        <v>4</v>
      </c>
      <c r="H128" s="320">
        <v>11</v>
      </c>
      <c r="I128" s="322" t="s">
        <v>129</v>
      </c>
      <c r="J128" s="321" t="s">
        <v>197</v>
      </c>
      <c r="K128" s="323" t="s">
        <v>1491</v>
      </c>
      <c r="L128" s="323" t="s">
        <v>1492</v>
      </c>
    </row>
    <row r="129" spans="1:12" x14ac:dyDescent="0.2">
      <c r="A129" s="323" t="s">
        <v>1493</v>
      </c>
      <c r="B129" s="320" t="s">
        <v>1365</v>
      </c>
      <c r="C129" s="320">
        <v>70</v>
      </c>
      <c r="D129" s="321" t="s">
        <v>1311</v>
      </c>
      <c r="E129" s="320">
        <v>505</v>
      </c>
      <c r="F129" s="320">
        <v>5</v>
      </c>
      <c r="G129" s="320">
        <v>4</v>
      </c>
      <c r="H129" s="320">
        <v>7</v>
      </c>
      <c r="I129" s="322" t="s">
        <v>126</v>
      </c>
      <c r="J129" s="321" t="s">
        <v>274</v>
      </c>
      <c r="K129" s="323" t="s">
        <v>1491</v>
      </c>
      <c r="L129" s="323" t="s">
        <v>1494</v>
      </c>
    </row>
    <row r="130" spans="1:12" x14ac:dyDescent="0.2">
      <c r="A130" s="323" t="s">
        <v>1495</v>
      </c>
      <c r="B130" s="320" t="s">
        <v>1365</v>
      </c>
      <c r="C130" s="320">
        <v>71</v>
      </c>
      <c r="D130" s="321" t="s">
        <v>1311</v>
      </c>
      <c r="E130" s="320">
        <v>505</v>
      </c>
      <c r="F130" s="320">
        <v>16</v>
      </c>
      <c r="G130" s="320">
        <v>4</v>
      </c>
      <c r="H130" s="320">
        <v>7</v>
      </c>
      <c r="I130" s="322" t="s">
        <v>126</v>
      </c>
      <c r="J130" s="321" t="s">
        <v>274</v>
      </c>
      <c r="K130" s="323" t="s">
        <v>1491</v>
      </c>
      <c r="L130" s="323" t="s">
        <v>1496</v>
      </c>
    </row>
    <row r="131" spans="1:12" x14ac:dyDescent="0.2">
      <c r="A131" s="323" t="s">
        <v>1497</v>
      </c>
      <c r="B131" s="320" t="s">
        <v>1365</v>
      </c>
      <c r="C131" s="320">
        <v>72</v>
      </c>
      <c r="D131" s="321" t="s">
        <v>1311</v>
      </c>
      <c r="E131" s="320">
        <v>509</v>
      </c>
      <c r="F131" s="320">
        <v>28</v>
      </c>
      <c r="G131" s="320">
        <v>4</v>
      </c>
      <c r="H131" s="320">
        <v>2</v>
      </c>
      <c r="I131" s="322" t="s">
        <v>126</v>
      </c>
      <c r="J131" s="321" t="s">
        <v>211</v>
      </c>
      <c r="K131" s="323" t="s">
        <v>1491</v>
      </c>
      <c r="L131" s="323" t="s">
        <v>1498</v>
      </c>
    </row>
    <row r="132" spans="1:12" x14ac:dyDescent="0.2">
      <c r="A132" s="323" t="s">
        <v>1499</v>
      </c>
      <c r="B132" s="320" t="s">
        <v>1365</v>
      </c>
      <c r="C132" s="320">
        <v>73</v>
      </c>
      <c r="D132" s="321" t="s">
        <v>1311</v>
      </c>
      <c r="E132" s="320">
        <v>509</v>
      </c>
      <c r="F132" s="320">
        <v>67</v>
      </c>
      <c r="G132" s="320">
        <v>4</v>
      </c>
      <c r="H132" s="320">
        <v>3</v>
      </c>
      <c r="I132" s="322" t="s">
        <v>129</v>
      </c>
      <c r="J132" s="321" t="s">
        <v>197</v>
      </c>
      <c r="K132" s="323" t="s">
        <v>1491</v>
      </c>
      <c r="L132" s="323" t="s">
        <v>1500</v>
      </c>
    </row>
    <row r="133" spans="1:12" x14ac:dyDescent="0.2">
      <c r="A133" s="323" t="s">
        <v>1501</v>
      </c>
      <c r="B133" s="320" t="s">
        <v>1365</v>
      </c>
      <c r="C133" s="320">
        <v>187</v>
      </c>
      <c r="D133" s="321" t="s">
        <v>1311</v>
      </c>
      <c r="E133" s="320">
        <v>503</v>
      </c>
      <c r="F133" s="320">
        <v>7</v>
      </c>
      <c r="G133" s="320">
        <v>4</v>
      </c>
      <c r="H133" s="320">
        <v>5</v>
      </c>
      <c r="I133" s="322" t="s">
        <v>336</v>
      </c>
      <c r="J133" s="321" t="s">
        <v>197</v>
      </c>
      <c r="K133" s="323" t="s">
        <v>1502</v>
      </c>
      <c r="L133" s="323" t="s">
        <v>1282</v>
      </c>
    </row>
    <row r="134" spans="1:12" x14ac:dyDescent="0.2">
      <c r="A134" s="323" t="s">
        <v>1503</v>
      </c>
      <c r="B134" s="320" t="s">
        <v>1365</v>
      </c>
      <c r="C134" s="320">
        <v>195</v>
      </c>
      <c r="D134" s="321" t="s">
        <v>1311</v>
      </c>
      <c r="E134" s="320">
        <v>508</v>
      </c>
      <c r="F134" s="320">
        <v>38</v>
      </c>
      <c r="G134" s="320">
        <v>4</v>
      </c>
      <c r="H134" s="320">
        <v>2</v>
      </c>
      <c r="I134" s="322" t="s">
        <v>126</v>
      </c>
      <c r="J134" s="321" t="s">
        <v>211</v>
      </c>
      <c r="K134" s="323" t="s">
        <v>1502</v>
      </c>
      <c r="L134" s="323" t="s">
        <v>1282</v>
      </c>
    </row>
    <row r="135" spans="1:12" x14ac:dyDescent="0.2">
      <c r="A135" s="323" t="s">
        <v>1504</v>
      </c>
      <c r="B135" s="320" t="s">
        <v>1365</v>
      </c>
      <c r="C135" s="320">
        <v>197</v>
      </c>
      <c r="D135" s="321" t="s">
        <v>1311</v>
      </c>
      <c r="E135" s="320">
        <v>509</v>
      </c>
      <c r="F135" s="320">
        <v>55</v>
      </c>
      <c r="G135" s="320">
        <v>4</v>
      </c>
      <c r="H135" s="320">
        <v>3</v>
      </c>
      <c r="I135" s="322" t="s">
        <v>336</v>
      </c>
      <c r="J135" s="321" t="s">
        <v>197</v>
      </c>
      <c r="K135" s="323" t="s">
        <v>1502</v>
      </c>
      <c r="L135" s="323" t="s">
        <v>1282</v>
      </c>
    </row>
    <row r="136" spans="1:12" x14ac:dyDescent="0.2">
      <c r="A136" s="323" t="s">
        <v>1505</v>
      </c>
      <c r="B136" s="320" t="s">
        <v>1365</v>
      </c>
      <c r="C136" s="320">
        <v>200</v>
      </c>
      <c r="D136" s="321" t="s">
        <v>1311</v>
      </c>
      <c r="E136" s="320">
        <v>512</v>
      </c>
      <c r="F136" s="320">
        <v>9</v>
      </c>
      <c r="G136" s="320">
        <v>4</v>
      </c>
      <c r="H136" s="320">
        <v>2</v>
      </c>
      <c r="I136" s="322" t="s">
        <v>126</v>
      </c>
      <c r="J136" s="321" t="s">
        <v>211</v>
      </c>
      <c r="K136" s="323" t="s">
        <v>1502</v>
      </c>
      <c r="L136" s="323" t="s">
        <v>1282</v>
      </c>
    </row>
    <row r="137" spans="1:12" x14ac:dyDescent="0.2">
      <c r="A137" s="323" t="s">
        <v>1506</v>
      </c>
      <c r="B137" s="320" t="s">
        <v>1365</v>
      </c>
      <c r="C137" s="320">
        <v>202</v>
      </c>
      <c r="D137" s="321" t="s">
        <v>1311</v>
      </c>
      <c r="E137" s="320">
        <v>512</v>
      </c>
      <c r="F137" s="320">
        <v>16</v>
      </c>
      <c r="G137" s="320">
        <v>4</v>
      </c>
      <c r="H137" s="320">
        <v>6</v>
      </c>
      <c r="I137" s="322" t="s">
        <v>126</v>
      </c>
      <c r="J137" s="321" t="s">
        <v>211</v>
      </c>
      <c r="K137" s="323" t="s">
        <v>1502</v>
      </c>
      <c r="L137" s="323" t="s">
        <v>1282</v>
      </c>
    </row>
    <row r="138" spans="1:12" x14ac:dyDescent="0.2">
      <c r="A138" s="323" t="s">
        <v>1507</v>
      </c>
      <c r="B138" s="320" t="s">
        <v>1365</v>
      </c>
      <c r="C138" s="320">
        <v>248</v>
      </c>
      <c r="D138" s="321" t="s">
        <v>1311</v>
      </c>
      <c r="E138" s="320">
        <v>500</v>
      </c>
      <c r="F138" s="320">
        <v>4</v>
      </c>
      <c r="G138" s="320">
        <v>0</v>
      </c>
      <c r="H138" s="320">
        <v>1</v>
      </c>
      <c r="I138" s="322" t="s">
        <v>126</v>
      </c>
      <c r="J138" s="321" t="s">
        <v>274</v>
      </c>
      <c r="K138" s="323" t="s">
        <v>1286</v>
      </c>
      <c r="L138" s="323" t="s">
        <v>1508</v>
      </c>
    </row>
    <row r="139" spans="1:12" x14ac:dyDescent="0.2">
      <c r="A139" s="323" t="s">
        <v>1509</v>
      </c>
      <c r="B139" s="320" t="s">
        <v>1365</v>
      </c>
      <c r="C139" s="320">
        <v>249</v>
      </c>
      <c r="D139" s="321" t="s">
        <v>1311</v>
      </c>
      <c r="E139" s="320">
        <v>505</v>
      </c>
      <c r="F139" s="320">
        <v>3</v>
      </c>
      <c r="G139" s="320">
        <v>4</v>
      </c>
      <c r="H139" s="320">
        <v>5</v>
      </c>
      <c r="I139" s="322" t="s">
        <v>126</v>
      </c>
      <c r="J139" s="321" t="s">
        <v>197</v>
      </c>
      <c r="K139" s="323" t="s">
        <v>1286</v>
      </c>
      <c r="L139" s="323" t="s">
        <v>1510</v>
      </c>
    </row>
    <row r="140" spans="1:12" x14ac:dyDescent="0.2">
      <c r="A140" s="323" t="s">
        <v>1511</v>
      </c>
      <c r="B140" s="320" t="s">
        <v>1365</v>
      </c>
      <c r="C140" s="320">
        <v>250</v>
      </c>
      <c r="D140" s="321" t="s">
        <v>1311</v>
      </c>
      <c r="E140" s="320">
        <v>506</v>
      </c>
      <c r="F140" s="320">
        <v>32</v>
      </c>
      <c r="G140" s="320">
        <v>4</v>
      </c>
      <c r="H140" s="320">
        <v>3</v>
      </c>
      <c r="I140" s="322" t="s">
        <v>126</v>
      </c>
      <c r="J140" s="321" t="s">
        <v>211</v>
      </c>
      <c r="K140" s="323" t="s">
        <v>1286</v>
      </c>
      <c r="L140" s="323" t="s">
        <v>1512</v>
      </c>
    </row>
    <row r="141" spans="1:12" x14ac:dyDescent="0.2">
      <c r="A141" s="323" t="s">
        <v>1513</v>
      </c>
      <c r="B141" s="320" t="s">
        <v>1365</v>
      </c>
      <c r="C141" s="320">
        <v>252</v>
      </c>
      <c r="D141" s="321" t="s">
        <v>1311</v>
      </c>
      <c r="E141" s="320">
        <v>506</v>
      </c>
      <c r="F141" s="320">
        <v>55</v>
      </c>
      <c r="G141" s="320">
        <v>4</v>
      </c>
      <c r="H141" s="320">
        <v>1</v>
      </c>
      <c r="I141" s="322" t="s">
        <v>126</v>
      </c>
      <c r="J141" s="321" t="s">
        <v>211</v>
      </c>
      <c r="K141" s="323" t="s">
        <v>1286</v>
      </c>
      <c r="L141" s="323" t="s">
        <v>1514</v>
      </c>
    </row>
    <row r="142" spans="1:12" x14ac:dyDescent="0.2">
      <c r="A142" s="323" t="s">
        <v>1515</v>
      </c>
      <c r="B142" s="320" t="s">
        <v>1365</v>
      </c>
      <c r="C142" s="320">
        <v>257</v>
      </c>
      <c r="D142" s="321" t="s">
        <v>1311</v>
      </c>
      <c r="E142" s="320">
        <v>506</v>
      </c>
      <c r="F142" s="320">
        <v>55</v>
      </c>
      <c r="G142" s="320">
        <v>4</v>
      </c>
      <c r="H142" s="320">
        <v>1</v>
      </c>
      <c r="I142" s="322" t="s">
        <v>126</v>
      </c>
      <c r="J142" s="321" t="s">
        <v>211</v>
      </c>
      <c r="K142" s="323" t="s">
        <v>1286</v>
      </c>
      <c r="L142" s="323" t="s">
        <v>1516</v>
      </c>
    </row>
    <row r="143" spans="1:12" x14ac:dyDescent="0.2">
      <c r="A143" s="323" t="s">
        <v>1517</v>
      </c>
      <c r="B143" s="320" t="s">
        <v>1386</v>
      </c>
      <c r="C143" s="320">
        <v>94</v>
      </c>
      <c r="D143" s="321" t="s">
        <v>1395</v>
      </c>
      <c r="E143" s="320">
        <v>6</v>
      </c>
      <c r="F143" s="320">
        <v>41</v>
      </c>
      <c r="G143" s="320">
        <v>2</v>
      </c>
      <c r="H143" s="320">
        <v>18</v>
      </c>
      <c r="I143" s="322" t="s">
        <v>132</v>
      </c>
      <c r="J143" s="321" t="s">
        <v>1388</v>
      </c>
      <c r="K143" s="323" t="s">
        <v>1343</v>
      </c>
      <c r="L143" s="323" t="s">
        <v>1518</v>
      </c>
    </row>
    <row r="144" spans="1:12" x14ac:dyDescent="0.2">
      <c r="A144" s="323" t="s">
        <v>1519</v>
      </c>
      <c r="B144" s="320" t="s">
        <v>1386</v>
      </c>
      <c r="C144" s="320">
        <v>98</v>
      </c>
      <c r="D144" s="321" t="s">
        <v>1401</v>
      </c>
      <c r="E144" s="320">
        <v>6</v>
      </c>
      <c r="F144" s="320">
        <v>0</v>
      </c>
      <c r="G144" s="320">
        <v>0</v>
      </c>
      <c r="H144" s="320">
        <v>0</v>
      </c>
      <c r="I144" s="322" t="s">
        <v>132</v>
      </c>
      <c r="J144" s="321" t="s">
        <v>1388</v>
      </c>
      <c r="K144" s="323" t="s">
        <v>1343</v>
      </c>
      <c r="L144" s="323" t="s">
        <v>1520</v>
      </c>
    </row>
    <row r="145" spans="1:12" x14ac:dyDescent="0.2">
      <c r="A145" s="323" t="s">
        <v>1521</v>
      </c>
      <c r="B145" s="320" t="s">
        <v>1386</v>
      </c>
      <c r="C145" s="320">
        <v>221</v>
      </c>
      <c r="D145" s="321" t="s">
        <v>1409</v>
      </c>
      <c r="E145" s="320">
        <v>7</v>
      </c>
      <c r="F145" s="320">
        <v>341</v>
      </c>
      <c r="G145" s="320">
        <v>1</v>
      </c>
      <c r="H145" s="320">
        <v>3</v>
      </c>
      <c r="I145" s="322" t="s">
        <v>128</v>
      </c>
      <c r="J145" s="321" t="s">
        <v>1388</v>
      </c>
      <c r="K145" s="323" t="s">
        <v>1343</v>
      </c>
      <c r="L145" s="323" t="s">
        <v>1522</v>
      </c>
    </row>
    <row r="146" spans="1:12" x14ac:dyDescent="0.2">
      <c r="A146" s="323" t="s">
        <v>1523</v>
      </c>
      <c r="B146" s="320" t="s">
        <v>1386</v>
      </c>
      <c r="C146" s="320">
        <v>222</v>
      </c>
      <c r="D146" s="321" t="s">
        <v>1409</v>
      </c>
      <c r="E146" s="320">
        <v>7</v>
      </c>
      <c r="F146" s="320">
        <v>341</v>
      </c>
      <c r="G146" s="320">
        <v>1</v>
      </c>
      <c r="H146" s="320">
        <v>7</v>
      </c>
      <c r="I146" s="322" t="s">
        <v>128</v>
      </c>
      <c r="J146" s="321" t="s">
        <v>1388</v>
      </c>
      <c r="K146" s="323" t="s">
        <v>1343</v>
      </c>
      <c r="L146" s="323" t="s">
        <v>1524</v>
      </c>
    </row>
    <row r="147" spans="1:12" x14ac:dyDescent="0.2">
      <c r="A147" s="323" t="s">
        <v>1525</v>
      </c>
      <c r="B147" s="320" t="s">
        <v>1386</v>
      </c>
      <c r="C147" s="320">
        <v>223</v>
      </c>
      <c r="D147" s="321" t="s">
        <v>1409</v>
      </c>
      <c r="E147" s="320">
        <v>7</v>
      </c>
      <c r="F147" s="320">
        <v>341</v>
      </c>
      <c r="G147" s="320">
        <v>6</v>
      </c>
      <c r="H147" s="320">
        <v>2</v>
      </c>
      <c r="I147" s="322" t="s">
        <v>128</v>
      </c>
      <c r="J147" s="321" t="s">
        <v>1388</v>
      </c>
      <c r="K147" s="323" t="s">
        <v>1343</v>
      </c>
      <c r="L147" s="323" t="s">
        <v>1526</v>
      </c>
    </row>
    <row r="148" spans="1:12" x14ac:dyDescent="0.2">
      <c r="A148" s="323" t="s">
        <v>1527</v>
      </c>
      <c r="B148" s="320" t="s">
        <v>1365</v>
      </c>
      <c r="C148" s="320">
        <v>174</v>
      </c>
      <c r="D148" s="321" t="s">
        <v>1311</v>
      </c>
      <c r="E148" s="320">
        <v>506</v>
      </c>
      <c r="F148" s="320">
        <v>51</v>
      </c>
      <c r="G148" s="320">
        <v>4</v>
      </c>
      <c r="H148" s="320">
        <v>1</v>
      </c>
      <c r="I148" s="322" t="s">
        <v>121</v>
      </c>
      <c r="J148" s="321" t="s">
        <v>211</v>
      </c>
      <c r="K148" s="323" t="s">
        <v>1279</v>
      </c>
      <c r="L148" s="323" t="s">
        <v>1528</v>
      </c>
    </row>
    <row r="149" spans="1:12" x14ac:dyDescent="0.2">
      <c r="A149" s="323" t="s">
        <v>1529</v>
      </c>
      <c r="B149" s="320" t="s">
        <v>1365</v>
      </c>
      <c r="C149" s="320">
        <v>175</v>
      </c>
      <c r="D149" s="321" t="s">
        <v>1311</v>
      </c>
      <c r="E149" s="320">
        <v>506</v>
      </c>
      <c r="F149" s="320">
        <v>60</v>
      </c>
      <c r="G149" s="320">
        <v>4</v>
      </c>
      <c r="H149" s="320">
        <v>1</v>
      </c>
      <c r="I149" s="322" t="s">
        <v>122</v>
      </c>
      <c r="J149" s="321" t="s">
        <v>211</v>
      </c>
      <c r="K149" s="323" t="s">
        <v>1279</v>
      </c>
      <c r="L149" s="323" t="s">
        <v>1530</v>
      </c>
    </row>
    <row r="150" spans="1:12" x14ac:dyDescent="0.2">
      <c r="A150" s="323" t="s">
        <v>1531</v>
      </c>
      <c r="B150" s="320" t="s">
        <v>1365</v>
      </c>
      <c r="C150" s="320">
        <v>176</v>
      </c>
      <c r="D150" s="321" t="s">
        <v>1311</v>
      </c>
      <c r="E150" s="320">
        <v>505</v>
      </c>
      <c r="F150" s="320">
        <v>25</v>
      </c>
      <c r="G150" s="320">
        <v>4</v>
      </c>
      <c r="H150" s="320">
        <v>4</v>
      </c>
      <c r="I150" s="322" t="s">
        <v>126</v>
      </c>
      <c r="J150" s="321" t="s">
        <v>211</v>
      </c>
      <c r="K150" s="323" t="s">
        <v>1279</v>
      </c>
      <c r="L150" s="323" t="s">
        <v>1532</v>
      </c>
    </row>
    <row r="151" spans="1:12" x14ac:dyDescent="0.2">
      <c r="A151" s="323" t="s">
        <v>1533</v>
      </c>
      <c r="B151" s="320" t="s">
        <v>1365</v>
      </c>
      <c r="C151" s="320">
        <v>177</v>
      </c>
      <c r="D151" s="321" t="s">
        <v>1311</v>
      </c>
      <c r="E151" s="320">
        <v>506</v>
      </c>
      <c r="F151" s="320">
        <v>63</v>
      </c>
      <c r="G151" s="320">
        <v>4</v>
      </c>
      <c r="H151" s="320">
        <v>1</v>
      </c>
      <c r="I151" s="322" t="s">
        <v>122</v>
      </c>
      <c r="J151" s="321" t="s">
        <v>211</v>
      </c>
      <c r="K151" s="323" t="s">
        <v>1279</v>
      </c>
      <c r="L151" s="323" t="s">
        <v>1534</v>
      </c>
    </row>
    <row r="152" spans="1:12" x14ac:dyDescent="0.2">
      <c r="A152" s="323" t="s">
        <v>1535</v>
      </c>
      <c r="B152" s="320" t="s">
        <v>1365</v>
      </c>
      <c r="C152" s="320">
        <v>178</v>
      </c>
      <c r="D152" s="321" t="s">
        <v>1311</v>
      </c>
      <c r="E152" s="320">
        <v>509</v>
      </c>
      <c r="F152" s="320">
        <v>37</v>
      </c>
      <c r="G152" s="320">
        <v>1</v>
      </c>
      <c r="H152" s="320">
        <v>3</v>
      </c>
      <c r="I152" s="322" t="s">
        <v>122</v>
      </c>
      <c r="J152" s="321" t="s">
        <v>197</v>
      </c>
      <c r="K152" s="323" t="s">
        <v>1279</v>
      </c>
      <c r="L152" s="323" t="s">
        <v>1536</v>
      </c>
    </row>
    <row r="153" spans="1:12" x14ac:dyDescent="0.2">
      <c r="A153" s="323" t="s">
        <v>1537</v>
      </c>
      <c r="B153" s="320" t="s">
        <v>1365</v>
      </c>
      <c r="C153" s="320">
        <v>179</v>
      </c>
      <c r="D153" s="321" t="s">
        <v>1311</v>
      </c>
      <c r="E153" s="320">
        <v>509</v>
      </c>
      <c r="F153" s="320">
        <v>37</v>
      </c>
      <c r="G153" s="320">
        <v>1</v>
      </c>
      <c r="H153" s="320">
        <v>3</v>
      </c>
      <c r="I153" s="322" t="s">
        <v>126</v>
      </c>
      <c r="J153" s="321" t="s">
        <v>197</v>
      </c>
      <c r="K153" s="323" t="s">
        <v>1279</v>
      </c>
      <c r="L153" s="323" t="s">
        <v>1538</v>
      </c>
    </row>
    <row r="154" spans="1:12" x14ac:dyDescent="0.2">
      <c r="A154" s="323" t="s">
        <v>1539</v>
      </c>
      <c r="B154" s="320" t="s">
        <v>1365</v>
      </c>
      <c r="C154" s="320">
        <v>180</v>
      </c>
      <c r="D154" s="321" t="s">
        <v>1311</v>
      </c>
      <c r="E154" s="320">
        <v>509</v>
      </c>
      <c r="F154" s="320">
        <v>47</v>
      </c>
      <c r="G154" s="320">
        <v>4</v>
      </c>
      <c r="H154" s="320">
        <v>2</v>
      </c>
      <c r="I154" s="322" t="s">
        <v>124</v>
      </c>
      <c r="J154" s="321" t="s">
        <v>211</v>
      </c>
      <c r="K154" s="323" t="s">
        <v>1279</v>
      </c>
      <c r="L154" s="323" t="s">
        <v>1540</v>
      </c>
    </row>
    <row r="155" spans="1:12" x14ac:dyDescent="0.2">
      <c r="A155" s="323" t="s">
        <v>1541</v>
      </c>
      <c r="B155" s="320" t="s">
        <v>1365</v>
      </c>
      <c r="C155" s="320">
        <v>181</v>
      </c>
      <c r="D155" s="321" t="s">
        <v>1311</v>
      </c>
      <c r="E155" s="320">
        <v>515</v>
      </c>
      <c r="F155" s="320">
        <v>5</v>
      </c>
      <c r="G155" s="320">
        <v>4</v>
      </c>
      <c r="H155" s="320">
        <v>8</v>
      </c>
      <c r="I155" s="322" t="s">
        <v>336</v>
      </c>
      <c r="J155" s="321" t="s">
        <v>211</v>
      </c>
      <c r="K155" s="323" t="s">
        <v>1279</v>
      </c>
      <c r="L155" s="323" t="s">
        <v>1542</v>
      </c>
    </row>
    <row r="156" spans="1:12" x14ac:dyDescent="0.2">
      <c r="A156" s="323" t="s">
        <v>1543</v>
      </c>
      <c r="B156" s="320" t="s">
        <v>1365</v>
      </c>
      <c r="C156" s="320">
        <v>182</v>
      </c>
      <c r="D156" s="321" t="s">
        <v>1311</v>
      </c>
      <c r="E156" s="320">
        <v>517</v>
      </c>
      <c r="F156" s="320">
        <v>11</v>
      </c>
      <c r="G156" s="320">
        <v>4</v>
      </c>
      <c r="H156" s="320">
        <v>2</v>
      </c>
      <c r="I156" s="322" t="s">
        <v>122</v>
      </c>
      <c r="J156" s="321" t="s">
        <v>211</v>
      </c>
      <c r="K156" s="323" t="s">
        <v>1279</v>
      </c>
      <c r="L156" s="323" t="s">
        <v>1544</v>
      </c>
    </row>
    <row r="157" spans="1:12" x14ac:dyDescent="0.2">
      <c r="A157" s="323" t="s">
        <v>1545</v>
      </c>
      <c r="B157" s="320" t="s">
        <v>1365</v>
      </c>
      <c r="C157" s="320">
        <v>183</v>
      </c>
      <c r="D157" s="321" t="s">
        <v>1311</v>
      </c>
      <c r="E157" s="320">
        <v>504</v>
      </c>
      <c r="F157" s="320">
        <v>18</v>
      </c>
      <c r="G157" s="320">
        <v>4</v>
      </c>
      <c r="H157" s="320">
        <v>2</v>
      </c>
      <c r="I157" s="322" t="s">
        <v>122</v>
      </c>
      <c r="J157" s="321" t="s">
        <v>211</v>
      </c>
      <c r="K157" s="323" t="s">
        <v>1279</v>
      </c>
      <c r="L157" s="323" t="s">
        <v>1546</v>
      </c>
    </row>
    <row r="158" spans="1:12" x14ac:dyDescent="0.2">
      <c r="A158" s="323" t="s">
        <v>1547</v>
      </c>
      <c r="B158" s="320" t="s">
        <v>1548</v>
      </c>
      <c r="C158" s="320">
        <v>1</v>
      </c>
      <c r="D158" s="321" t="s">
        <v>1549</v>
      </c>
      <c r="I158" s="322" t="s">
        <v>336</v>
      </c>
      <c r="K158" s="323" t="s">
        <v>1550</v>
      </c>
    </row>
    <row r="159" spans="1:12" x14ac:dyDescent="0.2">
      <c r="A159" s="323" t="s">
        <v>1551</v>
      </c>
      <c r="B159" s="320" t="s">
        <v>1548</v>
      </c>
      <c r="C159" s="320">
        <v>2</v>
      </c>
      <c r="D159" s="321" t="s">
        <v>1552</v>
      </c>
      <c r="I159" s="322" t="s">
        <v>336</v>
      </c>
      <c r="K159" s="323" t="s">
        <v>1550</v>
      </c>
    </row>
    <row r="160" spans="1:12" x14ac:dyDescent="0.2">
      <c r="A160" s="323" t="s">
        <v>1553</v>
      </c>
      <c r="B160" s="320" t="s">
        <v>1548</v>
      </c>
      <c r="C160" s="320">
        <v>3</v>
      </c>
      <c r="D160" s="321" t="s">
        <v>1554</v>
      </c>
      <c r="E160" s="320">
        <v>361</v>
      </c>
      <c r="I160" s="322" t="s">
        <v>336</v>
      </c>
      <c r="K160" s="323" t="s">
        <v>1550</v>
      </c>
    </row>
    <row r="161" spans="1:11" x14ac:dyDescent="0.2">
      <c r="A161" s="323" t="s">
        <v>1555</v>
      </c>
      <c r="B161" s="320" t="s">
        <v>1548</v>
      </c>
      <c r="C161" s="320">
        <v>4</v>
      </c>
      <c r="D161" s="321" t="s">
        <v>1556</v>
      </c>
      <c r="E161" s="320">
        <v>341</v>
      </c>
      <c r="I161" s="322" t="s">
        <v>336</v>
      </c>
      <c r="K161" s="323" t="s">
        <v>1550</v>
      </c>
    </row>
    <row r="162" spans="1:11" x14ac:dyDescent="0.2">
      <c r="A162" s="323" t="s">
        <v>1557</v>
      </c>
      <c r="B162" s="320" t="s">
        <v>1548</v>
      </c>
      <c r="C162" s="320">
        <v>5</v>
      </c>
      <c r="D162" s="321" t="s">
        <v>1558</v>
      </c>
      <c r="E162" s="320">
        <v>335</v>
      </c>
      <c r="I162" s="322" t="s">
        <v>336</v>
      </c>
      <c r="K162" s="323" t="s">
        <v>1550</v>
      </c>
    </row>
    <row r="163" spans="1:11" x14ac:dyDescent="0.2">
      <c r="A163" s="323" t="s">
        <v>1559</v>
      </c>
      <c r="B163" s="320" t="s">
        <v>1548</v>
      </c>
      <c r="C163" s="320">
        <v>6</v>
      </c>
      <c r="D163" s="321" t="s">
        <v>1558</v>
      </c>
      <c r="E163" s="320">
        <v>335</v>
      </c>
      <c r="I163" s="322" t="s">
        <v>336</v>
      </c>
      <c r="K163" s="323" t="s">
        <v>1550</v>
      </c>
    </row>
    <row r="164" spans="1:11" x14ac:dyDescent="0.2">
      <c r="A164" s="323" t="s">
        <v>1560</v>
      </c>
      <c r="B164" s="320" t="s">
        <v>1561</v>
      </c>
      <c r="C164" s="320">
        <v>1</v>
      </c>
      <c r="D164" s="321" t="s">
        <v>1558</v>
      </c>
      <c r="E164" s="320">
        <v>335</v>
      </c>
      <c r="I164" s="322" t="s">
        <v>336</v>
      </c>
      <c r="K164" s="323" t="s">
        <v>1562</v>
      </c>
    </row>
    <row r="165" spans="1:11" s="328" customFormat="1" x14ac:dyDescent="0.2">
      <c r="A165" s="328" t="s">
        <v>1563</v>
      </c>
      <c r="B165" s="329" t="s">
        <v>1564</v>
      </c>
      <c r="C165" s="329">
        <v>54</v>
      </c>
      <c r="D165" s="330" t="s">
        <v>1311</v>
      </c>
      <c r="E165" s="329">
        <v>501</v>
      </c>
      <c r="F165" s="329">
        <v>24</v>
      </c>
      <c r="G165" s="329">
        <v>2</v>
      </c>
      <c r="H165" s="329">
        <v>3</v>
      </c>
      <c r="I165" s="331" t="s">
        <v>120</v>
      </c>
      <c r="J165" s="330" t="s">
        <v>197</v>
      </c>
      <c r="K165" s="328" t="s">
        <v>1299</v>
      </c>
    </row>
    <row r="166" spans="1:11" s="328" customFormat="1" x14ac:dyDescent="0.2">
      <c r="A166" s="328" t="s">
        <v>1565</v>
      </c>
      <c r="B166" s="329" t="s">
        <v>1564</v>
      </c>
      <c r="C166" s="329">
        <v>63</v>
      </c>
      <c r="D166" s="330" t="s">
        <v>1311</v>
      </c>
      <c r="E166" s="329">
        <v>501</v>
      </c>
      <c r="F166" s="329">
        <v>20</v>
      </c>
      <c r="G166" s="329">
        <v>2</v>
      </c>
      <c r="H166" s="329">
        <v>5</v>
      </c>
      <c r="I166" s="331" t="s">
        <v>336</v>
      </c>
      <c r="J166" s="330" t="s">
        <v>211</v>
      </c>
      <c r="K166" s="328" t="s">
        <v>1299</v>
      </c>
    </row>
    <row r="167" spans="1:11" s="328" customFormat="1" x14ac:dyDescent="0.2">
      <c r="A167" s="328" t="s">
        <v>1566</v>
      </c>
      <c r="B167" s="329" t="s">
        <v>1564</v>
      </c>
      <c r="C167" s="329">
        <v>65</v>
      </c>
      <c r="D167" s="330" t="s">
        <v>1311</v>
      </c>
      <c r="E167" s="329">
        <v>501</v>
      </c>
      <c r="F167" s="329">
        <v>32</v>
      </c>
      <c r="G167" s="329">
        <v>2</v>
      </c>
      <c r="H167" s="329">
        <v>2</v>
      </c>
      <c r="I167" s="331" t="s">
        <v>126</v>
      </c>
      <c r="J167" s="330" t="s">
        <v>211</v>
      </c>
      <c r="K167" s="328" t="s">
        <v>1299</v>
      </c>
    </row>
    <row r="168" spans="1:11" s="328" customFormat="1" x14ac:dyDescent="0.2">
      <c r="A168" s="328" t="s">
        <v>1567</v>
      </c>
      <c r="B168" s="329" t="s">
        <v>1564</v>
      </c>
      <c r="C168" s="329">
        <v>103</v>
      </c>
      <c r="D168" s="330" t="s">
        <v>1311</v>
      </c>
      <c r="E168" s="329">
        <v>501</v>
      </c>
      <c r="F168" s="329">
        <v>24</v>
      </c>
      <c r="G168" s="329">
        <v>2</v>
      </c>
      <c r="H168" s="329">
        <v>3</v>
      </c>
      <c r="I168" s="331" t="s">
        <v>126</v>
      </c>
      <c r="J168" s="330" t="s">
        <v>197</v>
      </c>
      <c r="K168" s="328" t="s">
        <v>1299</v>
      </c>
    </row>
    <row r="169" spans="1:11" s="328" customFormat="1" x14ac:dyDescent="0.2">
      <c r="A169" s="328" t="s">
        <v>1568</v>
      </c>
      <c r="B169" s="329" t="s">
        <v>1564</v>
      </c>
      <c r="C169" s="329">
        <v>111</v>
      </c>
      <c r="D169" s="330" t="s">
        <v>1311</v>
      </c>
      <c r="E169" s="329">
        <v>501</v>
      </c>
      <c r="F169" s="329">
        <v>18</v>
      </c>
      <c r="G169" s="329">
        <v>2</v>
      </c>
      <c r="H169" s="329">
        <v>4</v>
      </c>
      <c r="I169" s="331" t="s">
        <v>120</v>
      </c>
      <c r="J169" s="330" t="s">
        <v>197</v>
      </c>
      <c r="K169" s="328" t="s">
        <v>1299</v>
      </c>
    </row>
    <row r="170" spans="1:11" s="328" customFormat="1" x14ac:dyDescent="0.2">
      <c r="A170" s="328" t="s">
        <v>1569</v>
      </c>
      <c r="B170" s="329" t="s">
        <v>1564</v>
      </c>
      <c r="C170" s="329">
        <v>140</v>
      </c>
      <c r="D170" s="330" t="s">
        <v>1311</v>
      </c>
      <c r="E170" s="329">
        <v>503</v>
      </c>
      <c r="F170" s="329">
        <v>7</v>
      </c>
      <c r="G170" s="329">
        <v>4</v>
      </c>
      <c r="H170" s="329">
        <v>9</v>
      </c>
      <c r="I170" s="331" t="s">
        <v>126</v>
      </c>
      <c r="J170" s="330" t="s">
        <v>274</v>
      </c>
      <c r="K170" s="328" t="s">
        <v>1299</v>
      </c>
    </row>
    <row r="171" spans="1:11" s="328" customFormat="1" x14ac:dyDescent="0.2">
      <c r="A171" s="328" t="s">
        <v>1570</v>
      </c>
      <c r="B171" s="329" t="s">
        <v>1564</v>
      </c>
      <c r="C171" s="329">
        <v>152</v>
      </c>
      <c r="D171" s="330" t="s">
        <v>1311</v>
      </c>
      <c r="E171" s="329">
        <v>503</v>
      </c>
      <c r="F171" s="329">
        <v>3</v>
      </c>
      <c r="G171" s="329">
        <v>4</v>
      </c>
      <c r="H171" s="329">
        <v>5</v>
      </c>
      <c r="I171" s="331" t="s">
        <v>126</v>
      </c>
      <c r="J171" s="330" t="s">
        <v>211</v>
      </c>
      <c r="K171" s="328" t="s">
        <v>1299</v>
      </c>
    </row>
    <row r="172" spans="1:11" s="328" customFormat="1" x14ac:dyDescent="0.2">
      <c r="A172" s="328" t="s">
        <v>1571</v>
      </c>
      <c r="B172" s="329" t="s">
        <v>1564</v>
      </c>
      <c r="C172" s="329">
        <v>183</v>
      </c>
      <c r="D172" s="330" t="s">
        <v>1311</v>
      </c>
      <c r="E172" s="329">
        <v>503</v>
      </c>
      <c r="F172" s="329">
        <v>3</v>
      </c>
      <c r="G172" s="329">
        <v>4</v>
      </c>
      <c r="H172" s="329">
        <v>8</v>
      </c>
      <c r="I172" s="331" t="s">
        <v>126</v>
      </c>
      <c r="J172" s="330" t="s">
        <v>197</v>
      </c>
      <c r="K172" s="328" t="s">
        <v>1299</v>
      </c>
    </row>
    <row r="173" spans="1:11" s="328" customFormat="1" x14ac:dyDescent="0.2">
      <c r="A173" s="328" t="s">
        <v>1572</v>
      </c>
      <c r="B173" s="329" t="s">
        <v>1564</v>
      </c>
      <c r="C173" s="329">
        <v>193</v>
      </c>
      <c r="D173" s="330" t="s">
        <v>1311</v>
      </c>
      <c r="E173" s="329">
        <v>503</v>
      </c>
      <c r="F173" s="329">
        <v>7</v>
      </c>
      <c r="G173" s="329">
        <v>4</v>
      </c>
      <c r="H173" s="329">
        <v>8</v>
      </c>
      <c r="I173" s="331" t="s">
        <v>336</v>
      </c>
      <c r="J173" s="330" t="s">
        <v>274</v>
      </c>
      <c r="K173" s="328" t="s">
        <v>1299</v>
      </c>
    </row>
    <row r="174" spans="1:11" s="328" customFormat="1" x14ac:dyDescent="0.2">
      <c r="A174" s="328" t="s">
        <v>1573</v>
      </c>
      <c r="B174" s="329" t="s">
        <v>1564</v>
      </c>
      <c r="C174" s="329">
        <v>202</v>
      </c>
      <c r="D174" s="330" t="s">
        <v>1311</v>
      </c>
      <c r="E174" s="329">
        <v>503</v>
      </c>
      <c r="F174" s="329">
        <v>9</v>
      </c>
      <c r="G174" s="329">
        <v>4</v>
      </c>
      <c r="H174" s="329">
        <v>3</v>
      </c>
      <c r="I174" s="331" t="s">
        <v>126</v>
      </c>
      <c r="J174" s="330" t="s">
        <v>197</v>
      </c>
      <c r="K174" s="328" t="s">
        <v>1299</v>
      </c>
    </row>
    <row r="175" spans="1:11" s="328" customFormat="1" x14ac:dyDescent="0.2">
      <c r="A175" s="328" t="s">
        <v>1574</v>
      </c>
      <c r="B175" s="329" t="s">
        <v>1564</v>
      </c>
      <c r="C175" s="329">
        <v>213</v>
      </c>
      <c r="D175" s="330" t="s">
        <v>1311</v>
      </c>
      <c r="E175" s="329">
        <v>503</v>
      </c>
      <c r="F175" s="329">
        <v>4</v>
      </c>
      <c r="G175" s="329">
        <v>4</v>
      </c>
      <c r="H175" s="329">
        <v>3</v>
      </c>
      <c r="I175" s="331" t="s">
        <v>336</v>
      </c>
      <c r="J175" s="330" t="s">
        <v>211</v>
      </c>
      <c r="K175" s="328" t="s">
        <v>1299</v>
      </c>
    </row>
    <row r="176" spans="1:11" s="328" customFormat="1" x14ac:dyDescent="0.2">
      <c r="A176" s="328" t="s">
        <v>1575</v>
      </c>
      <c r="B176" s="329" t="s">
        <v>1564</v>
      </c>
      <c r="C176" s="329">
        <v>216</v>
      </c>
      <c r="D176" s="330" t="s">
        <v>1311</v>
      </c>
      <c r="E176" s="329">
        <v>503</v>
      </c>
      <c r="F176" s="329">
        <v>8</v>
      </c>
      <c r="G176" s="329">
        <v>4</v>
      </c>
      <c r="H176" s="329">
        <v>1</v>
      </c>
      <c r="I176" s="331" t="s">
        <v>126</v>
      </c>
      <c r="J176" s="330" t="s">
        <v>197</v>
      </c>
      <c r="K176" s="328" t="s">
        <v>1299</v>
      </c>
    </row>
    <row r="177" spans="1:11" s="328" customFormat="1" x14ac:dyDescent="0.2">
      <c r="A177" s="328" t="s">
        <v>1576</v>
      </c>
      <c r="B177" s="329" t="s">
        <v>1564</v>
      </c>
      <c r="C177" s="329">
        <v>218</v>
      </c>
      <c r="D177" s="330" t="s">
        <v>1311</v>
      </c>
      <c r="E177" s="329">
        <v>503</v>
      </c>
      <c r="F177" s="329">
        <v>4</v>
      </c>
      <c r="G177" s="329">
        <v>4</v>
      </c>
      <c r="H177" s="329">
        <v>3</v>
      </c>
      <c r="I177" s="331" t="s">
        <v>126</v>
      </c>
      <c r="J177" s="330" t="s">
        <v>211</v>
      </c>
      <c r="K177" s="328" t="s">
        <v>1299</v>
      </c>
    </row>
    <row r="178" spans="1:11" s="328" customFormat="1" x14ac:dyDescent="0.2">
      <c r="A178" s="328" t="s">
        <v>1577</v>
      </c>
      <c r="B178" s="329" t="s">
        <v>1564</v>
      </c>
      <c r="C178" s="329">
        <v>224</v>
      </c>
      <c r="D178" s="330" t="s">
        <v>1311</v>
      </c>
      <c r="E178" s="329">
        <v>503</v>
      </c>
      <c r="F178" s="329">
        <v>3</v>
      </c>
      <c r="G178" s="329">
        <v>4</v>
      </c>
      <c r="H178" s="329">
        <v>9</v>
      </c>
      <c r="I178" s="331" t="s">
        <v>129</v>
      </c>
      <c r="J178" s="330" t="s">
        <v>197</v>
      </c>
      <c r="K178" s="328" t="s">
        <v>1299</v>
      </c>
    </row>
    <row r="179" spans="1:11" s="328" customFormat="1" x14ac:dyDescent="0.2">
      <c r="A179" s="328" t="s">
        <v>1578</v>
      </c>
      <c r="B179" s="329" t="s">
        <v>1564</v>
      </c>
      <c r="C179" s="329">
        <v>226</v>
      </c>
      <c r="D179" s="330" t="s">
        <v>1311</v>
      </c>
      <c r="E179" s="329">
        <v>503</v>
      </c>
      <c r="F179" s="329">
        <v>3</v>
      </c>
      <c r="G179" s="329">
        <v>4</v>
      </c>
      <c r="H179" s="329">
        <v>15</v>
      </c>
      <c r="I179" s="331" t="s">
        <v>336</v>
      </c>
      <c r="J179" s="330" t="s">
        <v>274</v>
      </c>
      <c r="K179" s="328" t="s">
        <v>1299</v>
      </c>
    </row>
    <row r="180" spans="1:11" s="328" customFormat="1" x14ac:dyDescent="0.2">
      <c r="A180" s="328" t="s">
        <v>1579</v>
      </c>
      <c r="B180" s="329" t="s">
        <v>1564</v>
      </c>
      <c r="C180" s="329">
        <v>245</v>
      </c>
      <c r="D180" s="330" t="s">
        <v>1311</v>
      </c>
      <c r="E180" s="329">
        <v>503</v>
      </c>
      <c r="F180" s="329">
        <v>3</v>
      </c>
      <c r="G180" s="329">
        <v>4</v>
      </c>
      <c r="H180" s="329">
        <v>5</v>
      </c>
      <c r="I180" s="331" t="s">
        <v>126</v>
      </c>
      <c r="J180" s="330" t="s">
        <v>211</v>
      </c>
      <c r="K180" s="328" t="s">
        <v>1299</v>
      </c>
    </row>
    <row r="181" spans="1:11" s="328" customFormat="1" x14ac:dyDescent="0.2">
      <c r="A181" s="328" t="s">
        <v>1580</v>
      </c>
      <c r="B181" s="329" t="s">
        <v>1564</v>
      </c>
      <c r="C181" s="329">
        <v>250</v>
      </c>
      <c r="D181" s="330" t="s">
        <v>1311</v>
      </c>
      <c r="E181" s="329">
        <v>503</v>
      </c>
      <c r="F181" s="329">
        <v>7</v>
      </c>
      <c r="G181" s="329">
        <v>4</v>
      </c>
      <c r="H181" s="329">
        <v>6</v>
      </c>
      <c r="I181" s="331" t="s">
        <v>336</v>
      </c>
      <c r="J181" s="330" t="s">
        <v>197</v>
      </c>
      <c r="K181" s="328" t="s">
        <v>1299</v>
      </c>
    </row>
    <row r="182" spans="1:11" s="328" customFormat="1" x14ac:dyDescent="0.2">
      <c r="A182" s="328" t="s">
        <v>1581</v>
      </c>
      <c r="B182" s="329" t="s">
        <v>1564</v>
      </c>
      <c r="C182" s="329">
        <v>253</v>
      </c>
      <c r="D182" s="330" t="s">
        <v>1311</v>
      </c>
      <c r="E182" s="329">
        <v>503</v>
      </c>
      <c r="F182" s="329">
        <v>10</v>
      </c>
      <c r="G182" s="329">
        <v>4</v>
      </c>
      <c r="H182" s="329">
        <v>5</v>
      </c>
      <c r="I182" s="331" t="s">
        <v>129</v>
      </c>
      <c r="J182" s="330" t="s">
        <v>197</v>
      </c>
      <c r="K182" s="328" t="s">
        <v>1299</v>
      </c>
    </row>
    <row r="183" spans="1:11" s="328" customFormat="1" x14ac:dyDescent="0.2">
      <c r="A183" s="328" t="s">
        <v>1582</v>
      </c>
      <c r="B183" s="329" t="s">
        <v>1564</v>
      </c>
      <c r="C183" s="329">
        <v>254</v>
      </c>
      <c r="D183" s="330" t="s">
        <v>1311</v>
      </c>
      <c r="E183" s="329">
        <v>503</v>
      </c>
      <c r="F183" s="329">
        <v>1</v>
      </c>
      <c r="G183" s="329">
        <v>4</v>
      </c>
      <c r="H183" s="329">
        <v>5</v>
      </c>
      <c r="I183" s="331" t="s">
        <v>126</v>
      </c>
      <c r="J183" s="330" t="s">
        <v>211</v>
      </c>
      <c r="K183" s="328" t="s">
        <v>1299</v>
      </c>
    </row>
    <row r="184" spans="1:11" s="328" customFormat="1" x14ac:dyDescent="0.2">
      <c r="A184" s="328" t="s">
        <v>1583</v>
      </c>
      <c r="B184" s="329" t="s">
        <v>1564</v>
      </c>
      <c r="C184" s="329">
        <v>256</v>
      </c>
      <c r="D184" s="330" t="s">
        <v>1311</v>
      </c>
      <c r="E184" s="329">
        <v>503</v>
      </c>
      <c r="F184" s="329">
        <v>3</v>
      </c>
      <c r="G184" s="329">
        <v>4</v>
      </c>
      <c r="H184" s="329">
        <v>15</v>
      </c>
      <c r="I184" s="331" t="s">
        <v>126</v>
      </c>
      <c r="J184" s="330" t="s">
        <v>274</v>
      </c>
      <c r="K184" s="328" t="s">
        <v>1299</v>
      </c>
    </row>
    <row r="185" spans="1:11" s="328" customFormat="1" x14ac:dyDescent="0.2">
      <c r="A185" s="328" t="s">
        <v>1584</v>
      </c>
      <c r="B185" s="329" t="s">
        <v>1564</v>
      </c>
      <c r="C185" s="329">
        <v>274</v>
      </c>
      <c r="D185" s="330" t="s">
        <v>1311</v>
      </c>
      <c r="E185" s="329">
        <v>503</v>
      </c>
      <c r="F185" s="329">
        <v>3</v>
      </c>
      <c r="G185" s="329">
        <v>4</v>
      </c>
      <c r="H185" s="329">
        <v>13</v>
      </c>
      <c r="I185" s="331" t="s">
        <v>336</v>
      </c>
      <c r="J185" s="330" t="s">
        <v>274</v>
      </c>
      <c r="K185" s="328" t="s">
        <v>1299</v>
      </c>
    </row>
    <row r="186" spans="1:11" s="328" customFormat="1" x14ac:dyDescent="0.2">
      <c r="A186" s="328" t="s">
        <v>1585</v>
      </c>
      <c r="B186" s="329" t="s">
        <v>1564</v>
      </c>
      <c r="C186" s="329">
        <v>275</v>
      </c>
      <c r="D186" s="330" t="s">
        <v>1311</v>
      </c>
      <c r="E186" s="329">
        <v>504</v>
      </c>
      <c r="F186" s="329">
        <v>12</v>
      </c>
      <c r="G186" s="329">
        <v>4</v>
      </c>
      <c r="H186" s="329">
        <v>2</v>
      </c>
      <c r="I186" s="331" t="s">
        <v>126</v>
      </c>
      <c r="J186" s="330" t="s">
        <v>211</v>
      </c>
      <c r="K186" s="328" t="s">
        <v>1299</v>
      </c>
    </row>
    <row r="187" spans="1:11" s="328" customFormat="1" x14ac:dyDescent="0.2">
      <c r="A187" s="328" t="s">
        <v>1586</v>
      </c>
      <c r="B187" s="329" t="s">
        <v>1564</v>
      </c>
      <c r="C187" s="329">
        <v>282</v>
      </c>
      <c r="D187" s="330" t="s">
        <v>1311</v>
      </c>
      <c r="E187" s="329">
        <v>504</v>
      </c>
      <c r="F187" s="329">
        <v>2</v>
      </c>
      <c r="G187" s="329">
        <v>4</v>
      </c>
      <c r="H187" s="329">
        <v>8</v>
      </c>
      <c r="I187" s="331" t="s">
        <v>126</v>
      </c>
      <c r="J187" s="330" t="s">
        <v>197</v>
      </c>
      <c r="K187" s="328" t="s">
        <v>1299</v>
      </c>
    </row>
    <row r="188" spans="1:11" s="328" customFormat="1" x14ac:dyDescent="0.2">
      <c r="A188" s="328" t="s">
        <v>1587</v>
      </c>
      <c r="B188" s="329" t="s">
        <v>1564</v>
      </c>
      <c r="C188" s="329">
        <v>290</v>
      </c>
      <c r="D188" s="330" t="s">
        <v>1311</v>
      </c>
      <c r="E188" s="329">
        <v>504</v>
      </c>
      <c r="F188" s="329">
        <v>11</v>
      </c>
      <c r="G188" s="329">
        <v>4</v>
      </c>
      <c r="H188" s="329">
        <v>3</v>
      </c>
      <c r="I188" s="331" t="s">
        <v>126</v>
      </c>
      <c r="J188" s="330" t="s">
        <v>211</v>
      </c>
      <c r="K188" s="328" t="s">
        <v>1299</v>
      </c>
    </row>
    <row r="189" spans="1:11" s="328" customFormat="1" x14ac:dyDescent="0.2">
      <c r="A189" s="328" t="s">
        <v>1588</v>
      </c>
      <c r="B189" s="329" t="s">
        <v>1564</v>
      </c>
      <c r="C189" s="329">
        <v>295</v>
      </c>
      <c r="D189" s="330" t="s">
        <v>1311</v>
      </c>
      <c r="E189" s="329">
        <v>504</v>
      </c>
      <c r="F189" s="329">
        <v>11</v>
      </c>
      <c r="G189" s="329">
        <v>4</v>
      </c>
      <c r="H189" s="329">
        <v>4</v>
      </c>
      <c r="I189" s="331" t="s">
        <v>126</v>
      </c>
      <c r="J189" s="330" t="s">
        <v>211</v>
      </c>
      <c r="K189" s="328" t="s">
        <v>1299</v>
      </c>
    </row>
    <row r="190" spans="1:11" s="328" customFormat="1" x14ac:dyDescent="0.2">
      <c r="A190" s="328" t="s">
        <v>1589</v>
      </c>
      <c r="B190" s="329" t="s">
        <v>1564</v>
      </c>
      <c r="C190" s="329">
        <v>313</v>
      </c>
      <c r="D190" s="330" t="s">
        <v>1311</v>
      </c>
      <c r="E190" s="329">
        <v>504</v>
      </c>
      <c r="F190" s="329">
        <v>8</v>
      </c>
      <c r="G190" s="329">
        <v>4</v>
      </c>
      <c r="H190" s="329">
        <v>3</v>
      </c>
      <c r="I190" s="331" t="s">
        <v>336</v>
      </c>
      <c r="J190" s="330" t="s">
        <v>211</v>
      </c>
      <c r="K190" s="328" t="s">
        <v>1299</v>
      </c>
    </row>
    <row r="191" spans="1:11" s="328" customFormat="1" x14ac:dyDescent="0.2">
      <c r="A191" s="328" t="s">
        <v>1590</v>
      </c>
      <c r="B191" s="329" t="s">
        <v>1564</v>
      </c>
      <c r="C191" s="329">
        <v>324</v>
      </c>
      <c r="D191" s="330" t="s">
        <v>1311</v>
      </c>
      <c r="E191" s="329">
        <v>504</v>
      </c>
      <c r="F191" s="329">
        <v>10</v>
      </c>
      <c r="G191" s="329">
        <v>4</v>
      </c>
      <c r="H191" s="329">
        <v>2</v>
      </c>
      <c r="I191" s="331" t="s">
        <v>336</v>
      </c>
      <c r="J191" s="330" t="s">
        <v>211</v>
      </c>
      <c r="K191" s="328" t="s">
        <v>1299</v>
      </c>
    </row>
    <row r="192" spans="1:11" s="328" customFormat="1" x14ac:dyDescent="0.2">
      <c r="A192" s="328" t="s">
        <v>1591</v>
      </c>
      <c r="B192" s="329" t="s">
        <v>1564</v>
      </c>
      <c r="C192" s="329">
        <v>374</v>
      </c>
      <c r="D192" s="330" t="s">
        <v>1311</v>
      </c>
      <c r="E192" s="329">
        <v>505</v>
      </c>
      <c r="F192" s="329">
        <v>3</v>
      </c>
      <c r="G192" s="329">
        <v>4</v>
      </c>
      <c r="H192" s="329">
        <v>4</v>
      </c>
      <c r="I192" s="331" t="s">
        <v>126</v>
      </c>
      <c r="J192" s="330" t="s">
        <v>197</v>
      </c>
      <c r="K192" s="328" t="s">
        <v>1299</v>
      </c>
    </row>
    <row r="193" spans="1:11" s="328" customFormat="1" x14ac:dyDescent="0.2">
      <c r="A193" s="328" t="s">
        <v>1592</v>
      </c>
      <c r="B193" s="329" t="s">
        <v>1564</v>
      </c>
      <c r="C193" s="329">
        <v>398</v>
      </c>
      <c r="D193" s="330" t="s">
        <v>1311</v>
      </c>
      <c r="E193" s="329">
        <v>505</v>
      </c>
      <c r="F193" s="329">
        <v>2</v>
      </c>
      <c r="G193" s="329">
        <v>4</v>
      </c>
      <c r="H193" s="329">
        <v>4</v>
      </c>
      <c r="I193" s="331" t="s">
        <v>126</v>
      </c>
      <c r="J193" s="330" t="s">
        <v>197</v>
      </c>
      <c r="K193" s="328" t="s">
        <v>1299</v>
      </c>
    </row>
    <row r="194" spans="1:11" s="328" customFormat="1" x14ac:dyDescent="0.2">
      <c r="A194" s="328" t="s">
        <v>1593</v>
      </c>
      <c r="B194" s="329" t="s">
        <v>1564</v>
      </c>
      <c r="C194" s="329">
        <v>404</v>
      </c>
      <c r="D194" s="330" t="s">
        <v>1311</v>
      </c>
      <c r="E194" s="329">
        <v>505</v>
      </c>
      <c r="F194" s="329">
        <v>21</v>
      </c>
      <c r="G194" s="329">
        <v>4</v>
      </c>
      <c r="H194" s="329">
        <v>1</v>
      </c>
      <c r="I194" s="331" t="s">
        <v>120</v>
      </c>
      <c r="J194" s="330" t="s">
        <v>197</v>
      </c>
      <c r="K194" s="328" t="s">
        <v>1299</v>
      </c>
    </row>
    <row r="195" spans="1:11" s="328" customFormat="1" x14ac:dyDescent="0.2">
      <c r="A195" s="328" t="s">
        <v>1594</v>
      </c>
      <c r="B195" s="329" t="s">
        <v>1564</v>
      </c>
      <c r="C195" s="329">
        <v>406</v>
      </c>
      <c r="D195" s="330" t="s">
        <v>1311</v>
      </c>
      <c r="E195" s="329">
        <v>505</v>
      </c>
      <c r="F195" s="329">
        <v>21</v>
      </c>
      <c r="G195" s="329">
        <v>4</v>
      </c>
      <c r="H195" s="329">
        <v>1</v>
      </c>
      <c r="I195" s="331" t="s">
        <v>126</v>
      </c>
      <c r="J195" s="330" t="s">
        <v>197</v>
      </c>
      <c r="K195" s="328" t="s">
        <v>1299</v>
      </c>
    </row>
    <row r="196" spans="1:11" s="328" customFormat="1" x14ac:dyDescent="0.2">
      <c r="A196" s="328" t="s">
        <v>1595</v>
      </c>
      <c r="B196" s="329" t="s">
        <v>1564</v>
      </c>
      <c r="C196" s="329">
        <v>423</v>
      </c>
      <c r="D196" s="330" t="s">
        <v>1311</v>
      </c>
      <c r="E196" s="329">
        <v>505</v>
      </c>
      <c r="F196" s="329">
        <v>1</v>
      </c>
      <c r="G196" s="329">
        <v>4</v>
      </c>
      <c r="H196" s="329">
        <v>4</v>
      </c>
      <c r="I196" s="331" t="s">
        <v>126</v>
      </c>
      <c r="J196" s="330" t="s">
        <v>197</v>
      </c>
      <c r="K196" s="328" t="s">
        <v>1299</v>
      </c>
    </row>
    <row r="197" spans="1:11" s="328" customFormat="1" x14ac:dyDescent="0.2">
      <c r="A197" s="328" t="s">
        <v>1596</v>
      </c>
      <c r="B197" s="329" t="s">
        <v>1564</v>
      </c>
      <c r="C197" s="329">
        <v>442</v>
      </c>
      <c r="D197" s="330" t="s">
        <v>1311</v>
      </c>
      <c r="E197" s="329">
        <v>505</v>
      </c>
      <c r="F197" s="329">
        <v>4</v>
      </c>
      <c r="G197" s="329">
        <v>4</v>
      </c>
      <c r="H197" s="329">
        <v>4</v>
      </c>
      <c r="I197" s="331" t="s">
        <v>126</v>
      </c>
      <c r="J197" s="330" t="s">
        <v>274</v>
      </c>
      <c r="K197" s="328" t="s">
        <v>1299</v>
      </c>
    </row>
    <row r="198" spans="1:11" s="328" customFormat="1" x14ac:dyDescent="0.2">
      <c r="A198" s="328" t="s">
        <v>1597</v>
      </c>
      <c r="B198" s="329" t="s">
        <v>1564</v>
      </c>
      <c r="C198" s="329">
        <v>443</v>
      </c>
      <c r="D198" s="330" t="s">
        <v>1311</v>
      </c>
      <c r="E198" s="329">
        <v>505</v>
      </c>
      <c r="F198" s="329">
        <v>3</v>
      </c>
      <c r="G198" s="329">
        <v>4</v>
      </c>
      <c r="H198" s="329">
        <v>7</v>
      </c>
      <c r="I198" s="331" t="s">
        <v>126</v>
      </c>
      <c r="J198" s="330" t="s">
        <v>197</v>
      </c>
      <c r="K198" s="328" t="s">
        <v>1299</v>
      </c>
    </row>
    <row r="199" spans="1:11" s="328" customFormat="1" x14ac:dyDescent="0.2">
      <c r="A199" s="328" t="s">
        <v>1598</v>
      </c>
      <c r="B199" s="329" t="s">
        <v>1564</v>
      </c>
      <c r="C199" s="329">
        <v>444</v>
      </c>
      <c r="D199" s="330" t="s">
        <v>1311</v>
      </c>
      <c r="E199" s="329">
        <v>505</v>
      </c>
      <c r="F199" s="329">
        <v>1</v>
      </c>
      <c r="G199" s="329">
        <v>4</v>
      </c>
      <c r="H199" s="329">
        <v>7</v>
      </c>
      <c r="I199" s="331" t="s">
        <v>129</v>
      </c>
      <c r="J199" s="330" t="s">
        <v>274</v>
      </c>
      <c r="K199" s="328" t="s">
        <v>1299</v>
      </c>
    </row>
    <row r="200" spans="1:11" s="328" customFormat="1" x14ac:dyDescent="0.2">
      <c r="A200" s="328" t="s">
        <v>1599</v>
      </c>
      <c r="B200" s="329" t="s">
        <v>1564</v>
      </c>
      <c r="C200" s="329">
        <v>452</v>
      </c>
      <c r="D200" s="330" t="s">
        <v>1311</v>
      </c>
      <c r="E200" s="329">
        <v>505</v>
      </c>
      <c r="F200" s="329">
        <v>1</v>
      </c>
      <c r="G200" s="329">
        <v>4</v>
      </c>
      <c r="H200" s="329">
        <v>4</v>
      </c>
      <c r="I200" s="331" t="s">
        <v>126</v>
      </c>
      <c r="J200" s="330" t="s">
        <v>197</v>
      </c>
      <c r="K200" s="328" t="s">
        <v>1299</v>
      </c>
    </row>
    <row r="201" spans="1:11" s="328" customFormat="1" x14ac:dyDescent="0.2">
      <c r="A201" s="328" t="s">
        <v>1600</v>
      </c>
      <c r="B201" s="329" t="s">
        <v>1564</v>
      </c>
      <c r="C201" s="329">
        <v>454</v>
      </c>
      <c r="D201" s="330" t="s">
        <v>1311</v>
      </c>
      <c r="E201" s="329">
        <v>505</v>
      </c>
      <c r="F201" s="329">
        <v>4</v>
      </c>
      <c r="G201" s="329">
        <v>4</v>
      </c>
      <c r="H201" s="329">
        <v>4</v>
      </c>
      <c r="I201" s="331" t="s">
        <v>126</v>
      </c>
      <c r="J201" s="330" t="s">
        <v>274</v>
      </c>
      <c r="K201" s="328" t="s">
        <v>1299</v>
      </c>
    </row>
    <row r="202" spans="1:11" s="328" customFormat="1" x14ac:dyDescent="0.2">
      <c r="A202" s="328" t="s">
        <v>1601</v>
      </c>
      <c r="B202" s="329" t="s">
        <v>1564</v>
      </c>
      <c r="C202" s="329">
        <v>469</v>
      </c>
      <c r="D202" s="330" t="s">
        <v>1311</v>
      </c>
      <c r="E202" s="329">
        <v>505</v>
      </c>
      <c r="F202" s="329">
        <v>3</v>
      </c>
      <c r="G202" s="329">
        <v>4</v>
      </c>
      <c r="H202" s="329">
        <v>8</v>
      </c>
      <c r="I202" s="331" t="s">
        <v>126</v>
      </c>
      <c r="J202" s="330" t="s">
        <v>274</v>
      </c>
      <c r="K202" s="328" t="s">
        <v>1299</v>
      </c>
    </row>
    <row r="203" spans="1:11" s="328" customFormat="1" x14ac:dyDescent="0.2">
      <c r="A203" s="328" t="s">
        <v>1602</v>
      </c>
      <c r="B203" s="329" t="s">
        <v>1564</v>
      </c>
      <c r="C203" s="329">
        <v>478</v>
      </c>
      <c r="D203" s="330" t="s">
        <v>1311</v>
      </c>
      <c r="E203" s="329">
        <v>505</v>
      </c>
      <c r="F203" s="329">
        <v>4</v>
      </c>
      <c r="G203" s="329">
        <v>4</v>
      </c>
      <c r="H203" s="329">
        <v>7</v>
      </c>
      <c r="I203" s="331" t="s">
        <v>126</v>
      </c>
      <c r="J203" s="330" t="s">
        <v>274</v>
      </c>
      <c r="K203" s="328" t="s">
        <v>1299</v>
      </c>
    </row>
    <row r="204" spans="1:11" s="328" customFormat="1" x14ac:dyDescent="0.2">
      <c r="A204" s="328" t="s">
        <v>1603</v>
      </c>
      <c r="B204" s="329" t="s">
        <v>1564</v>
      </c>
      <c r="C204" s="329">
        <v>685</v>
      </c>
      <c r="D204" s="330" t="s">
        <v>1311</v>
      </c>
      <c r="E204" s="329">
        <v>505</v>
      </c>
      <c r="F204" s="329">
        <v>23</v>
      </c>
      <c r="G204" s="329">
        <v>4</v>
      </c>
      <c r="H204" s="329">
        <v>1</v>
      </c>
      <c r="I204" s="331" t="s">
        <v>126</v>
      </c>
      <c r="J204" s="330" t="s">
        <v>197</v>
      </c>
      <c r="K204" s="328" t="s">
        <v>1299</v>
      </c>
    </row>
    <row r="205" spans="1:11" s="328" customFormat="1" x14ac:dyDescent="0.2">
      <c r="A205" s="328" t="s">
        <v>1604</v>
      </c>
      <c r="B205" s="329" t="s">
        <v>1564</v>
      </c>
      <c r="C205" s="329">
        <v>486</v>
      </c>
      <c r="D205" s="330" t="s">
        <v>1311</v>
      </c>
      <c r="E205" s="329">
        <v>506</v>
      </c>
      <c r="F205" s="329">
        <v>68</v>
      </c>
      <c r="G205" s="329">
        <v>4</v>
      </c>
      <c r="H205" s="329">
        <v>4</v>
      </c>
      <c r="I205" s="331" t="s">
        <v>126</v>
      </c>
      <c r="J205" s="330" t="s">
        <v>211</v>
      </c>
      <c r="K205" s="328" t="s">
        <v>1299</v>
      </c>
    </row>
    <row r="206" spans="1:11" s="328" customFormat="1" x14ac:dyDescent="0.2">
      <c r="A206" s="328" t="s">
        <v>1605</v>
      </c>
      <c r="B206" s="329" t="s">
        <v>1564</v>
      </c>
      <c r="C206" s="329">
        <v>512</v>
      </c>
      <c r="D206" s="330" t="s">
        <v>1311</v>
      </c>
      <c r="E206" s="329">
        <v>506</v>
      </c>
      <c r="F206" s="329">
        <v>38</v>
      </c>
      <c r="G206" s="329">
        <v>4</v>
      </c>
      <c r="H206" s="329">
        <v>2</v>
      </c>
      <c r="I206" s="331" t="s">
        <v>126</v>
      </c>
      <c r="J206" s="330" t="s">
        <v>211</v>
      </c>
      <c r="K206" s="328" t="s">
        <v>1299</v>
      </c>
    </row>
    <row r="207" spans="1:11" s="328" customFormat="1" x14ac:dyDescent="0.2">
      <c r="A207" s="328" t="s">
        <v>1606</v>
      </c>
      <c r="B207" s="329" t="s">
        <v>1564</v>
      </c>
      <c r="C207" s="329">
        <v>519</v>
      </c>
      <c r="D207" s="330" t="s">
        <v>1311</v>
      </c>
      <c r="E207" s="329">
        <v>506</v>
      </c>
      <c r="F207" s="329">
        <v>32</v>
      </c>
      <c r="G207" s="329">
        <v>4</v>
      </c>
      <c r="H207" s="329">
        <v>2</v>
      </c>
      <c r="I207" s="331" t="s">
        <v>336</v>
      </c>
      <c r="J207" s="330" t="s">
        <v>211</v>
      </c>
      <c r="K207" s="328" t="s">
        <v>1299</v>
      </c>
    </row>
    <row r="208" spans="1:11" s="328" customFormat="1" x14ac:dyDescent="0.2">
      <c r="A208" s="328" t="s">
        <v>1607</v>
      </c>
      <c r="B208" s="329" t="s">
        <v>1564</v>
      </c>
      <c r="C208" s="329">
        <v>521</v>
      </c>
      <c r="D208" s="330" t="s">
        <v>1311</v>
      </c>
      <c r="E208" s="329">
        <v>506</v>
      </c>
      <c r="F208" s="329">
        <v>51</v>
      </c>
      <c r="G208" s="329">
        <v>4</v>
      </c>
      <c r="H208" s="329">
        <v>1</v>
      </c>
      <c r="I208" s="331" t="s">
        <v>336</v>
      </c>
      <c r="J208" s="330" t="s">
        <v>211</v>
      </c>
      <c r="K208" s="328" t="s">
        <v>1299</v>
      </c>
    </row>
    <row r="209" spans="1:11" s="328" customFormat="1" x14ac:dyDescent="0.2">
      <c r="A209" s="328" t="s">
        <v>1608</v>
      </c>
      <c r="B209" s="329" t="s">
        <v>1564</v>
      </c>
      <c r="C209" s="329">
        <v>522</v>
      </c>
      <c r="D209" s="330" t="s">
        <v>1311</v>
      </c>
      <c r="E209" s="329">
        <v>506</v>
      </c>
      <c r="F209" s="329">
        <v>51</v>
      </c>
      <c r="G209" s="329">
        <v>4</v>
      </c>
      <c r="H209" s="329">
        <v>1</v>
      </c>
      <c r="I209" s="331" t="s">
        <v>126</v>
      </c>
      <c r="J209" s="330" t="s">
        <v>211</v>
      </c>
      <c r="K209" s="328" t="s">
        <v>1299</v>
      </c>
    </row>
    <row r="210" spans="1:11" s="328" customFormat="1" x14ac:dyDescent="0.2">
      <c r="A210" s="328" t="s">
        <v>1609</v>
      </c>
      <c r="B210" s="329" t="s">
        <v>1564</v>
      </c>
      <c r="C210" s="329">
        <v>552</v>
      </c>
      <c r="D210" s="330" t="s">
        <v>1311</v>
      </c>
      <c r="E210" s="329">
        <v>506</v>
      </c>
      <c r="F210" s="329">
        <v>60</v>
      </c>
      <c r="G210" s="329">
        <v>4</v>
      </c>
      <c r="H210" s="329">
        <v>7</v>
      </c>
      <c r="I210" s="331" t="s">
        <v>126</v>
      </c>
      <c r="J210" s="330" t="s">
        <v>211</v>
      </c>
      <c r="K210" s="328" t="s">
        <v>1299</v>
      </c>
    </row>
    <row r="211" spans="1:11" s="328" customFormat="1" x14ac:dyDescent="0.2">
      <c r="A211" s="328" t="s">
        <v>1610</v>
      </c>
      <c r="B211" s="329" t="s">
        <v>1564</v>
      </c>
      <c r="C211" s="329">
        <v>554</v>
      </c>
      <c r="D211" s="330" t="s">
        <v>1311</v>
      </c>
      <c r="E211" s="329">
        <v>506</v>
      </c>
      <c r="F211" s="329">
        <v>33</v>
      </c>
      <c r="G211" s="329">
        <v>4</v>
      </c>
      <c r="H211" s="329">
        <v>1</v>
      </c>
      <c r="I211" s="331" t="s">
        <v>129</v>
      </c>
      <c r="J211" s="330" t="s">
        <v>211</v>
      </c>
      <c r="K211" s="328" t="s">
        <v>1299</v>
      </c>
    </row>
    <row r="212" spans="1:11" s="328" customFormat="1" x14ac:dyDescent="0.2">
      <c r="A212" s="328" t="s">
        <v>1611</v>
      </c>
      <c r="B212" s="329" t="s">
        <v>1564</v>
      </c>
      <c r="C212" s="329">
        <v>562</v>
      </c>
      <c r="D212" s="330" t="s">
        <v>1311</v>
      </c>
      <c r="E212" s="329">
        <v>506</v>
      </c>
      <c r="F212" s="329">
        <v>35</v>
      </c>
      <c r="G212" s="329">
        <v>2</v>
      </c>
      <c r="H212" s="329">
        <v>1</v>
      </c>
      <c r="I212" s="331" t="s">
        <v>126</v>
      </c>
      <c r="J212" s="330" t="s">
        <v>211</v>
      </c>
      <c r="K212" s="328" t="s">
        <v>1299</v>
      </c>
    </row>
    <row r="213" spans="1:11" s="328" customFormat="1" x14ac:dyDescent="0.2">
      <c r="A213" s="328" t="s">
        <v>1612</v>
      </c>
      <c r="B213" s="329" t="s">
        <v>1564</v>
      </c>
      <c r="C213" s="329">
        <v>563</v>
      </c>
      <c r="D213" s="330" t="s">
        <v>1311</v>
      </c>
      <c r="E213" s="329">
        <v>506</v>
      </c>
      <c r="F213" s="329">
        <v>54</v>
      </c>
      <c r="G213" s="329">
        <v>4</v>
      </c>
      <c r="H213" s="329">
        <v>2</v>
      </c>
      <c r="I213" s="331" t="s">
        <v>126</v>
      </c>
      <c r="J213" s="330" t="s">
        <v>211</v>
      </c>
      <c r="K213" s="328" t="s">
        <v>1299</v>
      </c>
    </row>
    <row r="214" spans="1:11" s="328" customFormat="1" x14ac:dyDescent="0.2">
      <c r="A214" s="328" t="s">
        <v>1613</v>
      </c>
      <c r="B214" s="329" t="s">
        <v>1564</v>
      </c>
      <c r="C214" s="329">
        <v>584</v>
      </c>
      <c r="D214" s="330" t="s">
        <v>1311</v>
      </c>
      <c r="E214" s="329">
        <v>506</v>
      </c>
      <c r="F214" s="329">
        <v>27</v>
      </c>
      <c r="G214" s="329">
        <v>4</v>
      </c>
      <c r="H214" s="329">
        <v>2</v>
      </c>
      <c r="I214" s="331" t="s">
        <v>129</v>
      </c>
      <c r="J214" s="330" t="s">
        <v>211</v>
      </c>
      <c r="K214" s="328" t="s">
        <v>1299</v>
      </c>
    </row>
    <row r="215" spans="1:11" s="328" customFormat="1" x14ac:dyDescent="0.2">
      <c r="A215" s="328" t="s">
        <v>1614</v>
      </c>
      <c r="B215" s="329" t="s">
        <v>1564</v>
      </c>
      <c r="C215" s="329">
        <v>648</v>
      </c>
      <c r="D215" s="330" t="s">
        <v>1311</v>
      </c>
      <c r="E215" s="329">
        <v>506</v>
      </c>
      <c r="F215" s="329">
        <v>32</v>
      </c>
      <c r="G215" s="329">
        <v>4</v>
      </c>
      <c r="H215" s="329">
        <v>3</v>
      </c>
      <c r="I215" s="331" t="s">
        <v>126</v>
      </c>
      <c r="J215" s="330" t="s">
        <v>211</v>
      </c>
      <c r="K215" s="328" t="s">
        <v>1299</v>
      </c>
    </row>
    <row r="216" spans="1:11" s="328" customFormat="1" x14ac:dyDescent="0.2">
      <c r="A216" s="328" t="s">
        <v>1615</v>
      </c>
      <c r="B216" s="329" t="s">
        <v>1564</v>
      </c>
      <c r="C216" s="329">
        <v>699</v>
      </c>
      <c r="D216" s="330" t="s">
        <v>1311</v>
      </c>
      <c r="E216" s="329">
        <v>506</v>
      </c>
      <c r="F216" s="329">
        <v>32</v>
      </c>
      <c r="G216" s="329">
        <v>4</v>
      </c>
      <c r="H216" s="329">
        <v>1</v>
      </c>
      <c r="I216" s="331" t="s">
        <v>126</v>
      </c>
      <c r="J216" s="330" t="s">
        <v>211</v>
      </c>
      <c r="K216" s="328" t="s">
        <v>1299</v>
      </c>
    </row>
    <row r="217" spans="1:11" s="328" customFormat="1" x14ac:dyDescent="0.2">
      <c r="A217" s="328" t="s">
        <v>1616</v>
      </c>
      <c r="B217" s="329" t="s">
        <v>1564</v>
      </c>
      <c r="C217" s="329">
        <v>713</v>
      </c>
      <c r="D217" s="330" t="s">
        <v>1311</v>
      </c>
      <c r="E217" s="329">
        <v>506</v>
      </c>
      <c r="F217" s="329">
        <v>28</v>
      </c>
      <c r="G217" s="329">
        <v>4</v>
      </c>
      <c r="H217" s="329">
        <v>6</v>
      </c>
      <c r="I217" s="331" t="s">
        <v>126</v>
      </c>
      <c r="J217" s="330" t="s">
        <v>211</v>
      </c>
      <c r="K217" s="328" t="s">
        <v>1299</v>
      </c>
    </row>
    <row r="218" spans="1:11" s="328" customFormat="1" x14ac:dyDescent="0.2">
      <c r="A218" s="328" t="s">
        <v>1617</v>
      </c>
      <c r="B218" s="329" t="s">
        <v>1564</v>
      </c>
      <c r="C218" s="329">
        <v>735</v>
      </c>
      <c r="D218" s="330" t="s">
        <v>1311</v>
      </c>
      <c r="E218" s="329">
        <v>506</v>
      </c>
      <c r="F218" s="329">
        <v>17</v>
      </c>
      <c r="G218" s="329">
        <v>4</v>
      </c>
      <c r="H218" s="329">
        <v>2</v>
      </c>
      <c r="I218" s="331" t="s">
        <v>129</v>
      </c>
      <c r="J218" s="330" t="s">
        <v>211</v>
      </c>
      <c r="K218" s="328" t="s">
        <v>1299</v>
      </c>
    </row>
    <row r="219" spans="1:11" s="328" customFormat="1" x14ac:dyDescent="0.2">
      <c r="A219" s="328" t="s">
        <v>1618</v>
      </c>
      <c r="B219" s="329" t="s">
        <v>1564</v>
      </c>
      <c r="C219" s="329">
        <v>739</v>
      </c>
      <c r="D219" s="330" t="s">
        <v>1311</v>
      </c>
      <c r="E219" s="329">
        <v>506</v>
      </c>
      <c r="F219" s="329">
        <v>22</v>
      </c>
      <c r="G219" s="329">
        <v>4</v>
      </c>
      <c r="H219" s="329">
        <v>3</v>
      </c>
      <c r="I219" s="331" t="s">
        <v>126</v>
      </c>
      <c r="J219" s="330" t="s">
        <v>211</v>
      </c>
      <c r="K219" s="328" t="s">
        <v>1299</v>
      </c>
    </row>
    <row r="220" spans="1:11" s="328" customFormat="1" x14ac:dyDescent="0.2">
      <c r="A220" s="328" t="s">
        <v>1619</v>
      </c>
      <c r="B220" s="329" t="s">
        <v>1564</v>
      </c>
      <c r="C220" s="329">
        <v>745</v>
      </c>
      <c r="D220" s="330" t="s">
        <v>1311</v>
      </c>
      <c r="E220" s="329">
        <v>506</v>
      </c>
      <c r="F220" s="329">
        <v>32</v>
      </c>
      <c r="G220" s="329">
        <v>4</v>
      </c>
      <c r="H220" s="329">
        <v>3</v>
      </c>
      <c r="I220" s="331" t="s">
        <v>126</v>
      </c>
      <c r="J220" s="330" t="s">
        <v>211</v>
      </c>
      <c r="K220" s="328" t="s">
        <v>1299</v>
      </c>
    </row>
    <row r="221" spans="1:11" s="328" customFormat="1" x14ac:dyDescent="0.2">
      <c r="A221" s="328" t="s">
        <v>1620</v>
      </c>
      <c r="B221" s="329" t="s">
        <v>1564</v>
      </c>
      <c r="C221" s="329">
        <v>762</v>
      </c>
      <c r="D221" s="330" t="s">
        <v>1311</v>
      </c>
      <c r="E221" s="329">
        <v>506</v>
      </c>
      <c r="F221" s="329">
        <v>36</v>
      </c>
      <c r="G221" s="329">
        <v>2</v>
      </c>
      <c r="H221" s="329">
        <v>3</v>
      </c>
      <c r="I221" s="331" t="s">
        <v>126</v>
      </c>
      <c r="J221" s="330" t="s">
        <v>211</v>
      </c>
      <c r="K221" s="328" t="s">
        <v>1299</v>
      </c>
    </row>
    <row r="222" spans="1:11" s="328" customFormat="1" x14ac:dyDescent="0.2">
      <c r="A222" s="328" t="s">
        <v>1621</v>
      </c>
      <c r="B222" s="329" t="s">
        <v>1564</v>
      </c>
      <c r="C222" s="329">
        <v>789</v>
      </c>
      <c r="D222" s="330" t="s">
        <v>1311</v>
      </c>
      <c r="E222" s="329">
        <v>506</v>
      </c>
      <c r="F222" s="329">
        <v>32</v>
      </c>
      <c r="G222" s="329">
        <v>4</v>
      </c>
      <c r="H222" s="329">
        <v>4</v>
      </c>
      <c r="I222" s="331" t="s">
        <v>129</v>
      </c>
      <c r="J222" s="330" t="s">
        <v>211</v>
      </c>
      <c r="K222" s="328" t="s">
        <v>1299</v>
      </c>
    </row>
    <row r="223" spans="1:11" s="328" customFormat="1" x14ac:dyDescent="0.2">
      <c r="A223" s="328" t="s">
        <v>1622</v>
      </c>
      <c r="B223" s="329" t="s">
        <v>1564</v>
      </c>
      <c r="C223" s="329">
        <v>794</v>
      </c>
      <c r="D223" s="330" t="s">
        <v>1311</v>
      </c>
      <c r="E223" s="329">
        <v>506</v>
      </c>
      <c r="F223" s="329">
        <v>57</v>
      </c>
      <c r="G223" s="329">
        <v>1</v>
      </c>
      <c r="H223" s="329">
        <v>1</v>
      </c>
      <c r="I223" s="331" t="s">
        <v>126</v>
      </c>
      <c r="J223" s="330" t="s">
        <v>211</v>
      </c>
      <c r="K223" s="328" t="s">
        <v>1299</v>
      </c>
    </row>
    <row r="224" spans="1:11" s="328" customFormat="1" x14ac:dyDescent="0.2">
      <c r="A224" s="328" t="s">
        <v>1623</v>
      </c>
      <c r="B224" s="329" t="s">
        <v>1564</v>
      </c>
      <c r="C224" s="329">
        <v>882</v>
      </c>
      <c r="D224" s="330" t="s">
        <v>1311</v>
      </c>
      <c r="E224" s="329">
        <v>506</v>
      </c>
      <c r="F224" s="329">
        <v>28</v>
      </c>
      <c r="G224" s="329">
        <v>4</v>
      </c>
      <c r="H224" s="329">
        <v>6</v>
      </c>
      <c r="I224" s="331" t="s">
        <v>126</v>
      </c>
      <c r="J224" s="330" t="s">
        <v>211</v>
      </c>
      <c r="K224" s="328" t="s">
        <v>1299</v>
      </c>
    </row>
    <row r="225" spans="1:11" s="328" customFormat="1" x14ac:dyDescent="0.2">
      <c r="A225" s="328" t="s">
        <v>1624</v>
      </c>
      <c r="B225" s="329" t="s">
        <v>1564</v>
      </c>
      <c r="C225" s="329">
        <v>892</v>
      </c>
      <c r="D225" s="330" t="s">
        <v>1311</v>
      </c>
      <c r="E225" s="329">
        <v>506</v>
      </c>
      <c r="F225" s="329">
        <v>27</v>
      </c>
      <c r="G225" s="329">
        <v>4</v>
      </c>
      <c r="H225" s="329">
        <v>2</v>
      </c>
      <c r="I225" s="331" t="s">
        <v>126</v>
      </c>
      <c r="J225" s="330" t="s">
        <v>211</v>
      </c>
      <c r="K225" s="328" t="s">
        <v>1299</v>
      </c>
    </row>
    <row r="226" spans="1:11" s="328" customFormat="1" x14ac:dyDescent="0.2">
      <c r="A226" s="328" t="s">
        <v>1625</v>
      </c>
      <c r="B226" s="329" t="s">
        <v>1564</v>
      </c>
      <c r="C226" s="329">
        <v>1058</v>
      </c>
      <c r="D226" s="330" t="s">
        <v>1311</v>
      </c>
      <c r="E226" s="329">
        <v>506</v>
      </c>
      <c r="F226" s="329">
        <v>55</v>
      </c>
      <c r="G226" s="329">
        <v>4</v>
      </c>
      <c r="H226" s="329">
        <v>2</v>
      </c>
      <c r="I226" s="331" t="s">
        <v>126</v>
      </c>
      <c r="J226" s="330" t="s">
        <v>211</v>
      </c>
      <c r="K226" s="328" t="s">
        <v>1299</v>
      </c>
    </row>
    <row r="227" spans="1:11" s="328" customFormat="1" x14ac:dyDescent="0.2">
      <c r="A227" s="328" t="s">
        <v>1626</v>
      </c>
      <c r="B227" s="329" t="s">
        <v>1564</v>
      </c>
      <c r="C227" s="329">
        <v>935</v>
      </c>
      <c r="D227" s="330" t="s">
        <v>1311</v>
      </c>
      <c r="E227" s="329">
        <v>507</v>
      </c>
      <c r="F227" s="329">
        <v>7</v>
      </c>
      <c r="G227" s="329">
        <v>4</v>
      </c>
      <c r="H227" s="329">
        <v>2</v>
      </c>
      <c r="I227" s="331" t="s">
        <v>129</v>
      </c>
      <c r="J227" s="330" t="s">
        <v>211</v>
      </c>
      <c r="K227" s="328" t="s">
        <v>1299</v>
      </c>
    </row>
    <row r="228" spans="1:11" s="328" customFormat="1" x14ac:dyDescent="0.2">
      <c r="A228" s="328" t="s">
        <v>1627</v>
      </c>
      <c r="B228" s="329" t="s">
        <v>1564</v>
      </c>
      <c r="C228" s="329">
        <v>948</v>
      </c>
      <c r="D228" s="330" t="s">
        <v>1311</v>
      </c>
      <c r="E228" s="329">
        <v>507</v>
      </c>
      <c r="F228" s="329">
        <v>3</v>
      </c>
      <c r="G228" s="329">
        <v>4</v>
      </c>
      <c r="H228" s="329">
        <v>1</v>
      </c>
      <c r="I228" s="331" t="s">
        <v>120</v>
      </c>
      <c r="J228" s="330" t="s">
        <v>211</v>
      </c>
      <c r="K228" s="328" t="s">
        <v>1299</v>
      </c>
    </row>
    <row r="229" spans="1:11" s="328" customFormat="1" x14ac:dyDescent="0.2">
      <c r="A229" s="328" t="s">
        <v>1628</v>
      </c>
      <c r="B229" s="329" t="s">
        <v>1564</v>
      </c>
      <c r="C229" s="329">
        <v>989</v>
      </c>
      <c r="D229" s="330" t="s">
        <v>1311</v>
      </c>
      <c r="E229" s="329">
        <v>508</v>
      </c>
      <c r="F229" s="329">
        <v>38</v>
      </c>
      <c r="G229" s="329">
        <v>4</v>
      </c>
      <c r="H229" s="329">
        <v>2</v>
      </c>
      <c r="I229" s="331" t="s">
        <v>126</v>
      </c>
      <c r="J229" s="330" t="s">
        <v>211</v>
      </c>
      <c r="K229" s="328" t="s">
        <v>1299</v>
      </c>
    </row>
    <row r="230" spans="1:11" s="328" customFormat="1" x14ac:dyDescent="0.2">
      <c r="A230" s="328" t="s">
        <v>1629</v>
      </c>
      <c r="B230" s="329" t="s">
        <v>1564</v>
      </c>
      <c r="C230" s="329">
        <v>985</v>
      </c>
      <c r="D230" s="330" t="s">
        <v>1311</v>
      </c>
      <c r="E230" s="329">
        <v>508</v>
      </c>
      <c r="F230" s="329">
        <v>33</v>
      </c>
      <c r="G230" s="329">
        <v>4</v>
      </c>
      <c r="H230" s="329">
        <v>4</v>
      </c>
      <c r="I230" s="331" t="s">
        <v>126</v>
      </c>
      <c r="J230" s="330" t="s">
        <v>197</v>
      </c>
      <c r="K230" s="328" t="s">
        <v>1299</v>
      </c>
    </row>
    <row r="231" spans="1:11" s="328" customFormat="1" x14ac:dyDescent="0.2">
      <c r="A231" s="328" t="s">
        <v>1630</v>
      </c>
      <c r="B231" s="329" t="s">
        <v>1564</v>
      </c>
      <c r="C231" s="329">
        <v>1021</v>
      </c>
      <c r="D231" s="330" t="s">
        <v>1311</v>
      </c>
      <c r="E231" s="329">
        <v>508</v>
      </c>
      <c r="F231" s="329">
        <v>2</v>
      </c>
      <c r="G231" s="329">
        <v>4</v>
      </c>
      <c r="H231" s="329">
        <v>2</v>
      </c>
      <c r="I231" s="331" t="s">
        <v>126</v>
      </c>
      <c r="J231" s="330" t="s">
        <v>211</v>
      </c>
      <c r="K231" s="328" t="s">
        <v>1299</v>
      </c>
    </row>
    <row r="232" spans="1:11" s="328" customFormat="1" x14ac:dyDescent="0.2">
      <c r="A232" s="328" t="s">
        <v>1631</v>
      </c>
      <c r="B232" s="329" t="s">
        <v>1564</v>
      </c>
      <c r="C232" s="329">
        <v>1049</v>
      </c>
      <c r="D232" s="330" t="s">
        <v>1311</v>
      </c>
      <c r="E232" s="329">
        <v>508</v>
      </c>
      <c r="F232" s="329">
        <v>38</v>
      </c>
      <c r="G232" s="329">
        <v>4</v>
      </c>
      <c r="H232" s="329">
        <v>3</v>
      </c>
      <c r="I232" s="331" t="s">
        <v>129</v>
      </c>
      <c r="J232" s="330" t="s">
        <v>211</v>
      </c>
      <c r="K232" s="328" t="s">
        <v>1299</v>
      </c>
    </row>
    <row r="233" spans="1:11" s="328" customFormat="1" x14ac:dyDescent="0.2">
      <c r="A233" s="328" t="s">
        <v>1632</v>
      </c>
      <c r="B233" s="329" t="s">
        <v>1564</v>
      </c>
      <c r="C233" s="329">
        <v>1142</v>
      </c>
      <c r="D233" s="330" t="s">
        <v>1311</v>
      </c>
      <c r="E233" s="329">
        <v>509</v>
      </c>
      <c r="F233" s="329">
        <v>54</v>
      </c>
      <c r="G233" s="329">
        <v>4</v>
      </c>
      <c r="H233" s="329">
        <v>2</v>
      </c>
      <c r="I233" s="331" t="s">
        <v>120</v>
      </c>
      <c r="J233" s="330" t="s">
        <v>211</v>
      </c>
      <c r="K233" s="328" t="s">
        <v>1299</v>
      </c>
    </row>
    <row r="234" spans="1:11" s="328" customFormat="1" x14ac:dyDescent="0.2">
      <c r="A234" s="328" t="s">
        <v>1633</v>
      </c>
      <c r="B234" s="329" t="s">
        <v>1564</v>
      </c>
      <c r="C234" s="329">
        <v>1194</v>
      </c>
      <c r="D234" s="330" t="s">
        <v>1311</v>
      </c>
      <c r="E234" s="329">
        <v>509</v>
      </c>
      <c r="F234" s="329">
        <v>43</v>
      </c>
      <c r="G234" s="329">
        <v>4</v>
      </c>
      <c r="H234" s="329">
        <v>3</v>
      </c>
      <c r="I234" s="331" t="s">
        <v>126</v>
      </c>
      <c r="J234" s="330" t="s">
        <v>211</v>
      </c>
      <c r="K234" s="328" t="s">
        <v>1299</v>
      </c>
    </row>
    <row r="235" spans="1:11" s="328" customFormat="1" x14ac:dyDescent="0.2">
      <c r="A235" s="328" t="s">
        <v>1634</v>
      </c>
      <c r="B235" s="329" t="s">
        <v>1564</v>
      </c>
      <c r="C235" s="329">
        <v>1314</v>
      </c>
      <c r="D235" s="330" t="s">
        <v>1311</v>
      </c>
      <c r="E235" s="329">
        <v>509</v>
      </c>
      <c r="F235" s="329">
        <v>60</v>
      </c>
      <c r="G235" s="329">
        <v>4</v>
      </c>
      <c r="H235" s="329">
        <v>4</v>
      </c>
      <c r="I235" s="331" t="s">
        <v>126</v>
      </c>
      <c r="J235" s="330" t="s">
        <v>197</v>
      </c>
      <c r="K235" s="328" t="s">
        <v>1299</v>
      </c>
    </row>
    <row r="236" spans="1:11" s="328" customFormat="1" x14ac:dyDescent="0.2">
      <c r="A236" s="328" t="s">
        <v>1635</v>
      </c>
      <c r="B236" s="329" t="s">
        <v>1564</v>
      </c>
      <c r="C236" s="329">
        <v>1363</v>
      </c>
      <c r="D236" s="330" t="s">
        <v>1311</v>
      </c>
      <c r="E236" s="329">
        <v>509</v>
      </c>
      <c r="F236" s="329">
        <v>15</v>
      </c>
      <c r="G236" s="329">
        <v>4</v>
      </c>
      <c r="H236" s="329">
        <v>2</v>
      </c>
      <c r="I236" s="331" t="s">
        <v>126</v>
      </c>
      <c r="J236" s="330" t="s">
        <v>211</v>
      </c>
      <c r="K236" s="328" t="s">
        <v>1299</v>
      </c>
    </row>
    <row r="237" spans="1:11" s="328" customFormat="1" x14ac:dyDescent="0.2">
      <c r="A237" s="328" t="s">
        <v>1636</v>
      </c>
      <c r="B237" s="329" t="s">
        <v>1564</v>
      </c>
      <c r="C237" s="329">
        <v>1366</v>
      </c>
      <c r="D237" s="330" t="s">
        <v>1311</v>
      </c>
      <c r="E237" s="329">
        <v>509</v>
      </c>
      <c r="F237" s="329">
        <v>67</v>
      </c>
      <c r="G237" s="329">
        <v>4</v>
      </c>
      <c r="H237" s="329">
        <v>2</v>
      </c>
      <c r="I237" s="331" t="s">
        <v>129</v>
      </c>
      <c r="J237" s="330" t="s">
        <v>211</v>
      </c>
      <c r="K237" s="328" t="s">
        <v>1299</v>
      </c>
    </row>
    <row r="238" spans="1:11" s="328" customFormat="1" x14ac:dyDescent="0.2">
      <c r="A238" s="328" t="s">
        <v>1637</v>
      </c>
      <c r="B238" s="329" t="s">
        <v>1564</v>
      </c>
      <c r="C238" s="329">
        <v>1387</v>
      </c>
      <c r="D238" s="330" t="s">
        <v>1311</v>
      </c>
      <c r="E238" s="329">
        <v>510</v>
      </c>
      <c r="F238" s="329">
        <v>2</v>
      </c>
      <c r="G238" s="329">
        <v>4</v>
      </c>
      <c r="H238" s="329">
        <v>5</v>
      </c>
      <c r="I238" s="331" t="s">
        <v>336</v>
      </c>
      <c r="J238" s="330" t="s">
        <v>211</v>
      </c>
      <c r="K238" s="328" t="s">
        <v>1299</v>
      </c>
    </row>
    <row r="239" spans="1:11" s="328" customFormat="1" x14ac:dyDescent="0.2">
      <c r="A239" s="328" t="s">
        <v>1638</v>
      </c>
      <c r="B239" s="329" t="s">
        <v>1564</v>
      </c>
      <c r="C239" s="329">
        <v>1398</v>
      </c>
      <c r="D239" s="330" t="s">
        <v>1311</v>
      </c>
      <c r="E239" s="329">
        <v>511</v>
      </c>
      <c r="F239" s="329">
        <v>5</v>
      </c>
      <c r="G239" s="329">
        <v>4</v>
      </c>
      <c r="H239" s="329">
        <v>5</v>
      </c>
      <c r="I239" s="331" t="s">
        <v>129</v>
      </c>
      <c r="J239" s="330" t="s">
        <v>211</v>
      </c>
      <c r="K239" s="328" t="s">
        <v>1299</v>
      </c>
    </row>
    <row r="240" spans="1:11" s="328" customFormat="1" x14ac:dyDescent="0.2">
      <c r="A240" s="328" t="s">
        <v>1639</v>
      </c>
      <c r="B240" s="329" t="s">
        <v>1564</v>
      </c>
      <c r="C240" s="329">
        <v>1420</v>
      </c>
      <c r="D240" s="330" t="s">
        <v>1311</v>
      </c>
      <c r="E240" s="329">
        <v>512</v>
      </c>
      <c r="F240" s="329">
        <v>17</v>
      </c>
      <c r="G240" s="329">
        <v>1</v>
      </c>
      <c r="H240" s="329">
        <v>1</v>
      </c>
      <c r="I240" s="331" t="s">
        <v>126</v>
      </c>
      <c r="J240" s="330" t="s">
        <v>211</v>
      </c>
      <c r="K240" s="328" t="s">
        <v>1299</v>
      </c>
    </row>
    <row r="241" spans="1:11" s="328" customFormat="1" x14ac:dyDescent="0.2">
      <c r="A241" s="328" t="s">
        <v>1640</v>
      </c>
      <c r="B241" s="329" t="s">
        <v>1564</v>
      </c>
      <c r="C241" s="329">
        <v>1450</v>
      </c>
      <c r="D241" s="330" t="s">
        <v>1311</v>
      </c>
      <c r="E241" s="329">
        <v>512</v>
      </c>
      <c r="F241" s="329">
        <v>15</v>
      </c>
      <c r="G241" s="329">
        <v>1</v>
      </c>
      <c r="H241" s="329">
        <v>1</v>
      </c>
      <c r="I241" s="331" t="s">
        <v>126</v>
      </c>
      <c r="J241" s="330" t="s">
        <v>211</v>
      </c>
      <c r="K241" s="328" t="s">
        <v>1299</v>
      </c>
    </row>
    <row r="242" spans="1:11" s="328" customFormat="1" x14ac:dyDescent="0.2">
      <c r="A242" s="328" t="s">
        <v>1641</v>
      </c>
      <c r="B242" s="329" t="s">
        <v>1564</v>
      </c>
      <c r="C242" s="329">
        <v>1469</v>
      </c>
      <c r="D242" s="330" t="s">
        <v>1311</v>
      </c>
      <c r="E242" s="329">
        <v>512</v>
      </c>
      <c r="F242" s="329">
        <v>17</v>
      </c>
      <c r="G242" s="329">
        <v>1</v>
      </c>
      <c r="H242" s="329">
        <v>1</v>
      </c>
      <c r="I242" s="331" t="s">
        <v>129</v>
      </c>
      <c r="J242" s="330" t="s">
        <v>211</v>
      </c>
      <c r="K242" s="328" t="s">
        <v>1299</v>
      </c>
    </row>
    <row r="243" spans="1:11" s="328" customFormat="1" x14ac:dyDescent="0.2">
      <c r="A243" s="328" t="s">
        <v>1642</v>
      </c>
      <c r="B243" s="329" t="s">
        <v>1564</v>
      </c>
      <c r="C243" s="329">
        <v>1500</v>
      </c>
      <c r="D243" s="330" t="s">
        <v>1311</v>
      </c>
      <c r="E243" s="329">
        <v>512</v>
      </c>
      <c r="F243" s="329">
        <v>7</v>
      </c>
      <c r="G243" s="329">
        <v>4</v>
      </c>
      <c r="H243" s="329">
        <v>5</v>
      </c>
      <c r="I243" s="331" t="s">
        <v>336</v>
      </c>
      <c r="J243" s="330" t="s">
        <v>211</v>
      </c>
      <c r="K243" s="328" t="s">
        <v>1299</v>
      </c>
    </row>
  </sheetData>
  <pageMargins left="0.75" right="0.75" top="1" bottom="1" header="0.5" footer="0.5"/>
  <pageSetup orientation="portrait" r:id="rId1"/>
  <headerFooter alignWithMargins="0">
    <oddHeader>&amp;L&amp;D&amp;C&amp;"MS Sans Serif,Bold"&amp;A&amp;Rp. &amp;P de &amp;N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workbookViewId="0">
      <pane ySplit="4" topLeftCell="A6" activePane="bottomLeft" state="frozen"/>
      <selection sqref="A1:P38"/>
      <selection pane="bottomLeft" sqref="A1:P38"/>
    </sheetView>
  </sheetViews>
  <sheetFormatPr defaultColWidth="9.140625" defaultRowHeight="15" x14ac:dyDescent="0.25"/>
  <cols>
    <col min="1" max="1" width="7" style="333" customWidth="1"/>
    <col min="2" max="2" width="8.5703125" style="333" customWidth="1"/>
    <col min="3" max="9" width="8.28515625" style="334" customWidth="1"/>
    <col min="10" max="10" width="8.5703125" style="333" customWidth="1"/>
    <col min="11" max="16384" width="9.140625" style="335"/>
  </cols>
  <sheetData>
    <row r="1" spans="1:10" x14ac:dyDescent="0.25">
      <c r="A1" s="332" t="s">
        <v>1643</v>
      </c>
    </row>
    <row r="2" spans="1:10" x14ac:dyDescent="0.25">
      <c r="A2" s="336"/>
    </row>
    <row r="3" spans="1:10" x14ac:dyDescent="0.25">
      <c r="B3" s="337" t="s">
        <v>1644</v>
      </c>
      <c r="J3" s="337" t="s">
        <v>1645</v>
      </c>
    </row>
    <row r="4" spans="1:10" x14ac:dyDescent="0.25">
      <c r="A4" s="338" t="s">
        <v>152</v>
      </c>
      <c r="B4" s="338" t="s">
        <v>1646</v>
      </c>
      <c r="C4" s="339" t="s">
        <v>1647</v>
      </c>
      <c r="D4" s="339" t="s">
        <v>1648</v>
      </c>
      <c r="E4" s="339" t="s">
        <v>1649</v>
      </c>
      <c r="F4" s="339" t="s">
        <v>1650</v>
      </c>
      <c r="G4" s="339" t="s">
        <v>1651</v>
      </c>
      <c r="H4" s="339" t="s">
        <v>1652</v>
      </c>
      <c r="I4" s="339" t="s">
        <v>1653</v>
      </c>
      <c r="J4" s="338" t="s">
        <v>1654</v>
      </c>
    </row>
    <row r="5" spans="1:10" x14ac:dyDescent="0.25">
      <c r="A5" s="340"/>
      <c r="B5" s="340"/>
      <c r="C5" s="341"/>
      <c r="D5" s="341"/>
      <c r="E5" s="341"/>
      <c r="F5" s="341"/>
      <c r="G5" s="341"/>
      <c r="H5" s="341"/>
      <c r="I5" s="341"/>
      <c r="J5" s="342"/>
    </row>
    <row r="6" spans="1:10" x14ac:dyDescent="0.25">
      <c r="A6" s="343" t="s">
        <v>640</v>
      </c>
      <c r="B6" s="340"/>
      <c r="C6" s="341"/>
      <c r="D6" s="341"/>
      <c r="E6" s="341"/>
      <c r="F6" s="341"/>
      <c r="G6" s="341"/>
      <c r="H6" s="341"/>
      <c r="I6" s="341"/>
      <c r="J6" s="342"/>
    </row>
    <row r="7" spans="1:10" x14ac:dyDescent="0.25">
      <c r="A7" s="333">
        <v>501</v>
      </c>
      <c r="B7" s="333">
        <v>3</v>
      </c>
      <c r="C7" s="344"/>
      <c r="D7" s="344">
        <v>66.7</v>
      </c>
      <c r="E7" s="344">
        <v>33.299999999999997</v>
      </c>
      <c r="F7" s="344"/>
      <c r="G7" s="344"/>
      <c r="H7" s="344"/>
      <c r="I7" s="344"/>
      <c r="J7" s="333">
        <v>2</v>
      </c>
    </row>
    <row r="8" spans="1:10" x14ac:dyDescent="0.25">
      <c r="A8" s="333">
        <v>503</v>
      </c>
      <c r="B8" s="333">
        <v>9</v>
      </c>
      <c r="C8" s="344"/>
      <c r="D8" s="344">
        <v>55.5</v>
      </c>
      <c r="E8" s="344">
        <v>22.2</v>
      </c>
      <c r="F8" s="344">
        <v>11.1</v>
      </c>
      <c r="G8" s="344">
        <v>11.1</v>
      </c>
      <c r="H8" s="344"/>
      <c r="I8" s="344"/>
      <c r="J8" s="333">
        <v>4</v>
      </c>
    </row>
    <row r="9" spans="1:10" x14ac:dyDescent="0.25">
      <c r="A9" s="333">
        <v>505</v>
      </c>
      <c r="B9" s="333">
        <v>12</v>
      </c>
      <c r="C9" s="344">
        <v>8.3000000000000007</v>
      </c>
      <c r="D9" s="344">
        <v>75</v>
      </c>
      <c r="E9" s="344">
        <v>8.3000000000000007</v>
      </c>
      <c r="F9" s="344"/>
      <c r="G9" s="344">
        <v>8.3000000000000007</v>
      </c>
      <c r="H9" s="344"/>
      <c r="I9" s="344"/>
      <c r="J9" s="333">
        <v>4</v>
      </c>
    </row>
    <row r="10" spans="1:10" x14ac:dyDescent="0.25">
      <c r="C10" s="344"/>
      <c r="D10" s="344"/>
      <c r="E10" s="344"/>
      <c r="F10" s="344"/>
      <c r="G10" s="344"/>
      <c r="H10" s="344"/>
      <c r="I10" s="344"/>
    </row>
    <row r="11" spans="1:10" x14ac:dyDescent="0.25">
      <c r="A11" s="332" t="s">
        <v>1655</v>
      </c>
      <c r="B11" s="345"/>
      <c r="C11" s="346">
        <v>2.8</v>
      </c>
      <c r="D11" s="346">
        <v>65.8</v>
      </c>
      <c r="E11" s="346">
        <v>21.3</v>
      </c>
      <c r="F11" s="346">
        <v>3.7</v>
      </c>
      <c r="G11" s="346">
        <v>6.4</v>
      </c>
      <c r="H11" s="346">
        <v>0</v>
      </c>
      <c r="I11" s="346">
        <v>0</v>
      </c>
      <c r="J11" s="347">
        <v>3.3333333333333335</v>
      </c>
    </row>
    <row r="12" spans="1:10" x14ac:dyDescent="0.25">
      <c r="A12" s="336"/>
      <c r="C12" s="344"/>
      <c r="D12" s="344"/>
      <c r="E12" s="344"/>
      <c r="F12" s="344"/>
      <c r="G12" s="344"/>
      <c r="H12" s="344"/>
      <c r="I12" s="344"/>
      <c r="J12" s="348"/>
    </row>
    <row r="13" spans="1:10" x14ac:dyDescent="0.25">
      <c r="C13" s="344"/>
      <c r="D13" s="344"/>
      <c r="E13" s="344"/>
      <c r="F13" s="344"/>
      <c r="G13" s="344"/>
      <c r="H13" s="344"/>
      <c r="I13" s="344"/>
    </row>
    <row r="14" spans="1:10" x14ac:dyDescent="0.25">
      <c r="A14" s="343" t="s">
        <v>641</v>
      </c>
      <c r="C14" s="344"/>
      <c r="D14" s="344"/>
      <c r="E14" s="344"/>
      <c r="F14" s="344"/>
      <c r="G14" s="344"/>
      <c r="H14" s="344"/>
      <c r="I14" s="344"/>
    </row>
    <row r="15" spans="1:10" x14ac:dyDescent="0.25">
      <c r="A15" s="333">
        <v>501</v>
      </c>
      <c r="B15" s="333">
        <v>6</v>
      </c>
      <c r="C15" s="344"/>
      <c r="D15" s="344">
        <v>66.7</v>
      </c>
      <c r="E15" s="344">
        <v>16.7</v>
      </c>
      <c r="F15" s="344">
        <v>16.7</v>
      </c>
      <c r="G15" s="344"/>
      <c r="H15" s="344"/>
      <c r="I15" s="344"/>
      <c r="J15" s="333">
        <v>3</v>
      </c>
    </row>
    <row r="16" spans="1:10" x14ac:dyDescent="0.25">
      <c r="A16" s="333">
        <v>503</v>
      </c>
      <c r="B16" s="333">
        <v>9</v>
      </c>
      <c r="C16" s="344"/>
      <c r="D16" s="344">
        <v>33.299999999999997</v>
      </c>
      <c r="E16" s="344">
        <v>11.1</v>
      </c>
      <c r="F16" s="344"/>
      <c r="G16" s="344">
        <v>33.299999999999997</v>
      </c>
      <c r="H16" s="344">
        <v>11.1</v>
      </c>
      <c r="I16" s="344">
        <v>11.1</v>
      </c>
      <c r="J16" s="333">
        <v>5</v>
      </c>
    </row>
    <row r="17" spans="1:10" x14ac:dyDescent="0.25">
      <c r="A17" s="333">
        <v>505</v>
      </c>
      <c r="B17" s="333">
        <v>6</v>
      </c>
      <c r="C17" s="344"/>
      <c r="D17" s="344">
        <v>50</v>
      </c>
      <c r="E17" s="344">
        <v>16.7</v>
      </c>
      <c r="F17" s="344"/>
      <c r="G17" s="344">
        <v>16.7</v>
      </c>
      <c r="H17" s="344">
        <v>16.7</v>
      </c>
      <c r="I17" s="344"/>
      <c r="J17" s="333">
        <v>4</v>
      </c>
    </row>
    <row r="18" spans="1:10" x14ac:dyDescent="0.25">
      <c r="A18" s="333">
        <v>506</v>
      </c>
      <c r="B18" s="333">
        <v>6</v>
      </c>
      <c r="C18" s="344"/>
      <c r="D18" s="344">
        <v>50</v>
      </c>
      <c r="E18" s="344">
        <v>33.299999999999997</v>
      </c>
      <c r="F18" s="344"/>
      <c r="G18" s="344">
        <v>16.7</v>
      </c>
      <c r="H18" s="344"/>
      <c r="I18" s="344"/>
      <c r="J18" s="333">
        <v>3</v>
      </c>
    </row>
    <row r="19" spans="1:10" x14ac:dyDescent="0.25">
      <c r="A19" s="333">
        <v>507</v>
      </c>
      <c r="B19" s="333">
        <v>4</v>
      </c>
      <c r="C19" s="344"/>
      <c r="D19" s="344">
        <v>50</v>
      </c>
      <c r="E19" s="344">
        <v>50</v>
      </c>
      <c r="F19" s="344"/>
      <c r="G19" s="344"/>
      <c r="H19" s="344"/>
      <c r="I19" s="344"/>
      <c r="J19" s="333">
        <v>2</v>
      </c>
    </row>
    <row r="20" spans="1:10" x14ac:dyDescent="0.25">
      <c r="A20" s="333">
        <v>508</v>
      </c>
      <c r="B20" s="333">
        <v>4</v>
      </c>
      <c r="C20" s="344"/>
      <c r="D20" s="344">
        <v>75</v>
      </c>
      <c r="E20" s="344"/>
      <c r="F20" s="344">
        <v>25</v>
      </c>
      <c r="G20" s="344"/>
      <c r="H20" s="344"/>
      <c r="I20" s="344"/>
      <c r="J20" s="333">
        <v>2</v>
      </c>
    </row>
    <row r="21" spans="1:10" x14ac:dyDescent="0.25">
      <c r="A21" s="333">
        <v>509</v>
      </c>
      <c r="B21" s="333">
        <v>12</v>
      </c>
      <c r="C21" s="344"/>
      <c r="D21" s="344">
        <v>75</v>
      </c>
      <c r="E21" s="344">
        <v>16.7</v>
      </c>
      <c r="F21" s="344"/>
      <c r="G21" s="344"/>
      <c r="H21" s="344"/>
      <c r="I21" s="344">
        <v>8.3000000000000007</v>
      </c>
      <c r="J21" s="333">
        <v>3</v>
      </c>
    </row>
    <row r="22" spans="1:10" ht="15.75" customHeight="1" x14ac:dyDescent="0.25">
      <c r="A22" s="337" t="s">
        <v>1656</v>
      </c>
      <c r="B22" s="333">
        <v>6</v>
      </c>
      <c r="C22" s="344"/>
      <c r="D22" s="344">
        <v>16.7</v>
      </c>
      <c r="E22" s="344">
        <v>16.7</v>
      </c>
      <c r="F22" s="344"/>
      <c r="G22" s="344">
        <v>16.7</v>
      </c>
      <c r="H22" s="344">
        <v>33.299999999999997</v>
      </c>
      <c r="I22" s="344">
        <v>16.7</v>
      </c>
      <c r="J22" s="333">
        <v>5</v>
      </c>
    </row>
    <row r="23" spans="1:10" ht="15.75" customHeight="1" x14ac:dyDescent="0.25">
      <c r="C23" s="344"/>
      <c r="D23" s="344"/>
      <c r="E23" s="344"/>
      <c r="F23" s="344"/>
      <c r="G23" s="344"/>
      <c r="H23" s="344"/>
      <c r="I23" s="344"/>
    </row>
    <row r="24" spans="1:10" x14ac:dyDescent="0.25">
      <c r="A24" s="332" t="s">
        <v>1655</v>
      </c>
      <c r="B24" s="345"/>
      <c r="C24" s="346">
        <v>0</v>
      </c>
      <c r="D24" s="346">
        <v>52.1</v>
      </c>
      <c r="E24" s="346">
        <v>20.100000000000001</v>
      </c>
      <c r="F24" s="346">
        <v>5.2</v>
      </c>
      <c r="G24" s="346">
        <v>10.4</v>
      </c>
      <c r="H24" s="346">
        <v>7.6</v>
      </c>
      <c r="I24" s="346">
        <v>4.5</v>
      </c>
      <c r="J24" s="347">
        <v>3.375</v>
      </c>
    </row>
    <row r="25" spans="1:10" x14ac:dyDescent="0.25">
      <c r="A25" s="336"/>
      <c r="C25" s="344"/>
      <c r="D25" s="344"/>
      <c r="E25" s="344"/>
      <c r="F25" s="344"/>
      <c r="G25" s="344"/>
      <c r="H25" s="344"/>
      <c r="I25" s="344"/>
      <c r="J25" s="348"/>
    </row>
    <row r="26" spans="1:10" x14ac:dyDescent="0.25">
      <c r="C26" s="344"/>
      <c r="D26" s="344"/>
      <c r="E26" s="344"/>
      <c r="F26" s="344"/>
      <c r="G26" s="344"/>
      <c r="H26" s="344"/>
      <c r="I26" s="344"/>
    </row>
    <row r="27" spans="1:10" x14ac:dyDescent="0.25">
      <c r="A27" s="343" t="s">
        <v>642</v>
      </c>
      <c r="C27" s="344"/>
      <c r="D27" s="344"/>
      <c r="E27" s="344"/>
      <c r="F27" s="344"/>
      <c r="G27" s="344"/>
      <c r="H27" s="344"/>
      <c r="I27" s="344"/>
    </row>
    <row r="28" spans="1:10" x14ac:dyDescent="0.25">
      <c r="A28" s="333">
        <v>501</v>
      </c>
      <c r="B28" s="333">
        <v>5</v>
      </c>
      <c r="C28" s="344"/>
      <c r="D28" s="344">
        <v>60</v>
      </c>
      <c r="E28" s="344">
        <v>20</v>
      </c>
      <c r="F28" s="344"/>
      <c r="G28" s="344"/>
      <c r="H28" s="344"/>
      <c r="I28" s="344">
        <v>20</v>
      </c>
      <c r="J28" s="333">
        <v>3</v>
      </c>
    </row>
    <row r="29" spans="1:10" x14ac:dyDescent="0.25">
      <c r="A29" s="333">
        <v>503</v>
      </c>
      <c r="B29" s="333">
        <v>9</v>
      </c>
      <c r="C29" s="344"/>
      <c r="D29" s="344">
        <v>55.6</v>
      </c>
      <c r="E29" s="344">
        <v>22.2</v>
      </c>
      <c r="F29" s="344">
        <v>22.2</v>
      </c>
      <c r="G29" s="344"/>
      <c r="H29" s="344"/>
      <c r="I29" s="344"/>
      <c r="J29" s="333">
        <v>3</v>
      </c>
    </row>
    <row r="30" spans="1:10" x14ac:dyDescent="0.25">
      <c r="A30" s="333">
        <v>504</v>
      </c>
      <c r="B30" s="333">
        <v>12</v>
      </c>
      <c r="C30" s="344"/>
      <c r="D30" s="344">
        <v>58.3</v>
      </c>
      <c r="E30" s="344">
        <v>33.299999999999997</v>
      </c>
      <c r="F30" s="344"/>
      <c r="G30" s="344">
        <v>8.3000000000000007</v>
      </c>
      <c r="H30" s="344"/>
      <c r="I30" s="344"/>
      <c r="J30" s="333">
        <v>3</v>
      </c>
    </row>
    <row r="31" spans="1:10" x14ac:dyDescent="0.25">
      <c r="A31" s="333">
        <v>506</v>
      </c>
      <c r="B31" s="333">
        <v>12</v>
      </c>
      <c r="C31" s="344">
        <v>8.3333333333333329E-2</v>
      </c>
      <c r="D31" s="344">
        <v>66.7</v>
      </c>
      <c r="E31" s="344"/>
      <c r="F31" s="344"/>
      <c r="G31" s="344">
        <v>8.3000000000000007</v>
      </c>
      <c r="H31" s="344">
        <v>8.3000000000000007</v>
      </c>
      <c r="I31" s="344">
        <v>8.3000000000000007</v>
      </c>
      <c r="J31" s="333">
        <v>5</v>
      </c>
    </row>
    <row r="32" spans="1:10" x14ac:dyDescent="0.25">
      <c r="A32" s="337" t="s">
        <v>1656</v>
      </c>
      <c r="B32" s="333">
        <v>5</v>
      </c>
      <c r="C32" s="344"/>
      <c r="D32" s="344">
        <v>20</v>
      </c>
      <c r="E32" s="344">
        <v>60</v>
      </c>
      <c r="F32" s="344"/>
      <c r="G32" s="344">
        <v>20</v>
      </c>
      <c r="H32" s="344"/>
      <c r="I32" s="344"/>
      <c r="J32" s="333">
        <v>3</v>
      </c>
    </row>
    <row r="33" spans="1:10" x14ac:dyDescent="0.25">
      <c r="C33" s="344"/>
      <c r="D33" s="344"/>
      <c r="E33" s="344"/>
      <c r="F33" s="344"/>
      <c r="G33" s="344"/>
      <c r="H33" s="344"/>
      <c r="I33" s="344"/>
    </row>
    <row r="34" spans="1:10" x14ac:dyDescent="0.25">
      <c r="A34" s="332" t="s">
        <v>1655</v>
      </c>
      <c r="B34" s="345"/>
      <c r="C34" s="346">
        <v>1.7</v>
      </c>
      <c r="D34" s="346">
        <v>52.1</v>
      </c>
      <c r="E34" s="346">
        <v>27.1</v>
      </c>
      <c r="F34" s="346">
        <v>4.4000000000000004</v>
      </c>
      <c r="G34" s="346">
        <v>7.3</v>
      </c>
      <c r="H34" s="346">
        <v>1.7</v>
      </c>
      <c r="I34" s="346">
        <v>5.7</v>
      </c>
      <c r="J34" s="347">
        <v>3.4</v>
      </c>
    </row>
    <row r="35" spans="1:10" x14ac:dyDescent="0.25">
      <c r="A35" s="336"/>
      <c r="C35" s="344"/>
      <c r="D35" s="344"/>
      <c r="E35" s="344"/>
      <c r="F35" s="344"/>
      <c r="G35" s="344"/>
      <c r="H35" s="344"/>
      <c r="I35" s="344"/>
      <c r="J35" s="348"/>
    </row>
    <row r="36" spans="1:10" x14ac:dyDescent="0.25">
      <c r="A36" s="337"/>
      <c r="C36" s="344"/>
      <c r="D36" s="344"/>
      <c r="E36" s="344"/>
      <c r="F36" s="344"/>
      <c r="G36" s="344"/>
      <c r="H36" s="344"/>
      <c r="I36" s="344"/>
      <c r="J36" s="334"/>
    </row>
    <row r="37" spans="1:10" x14ac:dyDescent="0.25">
      <c r="A37" s="343" t="s">
        <v>643</v>
      </c>
      <c r="B37" s="335"/>
      <c r="C37" s="349"/>
      <c r="D37" s="349"/>
      <c r="E37" s="349"/>
      <c r="F37" s="349"/>
      <c r="G37" s="349"/>
      <c r="H37" s="349"/>
      <c r="I37" s="349"/>
    </row>
    <row r="38" spans="1:10" x14ac:dyDescent="0.25">
      <c r="A38" s="345">
        <v>509</v>
      </c>
      <c r="B38" s="345">
        <v>6</v>
      </c>
      <c r="C38" s="346">
        <v>0</v>
      </c>
      <c r="D38" s="346">
        <v>50</v>
      </c>
      <c r="E38" s="346">
        <v>16.7</v>
      </c>
      <c r="F38" s="346">
        <v>0</v>
      </c>
      <c r="G38" s="346">
        <v>0</v>
      </c>
      <c r="H38" s="346">
        <v>16.7</v>
      </c>
      <c r="I38" s="346">
        <v>16.7</v>
      </c>
      <c r="J38" s="345">
        <v>4</v>
      </c>
    </row>
    <row r="39" spans="1:10" x14ac:dyDescent="0.25">
      <c r="A39" s="350"/>
      <c r="B39" s="350"/>
      <c r="C39" s="351"/>
      <c r="D39" s="351"/>
      <c r="E39" s="351"/>
      <c r="F39" s="351"/>
      <c r="G39" s="351"/>
      <c r="H39" s="351"/>
      <c r="I39" s="351"/>
      <c r="J39" s="350"/>
    </row>
    <row r="41" spans="1:10" x14ac:dyDescent="0.25">
      <c r="A41" s="337" t="s">
        <v>1657</v>
      </c>
      <c r="B41" s="336" t="s">
        <v>1658</v>
      </c>
    </row>
  </sheetData>
  <pageMargins left="0.75" right="0.75" top="1" bottom="1" header="0.5" footer="0.5"/>
  <pageSetup orientation="portrait" r:id="rId1"/>
  <headerFooter alignWithMargins="0">
    <oddHeader>&amp;L&amp;D&amp;C&amp;A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3"/>
  <sheetViews>
    <sheetView workbookViewId="0">
      <selection sqref="A1:P38"/>
    </sheetView>
  </sheetViews>
  <sheetFormatPr defaultColWidth="8.85546875" defaultRowHeight="15" x14ac:dyDescent="0.25"/>
  <cols>
    <col min="1" max="2" width="9.5703125" style="353" customWidth="1"/>
    <col min="3" max="4" width="7.7109375" style="354" customWidth="1"/>
    <col min="5" max="5" width="7.7109375" style="355" customWidth="1"/>
    <col min="6" max="6" width="7.7109375" style="356" customWidth="1"/>
    <col min="7" max="7" width="7.7109375" style="354" customWidth="1"/>
    <col min="8" max="8" width="7.7109375" style="356" customWidth="1"/>
    <col min="9" max="9" width="3.140625" style="353" customWidth="1"/>
    <col min="10" max="10" width="17.7109375" style="353" customWidth="1"/>
    <col min="11" max="16384" width="8.85546875" style="353"/>
  </cols>
  <sheetData>
    <row r="1" spans="1:10" x14ac:dyDescent="0.25">
      <c r="A1" s="352" t="s">
        <v>1659</v>
      </c>
    </row>
    <row r="3" spans="1:10" x14ac:dyDescent="0.25">
      <c r="A3" s="357" t="s">
        <v>1660</v>
      </c>
      <c r="B3" s="357" t="s">
        <v>1661</v>
      </c>
      <c r="C3" s="354" t="s">
        <v>1662</v>
      </c>
      <c r="D3" s="354" t="s">
        <v>485</v>
      </c>
      <c r="E3" s="355" t="s">
        <v>1663</v>
      </c>
      <c r="F3" s="356" t="s">
        <v>120</v>
      </c>
      <c r="G3" s="354" t="s">
        <v>1664</v>
      </c>
      <c r="H3" s="356" t="s">
        <v>1665</v>
      </c>
    </row>
    <row r="4" spans="1:10" s="363" customFormat="1" x14ac:dyDescent="0.25">
      <c r="A4" s="358" t="s">
        <v>1666</v>
      </c>
      <c r="B4" s="358" t="s">
        <v>647</v>
      </c>
      <c r="C4" s="359" t="s">
        <v>1667</v>
      </c>
      <c r="D4" s="359" t="s">
        <v>1667</v>
      </c>
      <c r="E4" s="360" t="s">
        <v>1667</v>
      </c>
      <c r="F4" s="361" t="s">
        <v>97</v>
      </c>
      <c r="G4" s="359" t="s">
        <v>1667</v>
      </c>
      <c r="H4" s="361" t="s">
        <v>97</v>
      </c>
      <c r="I4" s="362"/>
      <c r="J4" s="362" t="s">
        <v>1668</v>
      </c>
    </row>
    <row r="5" spans="1:10" x14ac:dyDescent="0.25">
      <c r="A5" s="353" t="s">
        <v>1669</v>
      </c>
      <c r="B5" s="353" t="s">
        <v>1670</v>
      </c>
      <c r="C5" s="354">
        <v>772.5</v>
      </c>
      <c r="D5" s="354">
        <v>405.5</v>
      </c>
      <c r="E5" s="355">
        <v>3.4693000000000001</v>
      </c>
      <c r="F5" s="355">
        <v>3.1447400000000001</v>
      </c>
      <c r="G5" s="354">
        <v>395.05</v>
      </c>
      <c r="H5" s="355">
        <v>3.0463800000000001</v>
      </c>
      <c r="I5" s="364"/>
      <c r="J5" s="353" t="s">
        <v>1671</v>
      </c>
    </row>
    <row r="6" spans="1:10" x14ac:dyDescent="0.25">
      <c r="A6" s="353" t="s">
        <v>1672</v>
      </c>
      <c r="B6" s="353" t="s">
        <v>1673</v>
      </c>
      <c r="C6" s="354">
        <v>828.4</v>
      </c>
      <c r="D6" s="354">
        <v>400.7</v>
      </c>
      <c r="E6" s="355">
        <v>3.7067000000000001</v>
      </c>
      <c r="F6" s="355">
        <v>3.0855200000000003</v>
      </c>
      <c r="G6" s="354">
        <v>386.82</v>
      </c>
      <c r="H6" s="355">
        <v>2.9895200000000002</v>
      </c>
      <c r="I6" s="364"/>
      <c r="J6" s="353" t="s">
        <v>1671</v>
      </c>
    </row>
    <row r="7" spans="1:10" x14ac:dyDescent="0.25">
      <c r="A7" s="353" t="s">
        <v>1674</v>
      </c>
      <c r="B7" s="353" t="s">
        <v>1675</v>
      </c>
      <c r="C7" s="354">
        <v>819.1</v>
      </c>
      <c r="D7" s="354">
        <v>442</v>
      </c>
      <c r="E7" s="355">
        <v>3.2098</v>
      </c>
      <c r="F7" s="355">
        <v>3.41289</v>
      </c>
      <c r="G7" s="354">
        <v>388.7</v>
      </c>
      <c r="H7" s="355">
        <v>2.9933799999999997</v>
      </c>
      <c r="I7" s="364"/>
      <c r="J7" s="353" t="s">
        <v>1671</v>
      </c>
    </row>
    <row r="8" spans="1:10" x14ac:dyDescent="0.25">
      <c r="A8" s="353" t="s">
        <v>1676</v>
      </c>
      <c r="B8" s="353" t="s">
        <v>1677</v>
      </c>
      <c r="C8" s="354">
        <v>0</v>
      </c>
      <c r="D8" s="354">
        <v>1282.2</v>
      </c>
      <c r="E8" s="355">
        <v>17.517800000000001</v>
      </c>
      <c r="F8" s="355">
        <v>3.40524</v>
      </c>
      <c r="G8" s="354">
        <v>1163.5999999999999</v>
      </c>
      <c r="H8" s="355">
        <v>3.9323999999999999</v>
      </c>
      <c r="I8" s="364"/>
      <c r="J8" s="353" t="s">
        <v>1678</v>
      </c>
    </row>
    <row r="9" spans="1:10" x14ac:dyDescent="0.25">
      <c r="A9" s="353" t="s">
        <v>1679</v>
      </c>
      <c r="B9" s="353" t="s">
        <v>1680</v>
      </c>
      <c r="C9" s="354">
        <v>704.8</v>
      </c>
      <c r="D9" s="354">
        <v>409</v>
      </c>
      <c r="E9" s="355">
        <v>4.09</v>
      </c>
      <c r="F9" s="355">
        <v>3.1827400000000003</v>
      </c>
      <c r="G9" s="354">
        <v>389.52</v>
      </c>
      <c r="H9" s="355">
        <v>3.0502700000000003</v>
      </c>
      <c r="I9" s="364"/>
      <c r="J9" s="353" t="s">
        <v>1671</v>
      </c>
    </row>
    <row r="10" spans="1:10" x14ac:dyDescent="0.25">
      <c r="A10" s="353" t="s">
        <v>1681</v>
      </c>
      <c r="B10" s="353" t="s">
        <v>1682</v>
      </c>
      <c r="C10" s="354">
        <v>0</v>
      </c>
      <c r="D10" s="354">
        <v>1061</v>
      </c>
      <c r="E10" s="355">
        <v>8.5222999999999995</v>
      </c>
      <c r="F10" s="355">
        <v>3.9098099999999998</v>
      </c>
      <c r="G10" s="354">
        <v>363.36</v>
      </c>
      <c r="H10" s="355">
        <v>2.9294599999999997</v>
      </c>
      <c r="I10" s="364"/>
      <c r="J10" s="353" t="s">
        <v>1683</v>
      </c>
    </row>
    <row r="11" spans="1:10" x14ac:dyDescent="0.25">
      <c r="A11" s="353" t="s">
        <v>1684</v>
      </c>
      <c r="B11" s="353" t="s">
        <v>1685</v>
      </c>
      <c r="C11" s="354">
        <v>62.7</v>
      </c>
      <c r="D11" s="354">
        <v>905.5</v>
      </c>
      <c r="E11" s="355">
        <v>8.3015000000000008</v>
      </c>
      <c r="F11" s="355">
        <v>3.9043099999999997</v>
      </c>
      <c r="G11" s="354">
        <v>362.25</v>
      </c>
      <c r="H11" s="355">
        <v>2.9125999999999999</v>
      </c>
      <c r="I11" s="364"/>
      <c r="J11" s="353" t="s">
        <v>1683</v>
      </c>
    </row>
    <row r="12" spans="1:10" x14ac:dyDescent="0.25">
      <c r="A12" s="353" t="s">
        <v>1686</v>
      </c>
      <c r="B12" s="353" t="s">
        <v>1687</v>
      </c>
      <c r="C12" s="354">
        <v>818.1</v>
      </c>
      <c r="D12" s="354">
        <v>441.5</v>
      </c>
      <c r="E12" s="355">
        <v>3.0876000000000001</v>
      </c>
      <c r="F12" s="355">
        <v>3.11721</v>
      </c>
      <c r="G12" s="354">
        <v>389.52</v>
      </c>
      <c r="H12" s="355">
        <v>2.99431</v>
      </c>
      <c r="I12" s="364"/>
      <c r="J12" s="353" t="s">
        <v>1671</v>
      </c>
    </row>
    <row r="13" spans="1:10" x14ac:dyDescent="0.25">
      <c r="A13" s="353" t="s">
        <v>1688</v>
      </c>
      <c r="B13" s="353" t="s">
        <v>1689</v>
      </c>
      <c r="C13" s="354">
        <v>133.4</v>
      </c>
      <c r="D13" s="354">
        <v>331.1</v>
      </c>
      <c r="E13" s="355">
        <v>4.5026000000000002</v>
      </c>
      <c r="F13" s="355">
        <v>3.9355099999999998</v>
      </c>
      <c r="G13" s="354">
        <v>166.45</v>
      </c>
      <c r="H13" s="355">
        <v>2.7187799999999998</v>
      </c>
      <c r="I13" s="364"/>
      <c r="J13" s="353" t="s">
        <v>1690</v>
      </c>
    </row>
    <row r="14" spans="1:10" x14ac:dyDescent="0.25">
      <c r="A14" s="353" t="s">
        <v>1691</v>
      </c>
      <c r="B14" s="353" t="s">
        <v>1692</v>
      </c>
      <c r="C14" s="354">
        <v>0</v>
      </c>
      <c r="D14" s="354">
        <v>1194.2</v>
      </c>
      <c r="E14" s="355">
        <v>33.434100000000001</v>
      </c>
      <c r="F14" s="355">
        <v>3.6755300000000002</v>
      </c>
      <c r="G14" s="354">
        <v>233.5</v>
      </c>
      <c r="H14" s="355">
        <v>3.5569300000000004</v>
      </c>
      <c r="I14" s="364"/>
      <c r="J14" s="353" t="s">
        <v>1693</v>
      </c>
    </row>
    <row r="15" spans="1:10" x14ac:dyDescent="0.25">
      <c r="A15" s="353" t="s">
        <v>1694</v>
      </c>
      <c r="B15" s="353" t="s">
        <v>1695</v>
      </c>
      <c r="C15" s="354">
        <v>0</v>
      </c>
      <c r="D15" s="354">
        <v>1196</v>
      </c>
      <c r="E15" s="355">
        <v>33.319499999999998</v>
      </c>
      <c r="F15" s="355">
        <v>3.6437499999999998</v>
      </c>
      <c r="G15" s="354">
        <v>234.24</v>
      </c>
      <c r="H15" s="355">
        <v>3.6050800000000005</v>
      </c>
      <c r="I15" s="364"/>
      <c r="J15" s="353" t="s">
        <v>1693</v>
      </c>
    </row>
    <row r="16" spans="1:10" x14ac:dyDescent="0.25">
      <c r="A16" s="353" t="s">
        <v>1696</v>
      </c>
      <c r="B16" s="353" t="s">
        <v>1697</v>
      </c>
      <c r="C16" s="354">
        <v>0</v>
      </c>
      <c r="D16" s="354">
        <v>1267.2</v>
      </c>
      <c r="E16" s="355">
        <v>16.134599999999999</v>
      </c>
      <c r="F16" s="355">
        <v>3.8312400000000002</v>
      </c>
      <c r="G16" s="354">
        <v>1144.8800000000001</v>
      </c>
      <c r="H16" s="355">
        <v>3.8539800000000004</v>
      </c>
      <c r="I16" s="364"/>
      <c r="J16" s="353" t="s">
        <v>1678</v>
      </c>
    </row>
    <row r="17" spans="1:10" x14ac:dyDescent="0.25">
      <c r="A17" s="353" t="s">
        <v>1698</v>
      </c>
      <c r="B17" s="353" t="s">
        <v>1699</v>
      </c>
      <c r="C17" s="354">
        <v>823.3</v>
      </c>
      <c r="D17" s="354">
        <v>470.6</v>
      </c>
      <c r="E17" s="355">
        <v>2.6640000000000001</v>
      </c>
      <c r="F17" s="355">
        <v>3.3152499999999998</v>
      </c>
      <c r="G17" s="354">
        <v>392.91</v>
      </c>
      <c r="H17" s="355">
        <v>3.0647799999999998</v>
      </c>
      <c r="I17" s="364"/>
      <c r="J17" s="353" t="s">
        <v>1671</v>
      </c>
    </row>
    <row r="18" spans="1:10" x14ac:dyDescent="0.25">
      <c r="A18" s="353" t="s">
        <v>1700</v>
      </c>
      <c r="B18" s="353" t="s">
        <v>1701</v>
      </c>
      <c r="C18" s="354">
        <v>816.6</v>
      </c>
      <c r="D18" s="354">
        <v>416</v>
      </c>
      <c r="E18" s="355">
        <v>2.8769999999999998</v>
      </c>
      <c r="F18" s="355">
        <v>3.2067399999999999</v>
      </c>
      <c r="G18" s="354">
        <v>396.48</v>
      </c>
      <c r="H18" s="355">
        <v>3.0813900000000003</v>
      </c>
      <c r="I18" s="364"/>
      <c r="J18" s="353" t="s">
        <v>1671</v>
      </c>
    </row>
    <row r="19" spans="1:10" x14ac:dyDescent="0.25">
      <c r="A19" s="353" t="s">
        <v>1702</v>
      </c>
      <c r="B19" s="353" t="s">
        <v>1703</v>
      </c>
      <c r="C19" s="354">
        <v>651.70000000000005</v>
      </c>
      <c r="D19" s="354">
        <v>406.6</v>
      </c>
      <c r="E19" s="355">
        <v>3.8115999999999999</v>
      </c>
      <c r="F19" s="355">
        <v>3.20506</v>
      </c>
      <c r="G19" s="354">
        <v>389.44</v>
      </c>
      <c r="H19" s="355">
        <v>3.0180799999999999</v>
      </c>
      <c r="I19" s="364"/>
      <c r="J19" s="353" t="s">
        <v>1671</v>
      </c>
    </row>
    <row r="20" spans="1:10" x14ac:dyDescent="0.25">
      <c r="A20" s="353" t="s">
        <v>1704</v>
      </c>
      <c r="B20" s="353" t="s">
        <v>1705</v>
      </c>
      <c r="C20" s="354">
        <v>0</v>
      </c>
      <c r="D20" s="354">
        <v>920.1</v>
      </c>
      <c r="E20" s="355">
        <v>9.0524000000000004</v>
      </c>
      <c r="F20" s="355">
        <v>3.8747300000000005</v>
      </c>
      <c r="G20" s="354">
        <v>360.51</v>
      </c>
      <c r="H20" s="355">
        <v>2.89391</v>
      </c>
      <c r="I20" s="364"/>
      <c r="J20" s="353" t="s">
        <v>1683</v>
      </c>
    </row>
    <row r="21" spans="1:10" x14ac:dyDescent="0.25">
      <c r="A21" s="353" t="s">
        <v>1706</v>
      </c>
      <c r="B21" s="353" t="s">
        <v>1707</v>
      </c>
      <c r="C21" s="354">
        <v>444.2</v>
      </c>
      <c r="D21" s="354">
        <v>573.70000000000005</v>
      </c>
      <c r="E21" s="355">
        <v>5.5271999999999997</v>
      </c>
      <c r="F21" s="355">
        <v>3.9906800000000002</v>
      </c>
      <c r="G21" s="354">
        <v>249.58</v>
      </c>
      <c r="H21" s="355">
        <v>2.9456500000000001</v>
      </c>
      <c r="I21" s="364"/>
      <c r="J21" s="353" t="s">
        <v>1708</v>
      </c>
    </row>
    <row r="22" spans="1:10" x14ac:dyDescent="0.25">
      <c r="A22" s="353" t="s">
        <v>1709</v>
      </c>
      <c r="B22" s="353" t="s">
        <v>1710</v>
      </c>
      <c r="C22" s="354">
        <v>0</v>
      </c>
      <c r="D22" s="354">
        <v>1232.9000000000001</v>
      </c>
      <c r="E22" s="355">
        <v>33.127200000000002</v>
      </c>
      <c r="F22" s="355">
        <v>3.4250800000000003</v>
      </c>
      <c r="G22" s="354">
        <v>236.67</v>
      </c>
      <c r="H22" s="355">
        <v>3.6170300000000002</v>
      </c>
      <c r="I22" s="364"/>
      <c r="J22" s="353" t="s">
        <v>1693</v>
      </c>
    </row>
    <row r="23" spans="1:10" x14ac:dyDescent="0.25">
      <c r="A23" s="353" t="s">
        <v>1711</v>
      </c>
      <c r="B23" s="353" t="s">
        <v>1712</v>
      </c>
      <c r="C23" s="354">
        <v>37.200000000000003</v>
      </c>
      <c r="D23" s="354">
        <v>899.2</v>
      </c>
      <c r="E23" s="355">
        <v>17.9894</v>
      </c>
      <c r="F23" s="355">
        <v>3.6276199999999998</v>
      </c>
      <c r="G23" s="354">
        <v>231.58</v>
      </c>
      <c r="H23" s="355">
        <v>3.3299699999999999</v>
      </c>
      <c r="I23" s="364"/>
      <c r="J23" s="353" t="s">
        <v>1713</v>
      </c>
    </row>
    <row r="24" spans="1:10" x14ac:dyDescent="0.25">
      <c r="A24" s="353" t="s">
        <v>1714</v>
      </c>
      <c r="B24" s="353" t="s">
        <v>1715</v>
      </c>
      <c r="C24" s="354">
        <v>0</v>
      </c>
      <c r="D24" s="354">
        <v>1205.3</v>
      </c>
      <c r="E24" s="355">
        <v>32.804499999999997</v>
      </c>
      <c r="F24" s="355">
        <v>3.3548100000000001</v>
      </c>
      <c r="G24" s="354">
        <v>234.56</v>
      </c>
      <c r="H24" s="355">
        <v>3.5751599999999999</v>
      </c>
      <c r="I24" s="364"/>
      <c r="J24" s="353" t="s">
        <v>1693</v>
      </c>
    </row>
    <row r="25" spans="1:10" x14ac:dyDescent="0.25">
      <c r="A25" s="353" t="s">
        <v>1716</v>
      </c>
      <c r="B25" s="353" t="s">
        <v>1717</v>
      </c>
      <c r="C25" s="354">
        <v>656</v>
      </c>
      <c r="D25" s="354">
        <v>348.5</v>
      </c>
      <c r="E25" s="355">
        <v>3.2233999999999998</v>
      </c>
      <c r="F25" s="355">
        <v>3.13896</v>
      </c>
      <c r="G25" s="354">
        <v>393.01</v>
      </c>
      <c r="H25" s="355">
        <v>3.0349300000000001</v>
      </c>
      <c r="I25" s="364"/>
      <c r="J25" s="353" t="s">
        <v>1671</v>
      </c>
    </row>
    <row r="26" spans="1:10" x14ac:dyDescent="0.25">
      <c r="A26" s="353" t="s">
        <v>1718</v>
      </c>
      <c r="B26" s="353" t="s">
        <v>1719</v>
      </c>
      <c r="C26" s="354">
        <v>96.4</v>
      </c>
      <c r="D26" s="354">
        <v>1123.0999999999999</v>
      </c>
      <c r="E26" s="355">
        <v>8.8125</v>
      </c>
      <c r="F26" s="355">
        <v>3.7349600000000001</v>
      </c>
      <c r="G26" s="354">
        <v>363.72</v>
      </c>
      <c r="H26" s="355">
        <v>2.9250500000000001</v>
      </c>
      <c r="I26" s="364"/>
      <c r="J26" s="353" t="s">
        <v>1683</v>
      </c>
    </row>
    <row r="27" spans="1:10" x14ac:dyDescent="0.25">
      <c r="A27" s="353" t="s">
        <v>1720</v>
      </c>
      <c r="B27" s="353" t="s">
        <v>1721</v>
      </c>
      <c r="C27" s="354">
        <v>130.9</v>
      </c>
      <c r="D27" s="354">
        <v>325.60000000000002</v>
      </c>
      <c r="E27" s="355">
        <v>4.7202999999999999</v>
      </c>
      <c r="F27" s="355">
        <v>4.0027400000000002</v>
      </c>
      <c r="G27" s="354">
        <v>166.38</v>
      </c>
      <c r="H27" s="355">
        <v>2.6356299999999999</v>
      </c>
      <c r="I27" s="364"/>
      <c r="J27" s="353" t="s">
        <v>1690</v>
      </c>
    </row>
    <row r="28" spans="1:10" x14ac:dyDescent="0.25">
      <c r="A28" s="353" t="s">
        <v>1722</v>
      </c>
      <c r="B28" s="353" t="s">
        <v>1723</v>
      </c>
      <c r="C28" s="354">
        <v>0</v>
      </c>
      <c r="D28" s="354">
        <v>1477.8</v>
      </c>
      <c r="E28" s="355">
        <v>17.853100000000001</v>
      </c>
      <c r="F28" s="355">
        <v>3.6081099999999999</v>
      </c>
      <c r="G28" s="354">
        <v>1143.57</v>
      </c>
      <c r="H28" s="355">
        <v>3.7915300000000003</v>
      </c>
      <c r="I28" s="364"/>
      <c r="J28" s="353" t="s">
        <v>1678</v>
      </c>
    </row>
    <row r="29" spans="1:10" x14ac:dyDescent="0.25">
      <c r="A29" s="353" t="s">
        <v>1724</v>
      </c>
      <c r="B29" s="353" t="s">
        <v>1725</v>
      </c>
      <c r="C29" s="354">
        <v>799.6</v>
      </c>
      <c r="D29" s="354">
        <v>360.5</v>
      </c>
      <c r="E29" s="355">
        <v>2.9361000000000002</v>
      </c>
      <c r="F29" s="355">
        <v>3.1027999999999998</v>
      </c>
      <c r="G29" s="354">
        <v>386.93</v>
      </c>
      <c r="H29" s="355">
        <v>3.0259400000000003</v>
      </c>
      <c r="I29" s="364"/>
      <c r="J29" s="353" t="s">
        <v>1671</v>
      </c>
    </row>
    <row r="30" spans="1:10" x14ac:dyDescent="0.25">
      <c r="A30" s="353" t="s">
        <v>1726</v>
      </c>
      <c r="B30" s="353" t="s">
        <v>1727</v>
      </c>
      <c r="C30" s="354">
        <v>0</v>
      </c>
      <c r="D30" s="354">
        <v>956.2</v>
      </c>
      <c r="E30" s="355">
        <v>8.4301999999999992</v>
      </c>
      <c r="F30" s="355">
        <v>3.9899800000000001</v>
      </c>
      <c r="G30" s="354">
        <v>362.55</v>
      </c>
      <c r="H30" s="355">
        <v>2.8291400000000002</v>
      </c>
      <c r="I30" s="364"/>
      <c r="J30" s="353" t="s">
        <v>1683</v>
      </c>
    </row>
    <row r="31" spans="1:10" x14ac:dyDescent="0.25">
      <c r="A31" s="353" t="s">
        <v>1728</v>
      </c>
      <c r="B31" s="353" t="s">
        <v>1729</v>
      </c>
      <c r="C31" s="354">
        <v>765.2</v>
      </c>
      <c r="D31" s="354">
        <v>340.2</v>
      </c>
      <c r="E31" s="355">
        <v>3.5594000000000001</v>
      </c>
      <c r="F31" s="355">
        <v>3.0646</v>
      </c>
      <c r="G31" s="354">
        <v>390.01</v>
      </c>
      <c r="H31" s="355">
        <v>3.01891</v>
      </c>
      <c r="I31" s="364"/>
      <c r="J31" s="353" t="s">
        <v>1671</v>
      </c>
    </row>
    <row r="32" spans="1:10" x14ac:dyDescent="0.25">
      <c r="A32" s="353" t="s">
        <v>1730</v>
      </c>
      <c r="B32" s="353" t="s">
        <v>1731</v>
      </c>
      <c r="C32" s="354">
        <v>139.6</v>
      </c>
      <c r="D32" s="354">
        <v>354.5</v>
      </c>
      <c r="E32" s="355">
        <v>4.6417999999999999</v>
      </c>
      <c r="F32" s="355">
        <v>3.9258800000000003</v>
      </c>
      <c r="G32" s="354">
        <v>167.48</v>
      </c>
      <c r="H32" s="355">
        <v>2.77108</v>
      </c>
      <c r="I32" s="364"/>
      <c r="J32" s="353" t="s">
        <v>1690</v>
      </c>
    </row>
    <row r="33" spans="1:10" x14ac:dyDescent="0.25">
      <c r="A33" s="353" t="s">
        <v>1732</v>
      </c>
      <c r="B33" s="353" t="s">
        <v>1733</v>
      </c>
      <c r="C33" s="354">
        <v>686.4</v>
      </c>
      <c r="D33" s="354">
        <v>524.9</v>
      </c>
      <c r="E33" s="355">
        <v>3.7321</v>
      </c>
      <c r="F33" s="355">
        <v>3.2629799999999998</v>
      </c>
      <c r="G33" s="354">
        <v>384.64</v>
      </c>
      <c r="H33" s="355">
        <v>2.9584700000000002</v>
      </c>
      <c r="I33" s="364"/>
      <c r="J33" s="353" t="s">
        <v>1671</v>
      </c>
    </row>
    <row r="34" spans="1:10" x14ac:dyDescent="0.25">
      <c r="A34" s="353" t="s">
        <v>1734</v>
      </c>
      <c r="B34" s="353" t="s">
        <v>1735</v>
      </c>
      <c r="C34" s="354">
        <v>753.9</v>
      </c>
      <c r="D34" s="354">
        <v>376.5</v>
      </c>
      <c r="E34" s="355">
        <v>3.3809999999999998</v>
      </c>
      <c r="F34" s="355">
        <v>3.2781699999999998</v>
      </c>
      <c r="G34" s="354">
        <v>385.87</v>
      </c>
      <c r="H34" s="355">
        <v>2.9744900000000003</v>
      </c>
      <c r="I34" s="364"/>
      <c r="J34" s="353" t="s">
        <v>1671</v>
      </c>
    </row>
    <row r="35" spans="1:10" x14ac:dyDescent="0.25">
      <c r="A35" s="365" t="s">
        <v>1736</v>
      </c>
      <c r="B35" s="353" t="s">
        <v>1737</v>
      </c>
      <c r="C35" s="354">
        <v>98.4</v>
      </c>
      <c r="D35" s="354">
        <v>277.10000000000002</v>
      </c>
      <c r="E35" s="355">
        <v>3.8323999999999998</v>
      </c>
      <c r="F35" s="355">
        <v>3.8373400000000002</v>
      </c>
      <c r="G35" s="354">
        <v>155.38999999999999</v>
      </c>
      <c r="H35" s="355">
        <v>2.6553900000000001</v>
      </c>
      <c r="I35" s="364"/>
      <c r="J35" s="353" t="s">
        <v>1690</v>
      </c>
    </row>
    <row r="36" spans="1:10" x14ac:dyDescent="0.25">
      <c r="A36" s="365" t="s">
        <v>1738</v>
      </c>
      <c r="B36" s="353" t="s">
        <v>1739</v>
      </c>
      <c r="C36" s="354">
        <v>700.7</v>
      </c>
      <c r="D36" s="354">
        <v>348.8</v>
      </c>
      <c r="E36" s="355">
        <v>2.8797999999999999</v>
      </c>
      <c r="F36" s="355">
        <v>3.30701</v>
      </c>
      <c r="G36" s="354">
        <v>380.05</v>
      </c>
      <c r="H36" s="355">
        <v>2.94143</v>
      </c>
      <c r="I36" s="364"/>
      <c r="J36" s="353" t="s">
        <v>1671</v>
      </c>
    </row>
    <row r="37" spans="1:10" x14ac:dyDescent="0.25">
      <c r="A37" s="365" t="s">
        <v>1740</v>
      </c>
      <c r="B37" s="353" t="s">
        <v>1741</v>
      </c>
      <c r="C37" s="354">
        <v>0</v>
      </c>
      <c r="D37" s="354">
        <v>850.5</v>
      </c>
      <c r="E37" s="355">
        <v>7.8178000000000001</v>
      </c>
      <c r="F37" s="355">
        <v>3.9075199999999999</v>
      </c>
      <c r="G37" s="354">
        <v>351.48</v>
      </c>
      <c r="H37" s="355">
        <v>2.8569200000000001</v>
      </c>
      <c r="I37" s="364"/>
      <c r="J37" s="353" t="s">
        <v>1683</v>
      </c>
    </row>
    <row r="38" spans="1:10" x14ac:dyDescent="0.25">
      <c r="A38" s="365" t="s">
        <v>1742</v>
      </c>
      <c r="B38" s="353" t="s">
        <v>1743</v>
      </c>
      <c r="C38" s="354">
        <v>709.2</v>
      </c>
      <c r="D38" s="354">
        <v>383.7</v>
      </c>
      <c r="E38" s="355">
        <v>3.2576000000000001</v>
      </c>
      <c r="F38" s="355">
        <v>3.3320599999999998</v>
      </c>
      <c r="G38" s="354">
        <v>383.75</v>
      </c>
      <c r="H38" s="355">
        <v>2.9804300000000001</v>
      </c>
      <c r="I38" s="364"/>
      <c r="J38" s="353" t="s">
        <v>1671</v>
      </c>
    </row>
    <row r="39" spans="1:10" x14ac:dyDescent="0.25">
      <c r="A39" s="365" t="s">
        <v>1744</v>
      </c>
      <c r="B39" s="353" t="s">
        <v>1745</v>
      </c>
      <c r="C39" s="354">
        <v>0</v>
      </c>
      <c r="D39" s="354">
        <v>701.2</v>
      </c>
      <c r="E39" s="355">
        <v>14.906000000000001</v>
      </c>
      <c r="F39" s="355">
        <v>3.4647800000000002</v>
      </c>
      <c r="G39" s="354">
        <v>201.62</v>
      </c>
      <c r="H39" s="355">
        <v>2.9151199999999999</v>
      </c>
      <c r="I39" s="364"/>
      <c r="J39" s="353" t="s">
        <v>1713</v>
      </c>
    </row>
    <row r="40" spans="1:10" x14ac:dyDescent="0.25">
      <c r="A40" s="365" t="s">
        <v>1746</v>
      </c>
      <c r="B40" s="353" t="s">
        <v>1747</v>
      </c>
      <c r="C40" s="354">
        <v>84</v>
      </c>
      <c r="D40" s="354">
        <v>836.7</v>
      </c>
      <c r="E40" s="355">
        <v>7.7388000000000003</v>
      </c>
      <c r="F40" s="355">
        <v>4.2555100000000001</v>
      </c>
      <c r="G40" s="354">
        <v>356.19</v>
      </c>
      <c r="H40" s="355">
        <v>2.8878699999999999</v>
      </c>
      <c r="I40" s="364"/>
      <c r="J40" s="353" t="s">
        <v>1683</v>
      </c>
    </row>
    <row r="41" spans="1:10" x14ac:dyDescent="0.25">
      <c r="A41" s="365" t="s">
        <v>1748</v>
      </c>
      <c r="B41" s="353" t="s">
        <v>1749</v>
      </c>
      <c r="C41" s="354">
        <v>397.6</v>
      </c>
      <c r="D41" s="354">
        <v>532.5</v>
      </c>
      <c r="E41" s="355">
        <v>4.6238999999999999</v>
      </c>
      <c r="F41" s="355">
        <v>3.90021</v>
      </c>
      <c r="G41" s="354">
        <v>252.74</v>
      </c>
      <c r="H41" s="355">
        <v>2.89791</v>
      </c>
      <c r="I41" s="364"/>
      <c r="J41" s="353" t="s">
        <v>1708</v>
      </c>
    </row>
    <row r="42" spans="1:10" x14ac:dyDescent="0.25">
      <c r="A42" s="365" t="s">
        <v>1750</v>
      </c>
      <c r="B42" s="353" t="s">
        <v>1751</v>
      </c>
      <c r="C42" s="354">
        <v>0</v>
      </c>
      <c r="D42" s="354">
        <v>1302</v>
      </c>
      <c r="E42" s="355">
        <v>14.830399999999999</v>
      </c>
      <c r="F42" s="355">
        <v>3.6294400000000002</v>
      </c>
      <c r="G42" s="354">
        <v>1106.83</v>
      </c>
      <c r="H42" s="355">
        <v>3.7060800000000005</v>
      </c>
      <c r="I42" s="364"/>
      <c r="J42" s="353" t="s">
        <v>1678</v>
      </c>
    </row>
    <row r="43" spans="1:10" x14ac:dyDescent="0.25">
      <c r="A43" s="365" t="s">
        <v>1752</v>
      </c>
      <c r="B43" s="353" t="s">
        <v>1753</v>
      </c>
      <c r="C43" s="354">
        <v>137.4</v>
      </c>
      <c r="D43" s="354">
        <v>322.39999999999998</v>
      </c>
      <c r="E43" s="355">
        <v>3.4992999999999999</v>
      </c>
      <c r="F43" s="355">
        <v>4.0777999999999999</v>
      </c>
      <c r="G43" s="354">
        <v>156.03</v>
      </c>
      <c r="H43" s="355">
        <v>2.7331099999999999</v>
      </c>
      <c r="I43" s="364"/>
      <c r="J43" s="353" t="s">
        <v>1690</v>
      </c>
    </row>
    <row r="44" spans="1:10" x14ac:dyDescent="0.25">
      <c r="H44" s="355"/>
      <c r="I44" s="364"/>
    </row>
    <row r="45" spans="1:10" x14ac:dyDescent="0.25">
      <c r="A45" s="352" t="s">
        <v>1754</v>
      </c>
      <c r="H45" s="355"/>
      <c r="I45" s="364"/>
    </row>
    <row r="46" spans="1:10" x14ac:dyDescent="0.25">
      <c r="A46" s="365"/>
      <c r="F46" s="355"/>
      <c r="H46" s="355"/>
      <c r="I46" s="364"/>
    </row>
    <row r="47" spans="1:10" x14ac:dyDescent="0.25">
      <c r="A47" s="357" t="s">
        <v>1660</v>
      </c>
      <c r="B47" s="357" t="s">
        <v>1661</v>
      </c>
      <c r="C47" s="354" t="s">
        <v>1662</v>
      </c>
      <c r="D47" s="354" t="s">
        <v>485</v>
      </c>
      <c r="E47" s="355" t="s">
        <v>1663</v>
      </c>
      <c r="F47" s="356" t="s">
        <v>120</v>
      </c>
      <c r="G47" s="354" t="s">
        <v>1664</v>
      </c>
      <c r="H47" s="356" t="s">
        <v>1665</v>
      </c>
    </row>
    <row r="48" spans="1:10" x14ac:dyDescent="0.25">
      <c r="A48" s="358" t="s">
        <v>1666</v>
      </c>
      <c r="B48" s="358" t="s">
        <v>647</v>
      </c>
      <c r="C48" s="359" t="s">
        <v>1667</v>
      </c>
      <c r="D48" s="359" t="s">
        <v>1667</v>
      </c>
      <c r="E48" s="360" t="s">
        <v>1667</v>
      </c>
      <c r="F48" s="361" t="s">
        <v>97</v>
      </c>
      <c r="G48" s="359" t="s">
        <v>1667</v>
      </c>
      <c r="H48" s="361" t="s">
        <v>97</v>
      </c>
      <c r="I48" s="362"/>
      <c r="J48" s="362" t="s">
        <v>1668</v>
      </c>
    </row>
    <row r="49" spans="1:10" x14ac:dyDescent="0.25">
      <c r="A49" s="365" t="s">
        <v>1755</v>
      </c>
      <c r="B49" s="353" t="s">
        <v>1756</v>
      </c>
      <c r="C49" s="354">
        <v>728.2</v>
      </c>
      <c r="D49" s="354">
        <v>415.9</v>
      </c>
      <c r="E49" s="355">
        <v>3.1928000000000001</v>
      </c>
      <c r="F49" s="355">
        <v>3.2863599999999997</v>
      </c>
      <c r="G49" s="354">
        <v>379.03</v>
      </c>
      <c r="H49" s="355">
        <v>2.9669400000000001</v>
      </c>
      <c r="I49" s="364"/>
      <c r="J49" s="353" t="s">
        <v>1671</v>
      </c>
    </row>
    <row r="50" spans="1:10" x14ac:dyDescent="0.25">
      <c r="A50" s="365" t="s">
        <v>1757</v>
      </c>
      <c r="B50" s="353" t="s">
        <v>1758</v>
      </c>
      <c r="C50" s="354">
        <v>0</v>
      </c>
      <c r="D50" s="354">
        <v>743.4</v>
      </c>
      <c r="E50" s="355">
        <v>16.479500000000002</v>
      </c>
      <c r="F50" s="355">
        <v>3.8027300000000004</v>
      </c>
      <c r="G50" s="354">
        <v>219.91</v>
      </c>
      <c r="H50" s="355">
        <v>3.1981000000000002</v>
      </c>
      <c r="I50" s="364"/>
      <c r="J50" s="353" t="s">
        <v>1713</v>
      </c>
    </row>
    <row r="51" spans="1:10" x14ac:dyDescent="0.25">
      <c r="A51" s="365" t="s">
        <v>1759</v>
      </c>
      <c r="B51" s="353" t="s">
        <v>1760</v>
      </c>
      <c r="C51" s="354">
        <v>148.69999999999999</v>
      </c>
      <c r="D51" s="354">
        <v>1027.5</v>
      </c>
      <c r="E51" s="355">
        <v>8.1332000000000004</v>
      </c>
      <c r="F51" s="355">
        <v>4.3504100000000001</v>
      </c>
      <c r="G51" s="354">
        <v>368.34</v>
      </c>
      <c r="H51" s="355">
        <v>2.9933799999999997</v>
      </c>
      <c r="I51" s="364"/>
      <c r="J51" s="353" t="s">
        <v>1683</v>
      </c>
    </row>
    <row r="52" spans="1:10" x14ac:dyDescent="0.25">
      <c r="A52" s="365" t="s">
        <v>1761</v>
      </c>
      <c r="B52" s="353" t="s">
        <v>1762</v>
      </c>
      <c r="C52" s="354">
        <v>0</v>
      </c>
      <c r="D52" s="354">
        <v>1193.0999999999999</v>
      </c>
      <c r="E52" s="355">
        <v>30.530799999999999</v>
      </c>
      <c r="F52" s="355">
        <v>3.6970900000000002</v>
      </c>
      <c r="G52" s="354">
        <v>230.47</v>
      </c>
      <c r="H52" s="355">
        <v>3.5583800000000001</v>
      </c>
      <c r="I52" s="364"/>
      <c r="J52" s="353" t="s">
        <v>1693</v>
      </c>
    </row>
    <row r="53" spans="1:10" x14ac:dyDescent="0.25">
      <c r="A53" s="365" t="s">
        <v>1763</v>
      </c>
      <c r="B53" s="353" t="s">
        <v>1764</v>
      </c>
      <c r="C53" s="354">
        <v>430.9</v>
      </c>
      <c r="D53" s="354">
        <v>489.7</v>
      </c>
      <c r="E53" s="355">
        <v>4.7351000000000001</v>
      </c>
      <c r="F53" s="355">
        <v>4.3379300000000001</v>
      </c>
      <c r="G53" s="354">
        <v>249.2</v>
      </c>
      <c r="H53" s="355">
        <v>2.9518900000000001</v>
      </c>
      <c r="I53" s="364"/>
      <c r="J53" s="353" t="s">
        <v>1708</v>
      </c>
    </row>
    <row r="54" spans="1:10" x14ac:dyDescent="0.25">
      <c r="A54" s="365" t="s">
        <v>1765</v>
      </c>
      <c r="B54" s="353" t="s">
        <v>1766</v>
      </c>
      <c r="C54" s="354">
        <v>725.7</v>
      </c>
      <c r="D54" s="354">
        <v>356.7</v>
      </c>
      <c r="E54" s="355">
        <v>3.5964</v>
      </c>
      <c r="F54" s="355">
        <v>3.5495999999999999</v>
      </c>
      <c r="G54" s="354">
        <v>389.81</v>
      </c>
      <c r="H54" s="355">
        <v>2.97011</v>
      </c>
      <c r="I54" s="364"/>
      <c r="J54" s="353" t="s">
        <v>1671</v>
      </c>
    </row>
    <row r="55" spans="1:10" x14ac:dyDescent="0.25">
      <c r="A55" s="365" t="s">
        <v>1767</v>
      </c>
      <c r="B55" s="353" t="s">
        <v>1768</v>
      </c>
      <c r="C55" s="354">
        <v>127.1</v>
      </c>
      <c r="D55" s="354">
        <v>392.7</v>
      </c>
      <c r="E55" s="355">
        <v>4.1898</v>
      </c>
      <c r="F55" s="355">
        <v>4.0821100000000001</v>
      </c>
      <c r="G55" s="354">
        <v>176.17</v>
      </c>
      <c r="H55" s="355">
        <v>2.8466299999999998</v>
      </c>
      <c r="I55" s="364"/>
      <c r="J55" s="353" t="s">
        <v>1690</v>
      </c>
    </row>
    <row r="56" spans="1:10" x14ac:dyDescent="0.25">
      <c r="A56" s="365" t="s">
        <v>1769</v>
      </c>
      <c r="B56" s="353" t="s">
        <v>1770</v>
      </c>
      <c r="C56" s="354">
        <v>451</v>
      </c>
      <c r="D56" s="354">
        <v>505.4</v>
      </c>
      <c r="E56" s="355">
        <v>4.9611000000000001</v>
      </c>
      <c r="F56" s="355">
        <v>4.0250900000000005</v>
      </c>
      <c r="G56" s="354">
        <v>250.31</v>
      </c>
      <c r="H56" s="355">
        <v>2.9521999999999999</v>
      </c>
      <c r="I56" s="364"/>
      <c r="J56" s="353" t="s">
        <v>1708</v>
      </c>
    </row>
    <row r="57" spans="1:10" x14ac:dyDescent="0.25">
      <c r="A57" s="365" t="s">
        <v>1771</v>
      </c>
      <c r="B57" s="353" t="s">
        <v>1772</v>
      </c>
      <c r="C57" s="354">
        <v>124.6</v>
      </c>
      <c r="D57" s="354">
        <v>348</v>
      </c>
      <c r="E57" s="355">
        <v>3.8153999999999999</v>
      </c>
      <c r="F57" s="355">
        <v>4.1163400000000001</v>
      </c>
      <c r="G57" s="354">
        <v>174.62</v>
      </c>
      <c r="H57" s="355">
        <v>2.8174799999999998</v>
      </c>
      <c r="I57" s="364"/>
      <c r="J57" s="353" t="s">
        <v>1690</v>
      </c>
    </row>
    <row r="58" spans="1:10" x14ac:dyDescent="0.25">
      <c r="A58" s="365" t="s">
        <v>1773</v>
      </c>
      <c r="B58" s="353" t="s">
        <v>1774</v>
      </c>
      <c r="C58" s="354">
        <v>167.7</v>
      </c>
      <c r="D58" s="354">
        <v>348.4</v>
      </c>
      <c r="E58" s="355">
        <v>3.8491</v>
      </c>
      <c r="F58" s="355">
        <v>4.1139599999999996</v>
      </c>
      <c r="G58" s="354">
        <v>171.28</v>
      </c>
      <c r="H58" s="355">
        <v>2.79914</v>
      </c>
      <c r="I58" s="364"/>
      <c r="J58" s="353" t="s">
        <v>1690</v>
      </c>
    </row>
    <row r="59" spans="1:10" x14ac:dyDescent="0.25">
      <c r="A59" s="365" t="s">
        <v>1775</v>
      </c>
      <c r="B59" s="353" t="s">
        <v>1776</v>
      </c>
      <c r="C59" s="354">
        <v>789.9</v>
      </c>
      <c r="D59" s="354">
        <v>348.7</v>
      </c>
      <c r="E59" s="355">
        <v>3.4030999999999998</v>
      </c>
      <c r="F59" s="355">
        <v>3.5848699999999996</v>
      </c>
      <c r="G59" s="354">
        <v>404.15</v>
      </c>
      <c r="H59" s="355">
        <v>3.1150199999999999</v>
      </c>
      <c r="I59" s="364"/>
      <c r="J59" s="353" t="s">
        <v>1671</v>
      </c>
    </row>
    <row r="60" spans="1:10" x14ac:dyDescent="0.25">
      <c r="A60" s="365" t="s">
        <v>1777</v>
      </c>
      <c r="B60" s="353" t="s">
        <v>1778</v>
      </c>
      <c r="C60" s="354">
        <v>0</v>
      </c>
      <c r="D60" s="354">
        <v>946.4</v>
      </c>
      <c r="E60" s="355">
        <v>7.8632</v>
      </c>
      <c r="F60" s="355">
        <v>4.1648199999999997</v>
      </c>
      <c r="G60" s="354">
        <v>366.6</v>
      </c>
      <c r="H60" s="355">
        <v>2.9815499999999999</v>
      </c>
      <c r="I60" s="364"/>
      <c r="J60" s="353" t="s">
        <v>1683</v>
      </c>
    </row>
    <row r="61" spans="1:10" x14ac:dyDescent="0.25">
      <c r="A61" s="365" t="s">
        <v>1779</v>
      </c>
      <c r="B61" s="353" t="s">
        <v>1780</v>
      </c>
      <c r="C61" s="354">
        <v>334.4</v>
      </c>
      <c r="D61" s="354">
        <v>400.2</v>
      </c>
      <c r="E61" s="355">
        <v>7.9436999999999998</v>
      </c>
      <c r="F61" s="355">
        <v>4.9368400000000001</v>
      </c>
      <c r="G61" s="354">
        <v>159.88</v>
      </c>
      <c r="H61" s="355">
        <v>2.5654699999999999</v>
      </c>
      <c r="I61" s="364"/>
      <c r="J61" s="353" t="s">
        <v>1781</v>
      </c>
    </row>
    <row r="62" spans="1:10" x14ac:dyDescent="0.25">
      <c r="A62" s="365" t="s">
        <v>1782</v>
      </c>
      <c r="B62" s="353" t="s">
        <v>1783</v>
      </c>
      <c r="C62" s="354">
        <v>781.1</v>
      </c>
      <c r="D62" s="354">
        <v>379.5</v>
      </c>
      <c r="E62" s="355">
        <v>3.1810999999999998</v>
      </c>
      <c r="F62" s="355">
        <v>3.5780699999999999</v>
      </c>
      <c r="G62" s="354">
        <v>398.11</v>
      </c>
      <c r="H62" s="355">
        <v>3.0817999999999999</v>
      </c>
      <c r="I62" s="364"/>
      <c r="J62" s="353" t="s">
        <v>1671</v>
      </c>
    </row>
    <row r="63" spans="1:10" x14ac:dyDescent="0.25">
      <c r="A63" s="365" t="s">
        <v>1784</v>
      </c>
      <c r="B63" s="353" t="s">
        <v>1785</v>
      </c>
      <c r="C63" s="354">
        <v>284.10000000000002</v>
      </c>
      <c r="D63" s="354">
        <v>569.6</v>
      </c>
      <c r="E63" s="355">
        <v>6.7401999999999997</v>
      </c>
      <c r="F63" s="355">
        <v>4.1647300000000005</v>
      </c>
      <c r="G63" s="354">
        <v>333.71</v>
      </c>
      <c r="H63" s="355">
        <v>3.5563400000000001</v>
      </c>
      <c r="I63" s="364"/>
      <c r="J63" s="353" t="s">
        <v>1786</v>
      </c>
    </row>
    <row r="64" spans="1:10" x14ac:dyDescent="0.25">
      <c r="A64" s="365" t="s">
        <v>1787</v>
      </c>
      <c r="B64" s="353" t="s">
        <v>1788</v>
      </c>
      <c r="C64" s="354">
        <v>0</v>
      </c>
      <c r="D64" s="354">
        <v>851.3</v>
      </c>
      <c r="E64" s="355">
        <v>17.313300000000002</v>
      </c>
      <c r="F64" s="355">
        <v>3.90984</v>
      </c>
      <c r="G64" s="354">
        <v>234.34</v>
      </c>
      <c r="H64" s="355">
        <v>3.3834300000000002</v>
      </c>
      <c r="I64" s="364"/>
      <c r="J64" s="353" t="s">
        <v>1713</v>
      </c>
    </row>
    <row r="65" spans="1:10" x14ac:dyDescent="0.25">
      <c r="A65" s="365" t="s">
        <v>1789</v>
      </c>
      <c r="B65" s="353" t="s">
        <v>1790</v>
      </c>
      <c r="C65" s="354">
        <v>170.9</v>
      </c>
      <c r="D65" s="354">
        <v>327.5</v>
      </c>
      <c r="E65" s="355">
        <v>3.9738000000000002</v>
      </c>
      <c r="F65" s="355">
        <v>4.0792099999999998</v>
      </c>
      <c r="G65" s="354">
        <v>171.56</v>
      </c>
      <c r="H65" s="355">
        <v>2.7894700000000001</v>
      </c>
      <c r="I65" s="364"/>
      <c r="J65" s="353" t="s">
        <v>1690</v>
      </c>
    </row>
    <row r="66" spans="1:10" x14ac:dyDescent="0.25">
      <c r="A66" s="365" t="s">
        <v>1791</v>
      </c>
      <c r="B66" s="353" t="s">
        <v>1792</v>
      </c>
      <c r="C66" s="354">
        <v>428</v>
      </c>
      <c r="D66" s="354">
        <v>603.79999999999995</v>
      </c>
      <c r="E66" s="355">
        <v>4.8564999999999996</v>
      </c>
      <c r="F66" s="355">
        <v>4.0697099999999997</v>
      </c>
      <c r="G66" s="354">
        <v>253.6</v>
      </c>
      <c r="H66" s="355">
        <v>2.99708</v>
      </c>
      <c r="I66" s="364"/>
      <c r="J66" s="353" t="s">
        <v>1708</v>
      </c>
    </row>
    <row r="67" spans="1:10" x14ac:dyDescent="0.25">
      <c r="A67" s="365" t="s">
        <v>1793</v>
      </c>
      <c r="B67" s="353" t="s">
        <v>1794</v>
      </c>
      <c r="C67" s="354">
        <v>866</v>
      </c>
      <c r="D67" s="354">
        <v>432.6</v>
      </c>
      <c r="E67" s="355">
        <v>2.8003999999999998</v>
      </c>
      <c r="F67" s="355">
        <v>3.4015699999999995</v>
      </c>
      <c r="G67" s="354">
        <v>400.78</v>
      </c>
      <c r="H67" s="355">
        <v>3.12629</v>
      </c>
      <c r="I67" s="364"/>
      <c r="J67" s="353" t="s">
        <v>1671</v>
      </c>
    </row>
    <row r="68" spans="1:10" x14ac:dyDescent="0.25">
      <c r="A68" s="365" t="s">
        <v>1795</v>
      </c>
      <c r="B68" s="353" t="s">
        <v>1796</v>
      </c>
      <c r="C68" s="354">
        <v>0</v>
      </c>
      <c r="D68" s="354">
        <v>1003.5</v>
      </c>
      <c r="E68" s="355">
        <v>7.5698999999999996</v>
      </c>
      <c r="F68" s="355">
        <v>4.0867800000000001</v>
      </c>
      <c r="G68" s="354">
        <v>360.37</v>
      </c>
      <c r="H68" s="355">
        <v>2.9184200000000002</v>
      </c>
      <c r="I68" s="364"/>
      <c r="J68" s="353" t="s">
        <v>1683</v>
      </c>
    </row>
    <row r="69" spans="1:10" x14ac:dyDescent="0.25">
      <c r="A69" s="365" t="s">
        <v>1797</v>
      </c>
      <c r="B69" s="353" t="s">
        <v>1798</v>
      </c>
      <c r="C69" s="354">
        <v>155.80000000000001</v>
      </c>
      <c r="D69" s="354">
        <v>338</v>
      </c>
      <c r="E69" s="355">
        <v>3.7791999999999999</v>
      </c>
      <c r="F69" s="355">
        <v>4.1026699999999998</v>
      </c>
      <c r="G69" s="354">
        <v>165.19</v>
      </c>
      <c r="H69" s="355">
        <v>2.8273200000000003</v>
      </c>
      <c r="I69" s="364"/>
      <c r="J69" s="353" t="s">
        <v>1690</v>
      </c>
    </row>
    <row r="70" spans="1:10" x14ac:dyDescent="0.25">
      <c r="A70" s="365" t="s">
        <v>1799</v>
      </c>
      <c r="B70" s="353" t="s">
        <v>1800</v>
      </c>
      <c r="C70" s="354">
        <v>0</v>
      </c>
      <c r="D70" s="354">
        <v>1118.4000000000001</v>
      </c>
      <c r="E70" s="355">
        <v>14.974399999999999</v>
      </c>
      <c r="F70" s="355">
        <v>3.6005500000000001</v>
      </c>
      <c r="G70" s="354">
        <v>1056.93</v>
      </c>
      <c r="H70" s="355">
        <v>3.5396199999999998</v>
      </c>
      <c r="I70" s="364"/>
      <c r="J70" s="353" t="s">
        <v>1678</v>
      </c>
    </row>
    <row r="71" spans="1:10" x14ac:dyDescent="0.25">
      <c r="A71" s="365" t="s">
        <v>1801</v>
      </c>
      <c r="B71" s="353" t="s">
        <v>1802</v>
      </c>
      <c r="C71" s="354">
        <v>200.1</v>
      </c>
      <c r="D71" s="354">
        <v>387.1</v>
      </c>
      <c r="E71" s="355">
        <v>3.6730999999999998</v>
      </c>
      <c r="F71" s="355">
        <v>4.5280899999999997</v>
      </c>
      <c r="G71" s="354">
        <v>169.01</v>
      </c>
      <c r="H71" s="355">
        <v>2.8622200000000002</v>
      </c>
      <c r="I71" s="364"/>
      <c r="J71" s="353" t="s">
        <v>1690</v>
      </c>
    </row>
    <row r="72" spans="1:10" x14ac:dyDescent="0.25">
      <c r="A72" s="365" t="s">
        <v>1803</v>
      </c>
      <c r="B72" s="353" t="s">
        <v>1804</v>
      </c>
      <c r="C72" s="354">
        <v>133.4</v>
      </c>
      <c r="D72" s="354">
        <v>188.3</v>
      </c>
      <c r="E72" s="355">
        <v>2.4796</v>
      </c>
      <c r="F72" s="355">
        <v>3.7156599999999997</v>
      </c>
      <c r="G72" s="354">
        <v>361.69</v>
      </c>
      <c r="H72" s="355">
        <v>2.956</v>
      </c>
      <c r="I72" s="364"/>
      <c r="J72" s="353" t="s">
        <v>1805</v>
      </c>
    </row>
    <row r="73" spans="1:10" x14ac:dyDescent="0.25">
      <c r="A73" s="366" t="s">
        <v>1806</v>
      </c>
      <c r="B73" s="362" t="s">
        <v>1807</v>
      </c>
      <c r="C73" s="359">
        <v>112.8</v>
      </c>
      <c r="D73" s="359">
        <v>352.9</v>
      </c>
      <c r="E73" s="360">
        <v>3.8559999999999999</v>
      </c>
      <c r="F73" s="360">
        <v>4.04739</v>
      </c>
      <c r="G73" s="359">
        <v>177.1</v>
      </c>
      <c r="H73" s="360">
        <v>2.8654299999999999</v>
      </c>
      <c r="I73" s="367"/>
      <c r="J73" s="362" t="s">
        <v>1690</v>
      </c>
    </row>
  </sheetData>
  <pageMargins left="0.75" right="0.75" top="0.75" bottom="0.75" header="0.5" footer="0.5"/>
  <pageSetup orientation="portrait" r:id="rId1"/>
  <headerFooter alignWithMargins="0">
    <oddHeader>&amp;L&amp;D</oddHead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77"/>
  <sheetViews>
    <sheetView workbookViewId="0">
      <selection sqref="A1:P38"/>
    </sheetView>
  </sheetViews>
  <sheetFormatPr defaultColWidth="5.85546875" defaultRowHeight="15" x14ac:dyDescent="0.25"/>
  <cols>
    <col min="1" max="1" width="6.5703125" style="369" customWidth="1"/>
    <col min="2" max="2" width="5.42578125" style="369" customWidth="1"/>
    <col min="3" max="3" width="6.5703125" style="369" customWidth="1"/>
    <col min="4" max="4" width="5.85546875" style="369" customWidth="1"/>
    <col min="5" max="7" width="5.28515625" style="369" customWidth="1"/>
    <col min="8" max="8" width="5.85546875" style="370" customWidth="1"/>
    <col min="9" max="11" width="5.85546875" style="369" customWidth="1"/>
    <col min="12" max="16384" width="5.85546875" style="371"/>
  </cols>
  <sheetData>
    <row r="1" spans="1:11" x14ac:dyDescent="0.25">
      <c r="A1" s="368" t="s">
        <v>1808</v>
      </c>
    </row>
    <row r="3" spans="1:11" x14ac:dyDescent="0.25">
      <c r="A3" s="372" t="s">
        <v>1809</v>
      </c>
      <c r="B3" s="372" t="s">
        <v>1810</v>
      </c>
      <c r="C3" s="372" t="s">
        <v>1811</v>
      </c>
      <c r="D3" s="373" t="s">
        <v>188</v>
      </c>
      <c r="E3" s="373"/>
      <c r="F3" s="373"/>
      <c r="G3" s="373"/>
      <c r="H3" s="374" t="s">
        <v>1812</v>
      </c>
      <c r="I3" s="372" t="s">
        <v>1813</v>
      </c>
      <c r="J3" s="372" t="s">
        <v>1814</v>
      </c>
      <c r="K3" s="372" t="s">
        <v>1815</v>
      </c>
    </row>
    <row r="4" spans="1:11" x14ac:dyDescent="0.25">
      <c r="A4" s="375" t="s">
        <v>1816</v>
      </c>
      <c r="B4" s="375">
        <v>1</v>
      </c>
      <c r="C4" s="376" t="s">
        <v>559</v>
      </c>
      <c r="D4" s="377">
        <v>503</v>
      </c>
      <c r="E4" s="375">
        <v>3</v>
      </c>
      <c r="F4" s="375">
        <v>4</v>
      </c>
      <c r="G4" s="378">
        <v>17</v>
      </c>
      <c r="H4" s="379">
        <v>2</v>
      </c>
      <c r="I4" s="377">
        <v>2</v>
      </c>
      <c r="J4" s="375">
        <v>1</v>
      </c>
    </row>
    <row r="5" spans="1:11" x14ac:dyDescent="0.25">
      <c r="A5" s="375" t="s">
        <v>1816</v>
      </c>
      <c r="B5" s="375">
        <v>2</v>
      </c>
      <c r="C5" s="376" t="s">
        <v>559</v>
      </c>
      <c r="D5" s="380">
        <v>503</v>
      </c>
      <c r="E5" s="375">
        <v>3</v>
      </c>
      <c r="F5" s="375">
        <v>4</v>
      </c>
      <c r="G5" s="381">
        <v>17</v>
      </c>
      <c r="H5" s="379">
        <v>2</v>
      </c>
      <c r="I5" s="380">
        <v>2</v>
      </c>
      <c r="J5" s="375">
        <v>1</v>
      </c>
    </row>
    <row r="6" spans="1:11" x14ac:dyDescent="0.25">
      <c r="A6" s="375" t="s">
        <v>1816</v>
      </c>
      <c r="B6" s="375">
        <v>3</v>
      </c>
      <c r="C6" s="376" t="s">
        <v>559</v>
      </c>
      <c r="D6" s="380">
        <v>503</v>
      </c>
      <c r="E6" s="375">
        <v>3</v>
      </c>
      <c r="F6" s="375">
        <v>4</v>
      </c>
      <c r="G6" s="381">
        <v>21</v>
      </c>
      <c r="H6" s="379">
        <v>2</v>
      </c>
      <c r="I6" s="380">
        <v>2</v>
      </c>
      <c r="J6" s="375">
        <v>1</v>
      </c>
    </row>
    <row r="7" spans="1:11" x14ac:dyDescent="0.25">
      <c r="A7" s="375" t="s">
        <v>1816</v>
      </c>
      <c r="B7" s="375">
        <v>4</v>
      </c>
      <c r="C7" s="376" t="s">
        <v>559</v>
      </c>
      <c r="D7" s="380">
        <v>503</v>
      </c>
      <c r="E7" s="375">
        <v>3</v>
      </c>
      <c r="F7" s="375">
        <v>4</v>
      </c>
      <c r="G7" s="381">
        <v>21</v>
      </c>
      <c r="H7" s="379">
        <v>1</v>
      </c>
      <c r="I7" s="380">
        <v>2</v>
      </c>
      <c r="J7" s="375">
        <v>1</v>
      </c>
      <c r="K7" s="375">
        <v>1</v>
      </c>
    </row>
    <row r="8" spans="1:11" x14ac:dyDescent="0.25">
      <c r="A8" s="375" t="s">
        <v>1816</v>
      </c>
      <c r="B8" s="375">
        <v>5</v>
      </c>
      <c r="C8" s="376" t="s">
        <v>559</v>
      </c>
      <c r="D8" s="380">
        <v>503</v>
      </c>
      <c r="E8" s="375">
        <v>3</v>
      </c>
      <c r="F8" s="375">
        <v>4</v>
      </c>
      <c r="G8" s="381">
        <v>21</v>
      </c>
      <c r="H8" s="379">
        <v>2</v>
      </c>
      <c r="I8" s="380">
        <v>2</v>
      </c>
      <c r="J8" s="375">
        <v>1</v>
      </c>
    </row>
    <row r="9" spans="1:11" x14ac:dyDescent="0.25">
      <c r="A9" s="375" t="s">
        <v>1816</v>
      </c>
      <c r="B9" s="375">
        <v>6</v>
      </c>
      <c r="C9" s="376" t="s">
        <v>559</v>
      </c>
      <c r="D9" s="380">
        <v>503</v>
      </c>
      <c r="E9" s="375">
        <v>6</v>
      </c>
      <c r="F9" s="375">
        <v>4</v>
      </c>
      <c r="G9" s="381">
        <v>11</v>
      </c>
      <c r="H9" s="379">
        <v>3</v>
      </c>
      <c r="I9" s="380">
        <v>2</v>
      </c>
      <c r="J9" s="375">
        <v>1</v>
      </c>
    </row>
    <row r="10" spans="1:11" x14ac:dyDescent="0.25">
      <c r="A10" s="375" t="s">
        <v>1816</v>
      </c>
      <c r="B10" s="375">
        <v>7</v>
      </c>
      <c r="C10" s="376" t="s">
        <v>559</v>
      </c>
      <c r="D10" s="380">
        <v>503</v>
      </c>
      <c r="E10" s="375">
        <v>6</v>
      </c>
      <c r="F10" s="375">
        <v>4</v>
      </c>
      <c r="G10" s="381">
        <v>11</v>
      </c>
      <c r="H10" s="379">
        <v>3</v>
      </c>
      <c r="I10" s="380">
        <v>2</v>
      </c>
      <c r="J10" s="375">
        <v>1</v>
      </c>
    </row>
    <row r="11" spans="1:11" x14ac:dyDescent="0.25">
      <c r="A11" s="375" t="s">
        <v>1816</v>
      </c>
      <c r="B11" s="375">
        <v>8</v>
      </c>
      <c r="C11" s="376" t="s">
        <v>559</v>
      </c>
      <c r="D11" s="380">
        <v>503</v>
      </c>
      <c r="E11" s="375">
        <v>6</v>
      </c>
      <c r="F11" s="375">
        <v>4</v>
      </c>
      <c r="G11" s="381">
        <v>11</v>
      </c>
      <c r="H11" s="379">
        <v>2</v>
      </c>
      <c r="I11" s="380">
        <v>2</v>
      </c>
      <c r="J11" s="375">
        <v>1</v>
      </c>
    </row>
    <row r="12" spans="1:11" x14ac:dyDescent="0.25">
      <c r="A12" s="375" t="s">
        <v>1816</v>
      </c>
      <c r="B12" s="375">
        <v>9</v>
      </c>
      <c r="C12" s="376" t="s">
        <v>559</v>
      </c>
      <c r="D12" s="380">
        <v>503</v>
      </c>
      <c r="E12" s="375">
        <v>8</v>
      </c>
      <c r="F12" s="375">
        <v>4</v>
      </c>
      <c r="G12" s="381">
        <v>3</v>
      </c>
      <c r="H12" s="379">
        <v>4</v>
      </c>
      <c r="I12" s="380">
        <v>2</v>
      </c>
      <c r="J12" s="375">
        <v>1</v>
      </c>
    </row>
    <row r="13" spans="1:11" x14ac:dyDescent="0.25">
      <c r="A13" s="375" t="s">
        <v>1816</v>
      </c>
      <c r="B13" s="375">
        <v>10</v>
      </c>
      <c r="C13" s="376" t="s">
        <v>559</v>
      </c>
      <c r="D13" s="380">
        <v>503</v>
      </c>
      <c r="E13" s="375">
        <v>8</v>
      </c>
      <c r="F13" s="375">
        <v>4</v>
      </c>
      <c r="G13" s="381">
        <v>3</v>
      </c>
      <c r="H13" s="379">
        <v>5</v>
      </c>
      <c r="I13" s="380">
        <v>2</v>
      </c>
      <c r="J13" s="375">
        <v>1</v>
      </c>
    </row>
    <row r="14" spans="1:11" x14ac:dyDescent="0.25">
      <c r="A14" s="375" t="s">
        <v>1816</v>
      </c>
      <c r="B14" s="375">
        <v>11</v>
      </c>
      <c r="C14" s="376" t="s">
        <v>197</v>
      </c>
      <c r="D14" s="380">
        <v>503</v>
      </c>
      <c r="E14" s="375">
        <v>3</v>
      </c>
      <c r="F14" s="375">
        <v>4</v>
      </c>
      <c r="G14" s="381">
        <v>10</v>
      </c>
      <c r="H14" s="379">
        <v>5</v>
      </c>
      <c r="I14" s="380">
        <v>2</v>
      </c>
      <c r="J14" s="375">
        <v>1</v>
      </c>
    </row>
    <row r="15" spans="1:11" x14ac:dyDescent="0.25">
      <c r="A15" s="375" t="s">
        <v>1816</v>
      </c>
      <c r="B15" s="375">
        <v>12</v>
      </c>
      <c r="C15" s="376" t="s">
        <v>197</v>
      </c>
      <c r="D15" s="380">
        <v>503</v>
      </c>
      <c r="E15" s="375">
        <v>3</v>
      </c>
      <c r="F15" s="375">
        <v>4</v>
      </c>
      <c r="G15" s="381">
        <v>10</v>
      </c>
      <c r="H15" s="379">
        <v>1</v>
      </c>
      <c r="I15" s="380">
        <v>2</v>
      </c>
      <c r="J15" s="375">
        <v>1</v>
      </c>
      <c r="K15" s="375">
        <v>1</v>
      </c>
    </row>
    <row r="16" spans="1:11" x14ac:dyDescent="0.25">
      <c r="A16" s="375" t="s">
        <v>1816</v>
      </c>
      <c r="B16" s="375">
        <v>13</v>
      </c>
      <c r="C16" s="376" t="s">
        <v>197</v>
      </c>
      <c r="D16" s="380">
        <v>503</v>
      </c>
      <c r="E16" s="375">
        <v>3</v>
      </c>
      <c r="F16" s="375">
        <v>4</v>
      </c>
      <c r="G16" s="381">
        <v>10</v>
      </c>
      <c r="H16" s="379">
        <v>2</v>
      </c>
      <c r="I16" s="380">
        <v>2</v>
      </c>
      <c r="J16" s="375">
        <v>1</v>
      </c>
    </row>
    <row r="17" spans="1:11" x14ac:dyDescent="0.25">
      <c r="A17" s="375" t="s">
        <v>1816</v>
      </c>
      <c r="B17" s="375">
        <v>14</v>
      </c>
      <c r="C17" s="376" t="s">
        <v>197</v>
      </c>
      <c r="D17" s="380">
        <v>503</v>
      </c>
      <c r="E17" s="375">
        <v>3</v>
      </c>
      <c r="F17" s="375">
        <v>4</v>
      </c>
      <c r="G17" s="381">
        <v>10</v>
      </c>
      <c r="H17" s="379">
        <v>2</v>
      </c>
      <c r="I17" s="380">
        <v>2</v>
      </c>
      <c r="J17" s="375">
        <v>1</v>
      </c>
    </row>
    <row r="18" spans="1:11" x14ac:dyDescent="0.25">
      <c r="A18" s="375" t="s">
        <v>1816</v>
      </c>
      <c r="B18" s="375">
        <v>15</v>
      </c>
      <c r="C18" s="376" t="s">
        <v>197</v>
      </c>
      <c r="D18" s="380">
        <v>503</v>
      </c>
      <c r="E18" s="375">
        <v>4</v>
      </c>
      <c r="F18" s="375">
        <v>4</v>
      </c>
      <c r="G18" s="381">
        <v>7</v>
      </c>
      <c r="H18" s="379">
        <v>2</v>
      </c>
      <c r="I18" s="380">
        <v>2</v>
      </c>
      <c r="J18" s="375">
        <v>1</v>
      </c>
    </row>
    <row r="19" spans="1:11" x14ac:dyDescent="0.25">
      <c r="A19" s="375" t="s">
        <v>1816</v>
      </c>
      <c r="B19" s="375">
        <v>16</v>
      </c>
      <c r="C19" s="376" t="s">
        <v>197</v>
      </c>
      <c r="D19" s="380">
        <v>503</v>
      </c>
      <c r="E19" s="375">
        <v>6</v>
      </c>
      <c r="F19" s="375">
        <v>4</v>
      </c>
      <c r="G19" s="381">
        <v>3</v>
      </c>
      <c r="H19" s="379">
        <v>3</v>
      </c>
      <c r="I19" s="380">
        <v>2</v>
      </c>
      <c r="J19" s="375">
        <v>1</v>
      </c>
    </row>
    <row r="20" spans="1:11" x14ac:dyDescent="0.25">
      <c r="A20" s="375" t="s">
        <v>1816</v>
      </c>
      <c r="B20" s="375">
        <v>17</v>
      </c>
      <c r="C20" s="376" t="s">
        <v>197</v>
      </c>
      <c r="D20" s="380">
        <v>503</v>
      </c>
      <c r="E20" s="375">
        <v>6</v>
      </c>
      <c r="F20" s="375">
        <v>4</v>
      </c>
      <c r="G20" s="381">
        <v>3</v>
      </c>
      <c r="H20" s="379">
        <v>7</v>
      </c>
      <c r="I20" s="380">
        <v>2</v>
      </c>
      <c r="J20" s="375">
        <v>1</v>
      </c>
    </row>
    <row r="21" spans="1:11" x14ac:dyDescent="0.25">
      <c r="A21" s="375" t="s">
        <v>1816</v>
      </c>
      <c r="B21" s="375">
        <v>18</v>
      </c>
      <c r="C21" s="376" t="s">
        <v>197</v>
      </c>
      <c r="D21" s="380">
        <v>503</v>
      </c>
      <c r="E21" s="375">
        <v>6</v>
      </c>
      <c r="F21" s="375">
        <v>4</v>
      </c>
      <c r="G21" s="381">
        <v>4</v>
      </c>
      <c r="H21" s="379">
        <v>5</v>
      </c>
      <c r="I21" s="380">
        <v>2</v>
      </c>
      <c r="J21" s="375">
        <v>1</v>
      </c>
    </row>
    <row r="22" spans="1:11" x14ac:dyDescent="0.25">
      <c r="A22" s="375" t="s">
        <v>1816</v>
      </c>
      <c r="B22" s="375">
        <v>19</v>
      </c>
      <c r="C22" s="376" t="s">
        <v>197</v>
      </c>
      <c r="D22" s="380">
        <v>503</v>
      </c>
      <c r="E22" s="375">
        <v>6</v>
      </c>
      <c r="F22" s="375">
        <v>4</v>
      </c>
      <c r="G22" s="381">
        <v>4</v>
      </c>
      <c r="H22" s="379">
        <v>6</v>
      </c>
      <c r="I22" s="380">
        <v>2</v>
      </c>
      <c r="J22" s="375">
        <v>1</v>
      </c>
    </row>
    <row r="23" spans="1:11" x14ac:dyDescent="0.25">
      <c r="A23" s="375" t="s">
        <v>1816</v>
      </c>
      <c r="B23" s="375">
        <v>20</v>
      </c>
      <c r="C23" s="376" t="s">
        <v>197</v>
      </c>
      <c r="D23" s="380">
        <v>503</v>
      </c>
      <c r="E23" s="375">
        <v>6</v>
      </c>
      <c r="F23" s="375">
        <v>4</v>
      </c>
      <c r="G23" s="381">
        <v>4</v>
      </c>
      <c r="H23" s="379">
        <v>5</v>
      </c>
      <c r="I23" s="380">
        <v>2</v>
      </c>
      <c r="J23" s="375">
        <v>1</v>
      </c>
    </row>
    <row r="24" spans="1:11" x14ac:dyDescent="0.25">
      <c r="A24" s="375" t="s">
        <v>1816</v>
      </c>
      <c r="B24" s="375">
        <v>21</v>
      </c>
      <c r="C24" s="376" t="s">
        <v>211</v>
      </c>
      <c r="D24" s="380">
        <v>503</v>
      </c>
      <c r="E24" s="375">
        <v>1</v>
      </c>
      <c r="F24" s="375">
        <v>4</v>
      </c>
      <c r="G24" s="381">
        <v>5</v>
      </c>
      <c r="H24" s="379">
        <v>2</v>
      </c>
      <c r="I24" s="380">
        <v>2</v>
      </c>
      <c r="J24" s="375">
        <v>1</v>
      </c>
    </row>
    <row r="25" spans="1:11" x14ac:dyDescent="0.25">
      <c r="A25" s="375" t="s">
        <v>1816</v>
      </c>
      <c r="B25" s="375">
        <v>22</v>
      </c>
      <c r="C25" s="376" t="s">
        <v>211</v>
      </c>
      <c r="D25" s="380">
        <v>503</v>
      </c>
      <c r="E25" s="375">
        <v>1</v>
      </c>
      <c r="F25" s="375">
        <v>4</v>
      </c>
      <c r="G25" s="381">
        <v>6</v>
      </c>
      <c r="H25" s="379">
        <v>3</v>
      </c>
      <c r="I25" s="380">
        <v>2</v>
      </c>
      <c r="J25" s="375">
        <v>1</v>
      </c>
    </row>
    <row r="26" spans="1:11" x14ac:dyDescent="0.25">
      <c r="A26" s="375" t="s">
        <v>1816</v>
      </c>
      <c r="B26" s="375">
        <v>23</v>
      </c>
      <c r="C26" s="376" t="s">
        <v>211</v>
      </c>
      <c r="D26" s="380">
        <v>503</v>
      </c>
      <c r="E26" s="375">
        <v>1</v>
      </c>
      <c r="F26" s="375">
        <v>4</v>
      </c>
      <c r="G26" s="381">
        <v>6</v>
      </c>
      <c r="H26" s="379">
        <v>4</v>
      </c>
      <c r="I26" s="380">
        <v>2</v>
      </c>
      <c r="J26" s="375">
        <v>1</v>
      </c>
    </row>
    <row r="27" spans="1:11" x14ac:dyDescent="0.25">
      <c r="A27" s="375" t="s">
        <v>1816</v>
      </c>
      <c r="B27" s="375">
        <v>24</v>
      </c>
      <c r="C27" s="376" t="s">
        <v>211</v>
      </c>
      <c r="D27" s="380">
        <v>503</v>
      </c>
      <c r="E27" s="375">
        <v>3</v>
      </c>
      <c r="F27" s="375">
        <v>4</v>
      </c>
      <c r="G27" s="381">
        <v>3</v>
      </c>
      <c r="H27" s="379">
        <v>1</v>
      </c>
      <c r="I27" s="380">
        <v>2</v>
      </c>
      <c r="J27" s="375">
        <v>1</v>
      </c>
      <c r="K27" s="375">
        <v>1</v>
      </c>
    </row>
    <row r="28" spans="1:11" x14ac:dyDescent="0.25">
      <c r="A28" s="375" t="s">
        <v>1816</v>
      </c>
      <c r="B28" s="375">
        <v>25</v>
      </c>
      <c r="C28" s="376" t="s">
        <v>211</v>
      </c>
      <c r="D28" s="380">
        <v>503</v>
      </c>
      <c r="E28" s="375">
        <v>3</v>
      </c>
      <c r="F28" s="375">
        <v>4</v>
      </c>
      <c r="G28" s="381">
        <v>3</v>
      </c>
      <c r="H28" s="379">
        <v>2</v>
      </c>
      <c r="I28" s="380">
        <v>2</v>
      </c>
      <c r="J28" s="375">
        <v>1</v>
      </c>
    </row>
    <row r="29" spans="1:11" x14ac:dyDescent="0.25">
      <c r="A29" s="375" t="s">
        <v>1816</v>
      </c>
      <c r="B29" s="375">
        <v>26</v>
      </c>
      <c r="C29" s="376" t="s">
        <v>211</v>
      </c>
      <c r="D29" s="380">
        <v>503</v>
      </c>
      <c r="E29" s="375">
        <v>3</v>
      </c>
      <c r="F29" s="375">
        <v>4</v>
      </c>
      <c r="G29" s="381">
        <v>3</v>
      </c>
      <c r="H29" s="379">
        <v>3</v>
      </c>
      <c r="I29" s="380">
        <v>2</v>
      </c>
      <c r="J29" s="375">
        <v>1</v>
      </c>
    </row>
    <row r="30" spans="1:11" x14ac:dyDescent="0.25">
      <c r="A30" s="375" t="s">
        <v>1816</v>
      </c>
      <c r="B30" s="375">
        <v>27</v>
      </c>
      <c r="C30" s="376" t="s">
        <v>211</v>
      </c>
      <c r="D30" s="380">
        <v>503</v>
      </c>
      <c r="E30" s="375">
        <v>3</v>
      </c>
      <c r="F30" s="375">
        <v>4</v>
      </c>
      <c r="G30" s="381">
        <v>4</v>
      </c>
      <c r="H30" s="379">
        <v>2</v>
      </c>
      <c r="I30" s="380">
        <v>2</v>
      </c>
      <c r="J30" s="375">
        <v>1</v>
      </c>
    </row>
    <row r="31" spans="1:11" x14ac:dyDescent="0.25">
      <c r="A31" s="375" t="s">
        <v>1816</v>
      </c>
      <c r="B31" s="375">
        <v>28</v>
      </c>
      <c r="C31" s="376" t="s">
        <v>211</v>
      </c>
      <c r="D31" s="380">
        <v>503</v>
      </c>
      <c r="E31" s="375">
        <v>3</v>
      </c>
      <c r="F31" s="375">
        <v>4</v>
      </c>
      <c r="G31" s="381">
        <v>5</v>
      </c>
      <c r="H31" s="379">
        <v>4</v>
      </c>
      <c r="I31" s="380">
        <v>2</v>
      </c>
      <c r="J31" s="375">
        <v>1</v>
      </c>
    </row>
    <row r="32" spans="1:11" x14ac:dyDescent="0.25">
      <c r="A32" s="375" t="s">
        <v>1816</v>
      </c>
      <c r="B32" s="375">
        <v>29</v>
      </c>
      <c r="C32" s="376" t="s">
        <v>211</v>
      </c>
      <c r="D32" s="380">
        <v>503</v>
      </c>
      <c r="E32" s="375">
        <v>4</v>
      </c>
      <c r="F32" s="375">
        <v>4</v>
      </c>
      <c r="G32" s="381">
        <v>3</v>
      </c>
      <c r="H32" s="379">
        <v>2</v>
      </c>
      <c r="I32" s="380">
        <v>2</v>
      </c>
      <c r="J32" s="375">
        <v>1</v>
      </c>
    </row>
    <row r="33" spans="1:11" x14ac:dyDescent="0.25">
      <c r="A33" s="375" t="s">
        <v>1816</v>
      </c>
      <c r="B33" s="375">
        <v>30</v>
      </c>
      <c r="C33" s="376" t="s">
        <v>211</v>
      </c>
      <c r="D33" s="380">
        <v>503</v>
      </c>
      <c r="E33" s="375">
        <v>4</v>
      </c>
      <c r="F33" s="375">
        <v>4</v>
      </c>
      <c r="G33" s="381">
        <v>4</v>
      </c>
      <c r="H33" s="379">
        <v>2</v>
      </c>
      <c r="I33" s="380">
        <v>2</v>
      </c>
      <c r="J33" s="375">
        <v>1</v>
      </c>
    </row>
    <row r="34" spans="1:11" x14ac:dyDescent="0.25">
      <c r="A34" s="375" t="s">
        <v>1817</v>
      </c>
      <c r="B34" s="375">
        <v>1</v>
      </c>
      <c r="C34" s="376" t="s">
        <v>559</v>
      </c>
      <c r="D34" s="380">
        <v>501</v>
      </c>
      <c r="E34" s="375">
        <v>2</v>
      </c>
      <c r="F34" s="375">
        <v>2</v>
      </c>
      <c r="G34" s="381">
        <v>7</v>
      </c>
      <c r="H34" s="379">
        <v>1</v>
      </c>
      <c r="I34" s="382"/>
      <c r="K34" s="375">
        <v>1</v>
      </c>
    </row>
    <row r="35" spans="1:11" x14ac:dyDescent="0.25">
      <c r="A35" s="375" t="s">
        <v>1817</v>
      </c>
      <c r="B35" s="375">
        <v>2</v>
      </c>
      <c r="C35" s="376" t="s">
        <v>559</v>
      </c>
      <c r="D35" s="380">
        <v>501</v>
      </c>
      <c r="E35" s="375">
        <v>2</v>
      </c>
      <c r="F35" s="375">
        <v>2</v>
      </c>
      <c r="G35" s="381">
        <v>7</v>
      </c>
      <c r="H35" s="379">
        <v>1</v>
      </c>
      <c r="I35" s="382"/>
      <c r="K35" s="375">
        <v>1</v>
      </c>
    </row>
    <row r="36" spans="1:11" x14ac:dyDescent="0.25">
      <c r="A36" s="375" t="s">
        <v>1817</v>
      </c>
      <c r="B36" s="375">
        <v>3</v>
      </c>
      <c r="C36" s="376" t="s">
        <v>559</v>
      </c>
      <c r="D36" s="380">
        <v>501</v>
      </c>
      <c r="E36" s="375">
        <v>8</v>
      </c>
      <c r="F36" s="375">
        <v>2</v>
      </c>
      <c r="G36" s="381">
        <v>7</v>
      </c>
      <c r="H36" s="379">
        <v>3</v>
      </c>
      <c r="I36" s="382"/>
    </row>
    <row r="37" spans="1:11" x14ac:dyDescent="0.25">
      <c r="A37" s="375" t="s">
        <v>1817</v>
      </c>
      <c r="B37" s="375">
        <v>4</v>
      </c>
      <c r="C37" s="376" t="s">
        <v>559</v>
      </c>
      <c r="D37" s="380">
        <v>501</v>
      </c>
      <c r="E37" s="375">
        <v>21</v>
      </c>
      <c r="F37" s="375">
        <v>2</v>
      </c>
      <c r="G37" s="381">
        <v>6</v>
      </c>
      <c r="H37" s="379">
        <v>2</v>
      </c>
      <c r="I37" s="382"/>
    </row>
    <row r="38" spans="1:11" x14ac:dyDescent="0.25">
      <c r="A38" s="375" t="s">
        <v>1817</v>
      </c>
      <c r="B38" s="375">
        <v>5</v>
      </c>
      <c r="C38" s="376" t="s">
        <v>559</v>
      </c>
      <c r="D38" s="380">
        <v>501</v>
      </c>
      <c r="E38" s="375">
        <v>21</v>
      </c>
      <c r="F38" s="375">
        <v>2</v>
      </c>
      <c r="G38" s="381">
        <v>7</v>
      </c>
      <c r="H38" s="379">
        <v>2</v>
      </c>
      <c r="I38" s="382"/>
    </row>
    <row r="39" spans="1:11" x14ac:dyDescent="0.25">
      <c r="A39" s="375" t="s">
        <v>1817</v>
      </c>
      <c r="B39" s="375">
        <v>6</v>
      </c>
      <c r="C39" s="376" t="s">
        <v>211</v>
      </c>
      <c r="D39" s="380">
        <v>501</v>
      </c>
      <c r="E39" s="375">
        <v>2</v>
      </c>
      <c r="F39" s="375">
        <v>2</v>
      </c>
      <c r="G39" s="381">
        <v>4</v>
      </c>
      <c r="H39" s="379">
        <v>2</v>
      </c>
      <c r="I39" s="382"/>
    </row>
    <row r="40" spans="1:11" x14ac:dyDescent="0.25">
      <c r="A40" s="375" t="s">
        <v>1817</v>
      </c>
      <c r="B40" s="375">
        <v>7</v>
      </c>
      <c r="C40" s="376" t="s">
        <v>211</v>
      </c>
      <c r="D40" s="380">
        <v>501</v>
      </c>
      <c r="E40" s="375">
        <v>2</v>
      </c>
      <c r="F40" s="375">
        <v>2</v>
      </c>
      <c r="G40" s="381">
        <v>4</v>
      </c>
      <c r="H40" s="379">
        <v>3</v>
      </c>
      <c r="I40" s="382"/>
    </row>
    <row r="41" spans="1:11" x14ac:dyDescent="0.25">
      <c r="A41" s="375" t="s">
        <v>1817</v>
      </c>
      <c r="B41" s="375">
        <v>8</v>
      </c>
      <c r="C41" s="376" t="s">
        <v>211</v>
      </c>
      <c r="D41" s="380">
        <v>501</v>
      </c>
      <c r="E41" s="375">
        <v>2</v>
      </c>
      <c r="F41" s="375">
        <v>2</v>
      </c>
      <c r="G41" s="381">
        <v>4</v>
      </c>
      <c r="H41" s="379">
        <v>1</v>
      </c>
      <c r="I41" s="382"/>
      <c r="K41" s="369">
        <v>2</v>
      </c>
    </row>
    <row r="42" spans="1:11" x14ac:dyDescent="0.25">
      <c r="A42" s="375" t="s">
        <v>1817</v>
      </c>
      <c r="B42" s="375">
        <v>9</v>
      </c>
      <c r="C42" s="376" t="s">
        <v>211</v>
      </c>
      <c r="D42" s="380">
        <v>501</v>
      </c>
      <c r="E42" s="375">
        <v>2</v>
      </c>
      <c r="F42" s="375">
        <v>2</v>
      </c>
      <c r="G42" s="381">
        <v>4</v>
      </c>
      <c r="H42" s="379">
        <v>7</v>
      </c>
      <c r="I42" s="382"/>
    </row>
    <row r="43" spans="1:11" x14ac:dyDescent="0.25">
      <c r="A43" s="375" t="s">
        <v>1817</v>
      </c>
      <c r="B43" s="375">
        <v>10</v>
      </c>
      <c r="C43" s="376" t="s">
        <v>211</v>
      </c>
      <c r="D43" s="380">
        <v>501</v>
      </c>
      <c r="E43" s="375">
        <v>2</v>
      </c>
      <c r="F43" s="375">
        <v>2</v>
      </c>
      <c r="G43" s="381">
        <v>5</v>
      </c>
      <c r="H43" s="379">
        <v>2</v>
      </c>
      <c r="I43" s="382"/>
    </row>
    <row r="44" spans="1:11" x14ac:dyDescent="0.25">
      <c r="A44" s="375"/>
      <c r="B44" s="375"/>
      <c r="C44" s="376"/>
      <c r="D44" s="383"/>
      <c r="E44" s="375"/>
      <c r="F44" s="375"/>
      <c r="G44" s="383"/>
      <c r="H44" s="379"/>
      <c r="I44" s="384"/>
    </row>
    <row r="45" spans="1:11" x14ac:dyDescent="0.25">
      <c r="A45" s="368" t="s">
        <v>1818</v>
      </c>
    </row>
    <row r="47" spans="1:11" x14ac:dyDescent="0.25">
      <c r="A47" s="372" t="s">
        <v>1809</v>
      </c>
      <c r="B47" s="372" t="s">
        <v>1810</v>
      </c>
      <c r="C47" s="372" t="s">
        <v>1811</v>
      </c>
      <c r="D47" s="373" t="s">
        <v>188</v>
      </c>
      <c r="E47" s="373"/>
      <c r="F47" s="373"/>
      <c r="G47" s="373"/>
      <c r="H47" s="374" t="s">
        <v>1812</v>
      </c>
      <c r="I47" s="372" t="s">
        <v>1813</v>
      </c>
      <c r="J47" s="372" t="s">
        <v>1814</v>
      </c>
      <c r="K47" s="372" t="s">
        <v>1815</v>
      </c>
    </row>
    <row r="48" spans="1:11" x14ac:dyDescent="0.25">
      <c r="A48" s="375" t="s">
        <v>1817</v>
      </c>
      <c r="B48" s="375">
        <v>11</v>
      </c>
      <c r="C48" s="376" t="s">
        <v>211</v>
      </c>
      <c r="D48" s="380">
        <v>501</v>
      </c>
      <c r="E48" s="375">
        <v>2</v>
      </c>
      <c r="F48" s="375">
        <v>2</v>
      </c>
      <c r="G48" s="381">
        <v>5</v>
      </c>
      <c r="H48" s="379">
        <v>2</v>
      </c>
      <c r="I48" s="382"/>
    </row>
    <row r="49" spans="1:11" x14ac:dyDescent="0.25">
      <c r="A49" s="375" t="s">
        <v>1817</v>
      </c>
      <c r="B49" s="375">
        <v>12</v>
      </c>
      <c r="C49" s="376" t="s">
        <v>211</v>
      </c>
      <c r="D49" s="380">
        <v>501</v>
      </c>
      <c r="E49" s="375">
        <v>38</v>
      </c>
      <c r="F49" s="375">
        <v>2</v>
      </c>
      <c r="G49" s="381">
        <v>2</v>
      </c>
      <c r="H49" s="379">
        <v>1</v>
      </c>
      <c r="I49" s="382"/>
      <c r="K49" s="375">
        <v>1</v>
      </c>
    </row>
    <row r="50" spans="1:11" x14ac:dyDescent="0.25">
      <c r="A50" s="375" t="s">
        <v>1817</v>
      </c>
      <c r="B50" s="375">
        <v>13</v>
      </c>
      <c r="C50" s="376" t="s">
        <v>211</v>
      </c>
      <c r="D50" s="380">
        <v>501</v>
      </c>
      <c r="E50" s="375">
        <v>38</v>
      </c>
      <c r="F50" s="375">
        <v>2</v>
      </c>
      <c r="G50" s="381">
        <v>2</v>
      </c>
      <c r="H50" s="379">
        <v>1</v>
      </c>
      <c r="I50" s="382"/>
      <c r="K50" s="375">
        <v>1</v>
      </c>
    </row>
    <row r="51" spans="1:11" x14ac:dyDescent="0.25">
      <c r="A51" s="375" t="s">
        <v>1817</v>
      </c>
      <c r="B51" s="375">
        <v>14</v>
      </c>
      <c r="C51" s="376" t="s">
        <v>197</v>
      </c>
      <c r="D51" s="380">
        <v>501</v>
      </c>
      <c r="E51" s="375">
        <v>20</v>
      </c>
      <c r="F51" s="375">
        <v>2</v>
      </c>
      <c r="G51" s="381">
        <v>6</v>
      </c>
      <c r="H51" s="379">
        <v>4</v>
      </c>
      <c r="I51" s="380">
        <v>2</v>
      </c>
      <c r="J51" s="375">
        <v>2</v>
      </c>
    </row>
    <row r="52" spans="1:11" x14ac:dyDescent="0.25">
      <c r="A52" s="375" t="s">
        <v>1817</v>
      </c>
      <c r="B52" s="375">
        <v>15</v>
      </c>
      <c r="C52" s="376" t="s">
        <v>197</v>
      </c>
      <c r="D52" s="380">
        <v>501</v>
      </c>
      <c r="E52" s="375">
        <v>20</v>
      </c>
      <c r="F52" s="375">
        <v>2</v>
      </c>
      <c r="G52" s="381">
        <v>6</v>
      </c>
      <c r="H52" s="379">
        <v>2</v>
      </c>
      <c r="I52" s="382"/>
    </row>
    <row r="53" spans="1:11" x14ac:dyDescent="0.25">
      <c r="A53" s="375" t="s">
        <v>1817</v>
      </c>
      <c r="B53" s="375">
        <v>16</v>
      </c>
      <c r="C53" s="376" t="s">
        <v>197</v>
      </c>
      <c r="D53" s="380">
        <v>501</v>
      </c>
      <c r="E53" s="375">
        <v>20</v>
      </c>
      <c r="F53" s="375">
        <v>2</v>
      </c>
      <c r="G53" s="381">
        <v>6</v>
      </c>
      <c r="H53" s="379">
        <v>2</v>
      </c>
      <c r="I53" s="380">
        <v>2</v>
      </c>
      <c r="J53" s="375">
        <v>2</v>
      </c>
    </row>
    <row r="54" spans="1:11" x14ac:dyDescent="0.25">
      <c r="A54" s="375" t="s">
        <v>1817</v>
      </c>
      <c r="B54" s="375">
        <v>17</v>
      </c>
      <c r="C54" s="376" t="s">
        <v>197</v>
      </c>
      <c r="D54" s="380">
        <v>501</v>
      </c>
      <c r="E54" s="375">
        <v>20</v>
      </c>
      <c r="F54" s="375">
        <v>2</v>
      </c>
      <c r="G54" s="381">
        <v>6</v>
      </c>
      <c r="H54" s="379">
        <v>1</v>
      </c>
      <c r="I54" s="382"/>
      <c r="K54" s="375">
        <v>1</v>
      </c>
    </row>
    <row r="55" spans="1:11" x14ac:dyDescent="0.25">
      <c r="A55" s="375" t="s">
        <v>1817</v>
      </c>
      <c r="B55" s="375">
        <v>18</v>
      </c>
      <c r="C55" s="376" t="s">
        <v>197</v>
      </c>
      <c r="D55" s="380">
        <v>501</v>
      </c>
      <c r="E55" s="375">
        <v>20</v>
      </c>
      <c r="F55" s="375">
        <v>2</v>
      </c>
      <c r="G55" s="381">
        <v>6</v>
      </c>
      <c r="H55" s="379">
        <v>1</v>
      </c>
      <c r="I55" s="382"/>
      <c r="K55" s="375">
        <v>1</v>
      </c>
    </row>
    <row r="56" spans="1:11" x14ac:dyDescent="0.25">
      <c r="A56" s="375" t="s">
        <v>1817</v>
      </c>
      <c r="B56" s="375">
        <v>19</v>
      </c>
      <c r="C56" s="376" t="s">
        <v>197</v>
      </c>
      <c r="D56" s="380">
        <v>501</v>
      </c>
      <c r="E56" s="375">
        <v>20</v>
      </c>
      <c r="F56" s="375">
        <v>2</v>
      </c>
      <c r="G56" s="381">
        <v>7</v>
      </c>
      <c r="H56" s="379">
        <v>3</v>
      </c>
      <c r="I56" s="382"/>
    </row>
    <row r="57" spans="1:11" x14ac:dyDescent="0.25">
      <c r="A57" s="375" t="s">
        <v>1817</v>
      </c>
      <c r="B57" s="375">
        <v>20</v>
      </c>
      <c r="C57" s="376" t="s">
        <v>197</v>
      </c>
      <c r="D57" s="380">
        <v>501</v>
      </c>
      <c r="E57" s="375">
        <v>24</v>
      </c>
      <c r="F57" s="375">
        <v>2</v>
      </c>
      <c r="G57" s="381">
        <v>5</v>
      </c>
      <c r="H57" s="379">
        <v>2</v>
      </c>
      <c r="I57" s="382"/>
    </row>
    <row r="58" spans="1:11" x14ac:dyDescent="0.25">
      <c r="A58" s="375" t="s">
        <v>1817</v>
      </c>
      <c r="B58" s="375">
        <v>21</v>
      </c>
      <c r="C58" s="376" t="s">
        <v>197</v>
      </c>
      <c r="D58" s="380">
        <v>501</v>
      </c>
      <c r="E58" s="375">
        <v>24</v>
      </c>
      <c r="F58" s="375">
        <v>2</v>
      </c>
      <c r="G58" s="381">
        <v>5</v>
      </c>
      <c r="H58" s="379">
        <v>2</v>
      </c>
      <c r="I58" s="382"/>
    </row>
    <row r="59" spans="1:11" x14ac:dyDescent="0.25">
      <c r="A59" s="375" t="s">
        <v>1817</v>
      </c>
      <c r="B59" s="375">
        <v>22</v>
      </c>
      <c r="C59" s="376" t="s">
        <v>211</v>
      </c>
      <c r="D59" s="380">
        <v>504</v>
      </c>
      <c r="E59" s="375">
        <v>3</v>
      </c>
      <c r="F59" s="375">
        <v>4</v>
      </c>
      <c r="G59" s="381">
        <v>2</v>
      </c>
      <c r="H59" s="379">
        <v>2</v>
      </c>
      <c r="I59" s="382"/>
    </row>
    <row r="60" spans="1:11" x14ac:dyDescent="0.25">
      <c r="A60" s="375" t="s">
        <v>1817</v>
      </c>
      <c r="B60" s="375">
        <v>23</v>
      </c>
      <c r="C60" s="376" t="s">
        <v>211</v>
      </c>
      <c r="D60" s="380">
        <v>504</v>
      </c>
      <c r="E60" s="375">
        <v>3</v>
      </c>
      <c r="F60" s="375">
        <v>4</v>
      </c>
      <c r="G60" s="381">
        <v>2</v>
      </c>
      <c r="H60" s="379">
        <v>2</v>
      </c>
      <c r="I60" s="382"/>
    </row>
    <row r="61" spans="1:11" x14ac:dyDescent="0.25">
      <c r="A61" s="375" t="s">
        <v>1817</v>
      </c>
      <c r="B61" s="375">
        <v>24</v>
      </c>
      <c r="C61" s="376" t="s">
        <v>211</v>
      </c>
      <c r="D61" s="380">
        <v>504</v>
      </c>
      <c r="E61" s="375">
        <v>3</v>
      </c>
      <c r="F61" s="375">
        <v>4</v>
      </c>
      <c r="G61" s="381">
        <v>2</v>
      </c>
      <c r="H61" s="379">
        <v>3</v>
      </c>
      <c r="I61" s="382"/>
    </row>
    <row r="62" spans="1:11" x14ac:dyDescent="0.25">
      <c r="A62" s="375" t="s">
        <v>1817</v>
      </c>
      <c r="B62" s="375">
        <v>25</v>
      </c>
      <c r="C62" s="376" t="s">
        <v>211</v>
      </c>
      <c r="D62" s="380">
        <v>504</v>
      </c>
      <c r="E62" s="375">
        <v>3</v>
      </c>
      <c r="F62" s="375">
        <v>4</v>
      </c>
      <c r="G62" s="381">
        <v>2</v>
      </c>
      <c r="H62" s="379">
        <v>2</v>
      </c>
      <c r="I62" s="382"/>
    </row>
    <row r="63" spans="1:11" x14ac:dyDescent="0.25">
      <c r="A63" s="375" t="s">
        <v>1817</v>
      </c>
      <c r="B63" s="375">
        <v>26</v>
      </c>
      <c r="C63" s="376" t="s">
        <v>211</v>
      </c>
      <c r="D63" s="380">
        <v>504</v>
      </c>
      <c r="E63" s="375">
        <v>10</v>
      </c>
      <c r="F63" s="375">
        <v>4</v>
      </c>
      <c r="G63" s="381">
        <v>2</v>
      </c>
      <c r="H63" s="379">
        <v>1</v>
      </c>
      <c r="I63" s="382"/>
      <c r="K63" s="375">
        <v>1</v>
      </c>
    </row>
    <row r="64" spans="1:11" x14ac:dyDescent="0.25">
      <c r="A64" s="375" t="s">
        <v>1817</v>
      </c>
      <c r="B64" s="375">
        <v>27</v>
      </c>
      <c r="C64" s="376" t="s">
        <v>211</v>
      </c>
      <c r="D64" s="380">
        <v>504</v>
      </c>
      <c r="E64" s="375">
        <v>10</v>
      </c>
      <c r="F64" s="375">
        <v>4</v>
      </c>
      <c r="G64" s="381">
        <v>2</v>
      </c>
      <c r="H64" s="379">
        <v>1</v>
      </c>
      <c r="I64" s="382"/>
      <c r="K64" s="375">
        <v>1</v>
      </c>
    </row>
    <row r="65" spans="1:11" x14ac:dyDescent="0.25">
      <c r="A65" s="375" t="s">
        <v>1817</v>
      </c>
      <c r="B65" s="375">
        <v>28</v>
      </c>
      <c r="C65" s="376" t="s">
        <v>211</v>
      </c>
      <c r="D65" s="380">
        <v>504</v>
      </c>
      <c r="E65" s="375">
        <v>11</v>
      </c>
      <c r="F65" s="375">
        <v>4</v>
      </c>
      <c r="G65" s="381">
        <v>4</v>
      </c>
      <c r="H65" s="379">
        <v>2</v>
      </c>
      <c r="I65" s="382"/>
    </row>
    <row r="66" spans="1:11" x14ac:dyDescent="0.25">
      <c r="A66" s="375" t="s">
        <v>1817</v>
      </c>
      <c r="B66" s="375">
        <v>29</v>
      </c>
      <c r="C66" s="376" t="s">
        <v>211</v>
      </c>
      <c r="D66" s="380">
        <v>504</v>
      </c>
      <c r="E66" s="375">
        <v>11</v>
      </c>
      <c r="F66" s="375">
        <v>4</v>
      </c>
      <c r="G66" s="381">
        <v>4</v>
      </c>
      <c r="H66" s="379">
        <v>3</v>
      </c>
      <c r="I66" s="382"/>
    </row>
    <row r="67" spans="1:11" x14ac:dyDescent="0.25">
      <c r="A67" s="375" t="s">
        <v>1817</v>
      </c>
      <c r="B67" s="375">
        <v>30</v>
      </c>
      <c r="C67" s="376" t="s">
        <v>211</v>
      </c>
      <c r="D67" s="380">
        <v>504</v>
      </c>
      <c r="E67" s="375">
        <v>2</v>
      </c>
      <c r="F67" s="375">
        <v>4</v>
      </c>
      <c r="G67" s="381">
        <v>6</v>
      </c>
      <c r="H67" s="379">
        <v>2</v>
      </c>
      <c r="I67" s="382"/>
    </row>
    <row r="68" spans="1:11" x14ac:dyDescent="0.25">
      <c r="A68" s="375" t="s">
        <v>1817</v>
      </c>
      <c r="B68" s="375">
        <v>31</v>
      </c>
      <c r="C68" s="376" t="s">
        <v>211</v>
      </c>
      <c r="D68" s="380">
        <v>504</v>
      </c>
      <c r="E68" s="375">
        <v>2</v>
      </c>
      <c r="F68" s="375">
        <v>4</v>
      </c>
      <c r="G68" s="381">
        <v>7</v>
      </c>
      <c r="H68" s="379">
        <v>3</v>
      </c>
      <c r="I68" s="380">
        <v>2</v>
      </c>
      <c r="J68" s="375">
        <v>2</v>
      </c>
    </row>
    <row r="69" spans="1:11" x14ac:dyDescent="0.25">
      <c r="A69" s="375" t="s">
        <v>1817</v>
      </c>
      <c r="B69" s="375">
        <v>32</v>
      </c>
      <c r="C69" s="376" t="s">
        <v>211</v>
      </c>
      <c r="D69" s="380">
        <v>504</v>
      </c>
      <c r="E69" s="375">
        <v>11</v>
      </c>
      <c r="F69" s="375">
        <v>4</v>
      </c>
      <c r="G69" s="381">
        <v>3</v>
      </c>
      <c r="H69" s="379">
        <v>1</v>
      </c>
      <c r="I69" s="382"/>
      <c r="K69" s="375">
        <v>1</v>
      </c>
    </row>
    <row r="70" spans="1:11" x14ac:dyDescent="0.25">
      <c r="A70" s="375" t="s">
        <v>1817</v>
      </c>
      <c r="B70" s="375">
        <v>33</v>
      </c>
      <c r="C70" s="376" t="s">
        <v>211</v>
      </c>
      <c r="D70" s="380">
        <v>504</v>
      </c>
      <c r="E70" s="375">
        <v>11</v>
      </c>
      <c r="F70" s="375">
        <v>4</v>
      </c>
      <c r="G70" s="381">
        <v>3</v>
      </c>
      <c r="H70" s="379">
        <v>1</v>
      </c>
      <c r="I70" s="382"/>
      <c r="K70" s="375">
        <v>1</v>
      </c>
    </row>
    <row r="71" spans="1:11" x14ac:dyDescent="0.25">
      <c r="A71" s="375" t="s">
        <v>1817</v>
      </c>
      <c r="B71" s="375">
        <v>34</v>
      </c>
      <c r="C71" s="376" t="s">
        <v>211</v>
      </c>
      <c r="D71" s="380">
        <v>504</v>
      </c>
      <c r="E71" s="375">
        <v>11</v>
      </c>
      <c r="F71" s="375">
        <v>4</v>
      </c>
      <c r="G71" s="381">
        <v>3</v>
      </c>
      <c r="H71" s="379">
        <v>2</v>
      </c>
      <c r="I71" s="382"/>
    </row>
    <row r="72" spans="1:11" x14ac:dyDescent="0.25">
      <c r="A72" s="375" t="s">
        <v>1817</v>
      </c>
      <c r="B72" s="375">
        <v>35</v>
      </c>
      <c r="C72" s="376" t="s">
        <v>211</v>
      </c>
      <c r="D72" s="380">
        <v>504</v>
      </c>
      <c r="E72" s="375">
        <v>11</v>
      </c>
      <c r="F72" s="375">
        <v>4</v>
      </c>
      <c r="G72" s="381">
        <v>3</v>
      </c>
      <c r="H72" s="379">
        <v>3</v>
      </c>
      <c r="I72" s="382"/>
    </row>
    <row r="73" spans="1:11" x14ac:dyDescent="0.25">
      <c r="A73" s="375" t="s">
        <v>1817</v>
      </c>
      <c r="B73" s="375">
        <v>36</v>
      </c>
      <c r="C73" s="376" t="s">
        <v>211</v>
      </c>
      <c r="D73" s="380">
        <v>504</v>
      </c>
      <c r="E73" s="375">
        <v>11</v>
      </c>
      <c r="F73" s="375">
        <v>4</v>
      </c>
      <c r="G73" s="381">
        <v>3</v>
      </c>
      <c r="H73" s="379">
        <v>2</v>
      </c>
      <c r="I73" s="380">
        <v>2</v>
      </c>
      <c r="J73" s="375">
        <v>2</v>
      </c>
    </row>
    <row r="74" spans="1:11" x14ac:dyDescent="0.25">
      <c r="A74" s="375" t="s">
        <v>1817</v>
      </c>
      <c r="B74" s="375">
        <v>37</v>
      </c>
      <c r="C74" s="376" t="s">
        <v>211</v>
      </c>
      <c r="D74" s="380">
        <v>504</v>
      </c>
      <c r="E74" s="375">
        <v>11</v>
      </c>
      <c r="F74" s="375">
        <v>4</v>
      </c>
      <c r="G74" s="381">
        <v>3</v>
      </c>
      <c r="H74" s="379">
        <v>5</v>
      </c>
      <c r="I74" s="382"/>
    </row>
    <row r="75" spans="1:11" x14ac:dyDescent="0.25">
      <c r="A75" s="375" t="s">
        <v>1817</v>
      </c>
      <c r="B75" s="375">
        <v>38</v>
      </c>
      <c r="C75" s="376" t="s">
        <v>559</v>
      </c>
      <c r="D75" s="380">
        <v>505</v>
      </c>
      <c r="E75" s="375">
        <v>1</v>
      </c>
      <c r="F75" s="375">
        <v>4</v>
      </c>
      <c r="G75" s="381">
        <v>8</v>
      </c>
      <c r="H75" s="379">
        <v>2</v>
      </c>
      <c r="I75" s="382"/>
    </row>
    <row r="76" spans="1:11" x14ac:dyDescent="0.25">
      <c r="A76" s="375" t="s">
        <v>1817</v>
      </c>
      <c r="B76" s="375">
        <v>39</v>
      </c>
      <c r="C76" s="376" t="s">
        <v>559</v>
      </c>
      <c r="D76" s="380">
        <v>505</v>
      </c>
      <c r="E76" s="375">
        <v>1</v>
      </c>
      <c r="F76" s="375">
        <v>4</v>
      </c>
      <c r="G76" s="381">
        <v>9</v>
      </c>
      <c r="H76" s="379">
        <v>2</v>
      </c>
      <c r="I76" s="382"/>
    </row>
    <row r="77" spans="1:11" x14ac:dyDescent="0.25">
      <c r="A77" s="375" t="s">
        <v>1817</v>
      </c>
      <c r="B77" s="375">
        <v>40</v>
      </c>
      <c r="C77" s="376" t="s">
        <v>559</v>
      </c>
      <c r="D77" s="380">
        <v>505</v>
      </c>
      <c r="E77" s="375">
        <v>1</v>
      </c>
      <c r="F77" s="375">
        <v>4</v>
      </c>
      <c r="G77" s="381">
        <v>9</v>
      </c>
      <c r="H77" s="379">
        <v>1</v>
      </c>
      <c r="I77" s="382"/>
      <c r="K77" s="375">
        <v>1</v>
      </c>
    </row>
    <row r="78" spans="1:11" x14ac:dyDescent="0.25">
      <c r="A78" s="375" t="s">
        <v>1817</v>
      </c>
      <c r="B78" s="375">
        <v>41</v>
      </c>
      <c r="C78" s="376" t="s">
        <v>559</v>
      </c>
      <c r="D78" s="380">
        <v>505</v>
      </c>
      <c r="E78" s="375">
        <v>1</v>
      </c>
      <c r="F78" s="375">
        <v>4</v>
      </c>
      <c r="G78" s="381">
        <v>9</v>
      </c>
      <c r="H78" s="379">
        <v>1</v>
      </c>
      <c r="I78" s="382"/>
      <c r="K78" s="375">
        <v>1</v>
      </c>
    </row>
    <row r="79" spans="1:11" x14ac:dyDescent="0.25">
      <c r="A79" s="375" t="s">
        <v>1817</v>
      </c>
      <c r="B79" s="375">
        <v>42</v>
      </c>
      <c r="C79" s="376" t="s">
        <v>559</v>
      </c>
      <c r="D79" s="380">
        <v>505</v>
      </c>
      <c r="E79" s="375">
        <v>2</v>
      </c>
      <c r="F79" s="375">
        <v>4</v>
      </c>
      <c r="G79" s="381">
        <v>8</v>
      </c>
      <c r="H79" s="379">
        <v>2</v>
      </c>
      <c r="I79" s="382"/>
    </row>
    <row r="80" spans="1:11" x14ac:dyDescent="0.25">
      <c r="A80" s="375" t="s">
        <v>1817</v>
      </c>
      <c r="B80" s="375">
        <v>43</v>
      </c>
      <c r="C80" s="376" t="s">
        <v>559</v>
      </c>
      <c r="D80" s="380">
        <v>505</v>
      </c>
      <c r="E80" s="375">
        <v>5</v>
      </c>
      <c r="F80" s="375">
        <v>4</v>
      </c>
      <c r="G80" s="381">
        <v>8</v>
      </c>
      <c r="H80" s="379">
        <v>3</v>
      </c>
      <c r="I80" s="382"/>
    </row>
    <row r="81" spans="1:11" x14ac:dyDescent="0.25">
      <c r="A81" s="375" t="s">
        <v>1817</v>
      </c>
      <c r="B81" s="375">
        <v>44</v>
      </c>
      <c r="C81" s="376" t="s">
        <v>559</v>
      </c>
      <c r="D81" s="380">
        <v>505</v>
      </c>
      <c r="E81" s="375">
        <v>5</v>
      </c>
      <c r="F81" s="375">
        <v>4</v>
      </c>
      <c r="G81" s="381">
        <v>8</v>
      </c>
      <c r="H81" s="379">
        <v>2</v>
      </c>
      <c r="I81" s="382"/>
    </row>
    <row r="82" spans="1:11" x14ac:dyDescent="0.25">
      <c r="A82" s="375" t="s">
        <v>1817</v>
      </c>
      <c r="B82" s="375">
        <v>45</v>
      </c>
      <c r="C82" s="376" t="s">
        <v>559</v>
      </c>
      <c r="D82" s="380">
        <v>505</v>
      </c>
      <c r="E82" s="375">
        <v>22</v>
      </c>
      <c r="F82" s="375">
        <v>4</v>
      </c>
      <c r="G82" s="381">
        <v>1</v>
      </c>
      <c r="H82" s="379">
        <v>2</v>
      </c>
      <c r="I82" s="382"/>
    </row>
    <row r="83" spans="1:11" x14ac:dyDescent="0.25">
      <c r="A83" s="375" t="s">
        <v>1817</v>
      </c>
      <c r="B83" s="375">
        <v>46</v>
      </c>
      <c r="C83" s="376" t="s">
        <v>559</v>
      </c>
      <c r="D83" s="380">
        <v>505</v>
      </c>
      <c r="E83" s="375">
        <v>1</v>
      </c>
      <c r="F83" s="375">
        <v>4</v>
      </c>
      <c r="G83" s="381">
        <v>7</v>
      </c>
      <c r="H83" s="379">
        <v>2</v>
      </c>
      <c r="I83" s="382"/>
    </row>
    <row r="84" spans="1:11" x14ac:dyDescent="0.25">
      <c r="A84" s="375" t="s">
        <v>1817</v>
      </c>
      <c r="B84" s="375">
        <v>47</v>
      </c>
      <c r="C84" s="376" t="s">
        <v>559</v>
      </c>
      <c r="D84" s="380">
        <v>505</v>
      </c>
      <c r="E84" s="375">
        <v>1</v>
      </c>
      <c r="F84" s="375">
        <v>4</v>
      </c>
      <c r="G84" s="381">
        <v>7</v>
      </c>
      <c r="H84" s="379">
        <v>2</v>
      </c>
      <c r="I84" s="382"/>
    </row>
    <row r="85" spans="1:11" x14ac:dyDescent="0.25">
      <c r="A85" s="375" t="s">
        <v>1817</v>
      </c>
      <c r="B85" s="375">
        <v>48</v>
      </c>
      <c r="C85" s="376" t="s">
        <v>559</v>
      </c>
      <c r="D85" s="380">
        <v>505</v>
      </c>
      <c r="E85" s="375">
        <v>2</v>
      </c>
      <c r="F85" s="375">
        <v>4</v>
      </c>
      <c r="G85" s="381">
        <v>5</v>
      </c>
      <c r="H85" s="379">
        <v>2</v>
      </c>
      <c r="I85" s="382"/>
    </row>
    <row r="86" spans="1:11" x14ac:dyDescent="0.25">
      <c r="A86" s="375" t="s">
        <v>1817</v>
      </c>
      <c r="B86" s="375">
        <v>49</v>
      </c>
      <c r="C86" s="376" t="s">
        <v>559</v>
      </c>
      <c r="D86" s="380">
        <v>505</v>
      </c>
      <c r="E86" s="375">
        <v>2</v>
      </c>
      <c r="F86" s="375">
        <v>4</v>
      </c>
      <c r="G86" s="381">
        <v>6</v>
      </c>
      <c r="H86" s="379">
        <v>2</v>
      </c>
      <c r="I86" s="382"/>
    </row>
    <row r="87" spans="1:11" x14ac:dyDescent="0.25">
      <c r="A87" s="375" t="s">
        <v>1817</v>
      </c>
      <c r="B87" s="375">
        <v>50</v>
      </c>
      <c r="C87" s="376" t="s">
        <v>559</v>
      </c>
      <c r="D87" s="380">
        <v>505</v>
      </c>
      <c r="E87" s="375">
        <v>5</v>
      </c>
      <c r="F87" s="375">
        <v>4</v>
      </c>
      <c r="G87" s="381">
        <v>6</v>
      </c>
      <c r="H87" s="379">
        <v>5</v>
      </c>
      <c r="I87" s="382"/>
    </row>
    <row r="88" spans="1:11" x14ac:dyDescent="0.25">
      <c r="A88" s="375" t="s">
        <v>1817</v>
      </c>
      <c r="B88" s="375">
        <v>51</v>
      </c>
      <c r="C88" s="376" t="s">
        <v>559</v>
      </c>
      <c r="D88" s="380">
        <v>505</v>
      </c>
      <c r="E88" s="375">
        <v>5</v>
      </c>
      <c r="F88" s="375">
        <v>4</v>
      </c>
      <c r="G88" s="381">
        <v>6</v>
      </c>
      <c r="H88" s="379">
        <v>1</v>
      </c>
      <c r="I88" s="382"/>
    </row>
    <row r="89" spans="1:11" x14ac:dyDescent="0.25">
      <c r="A89" s="375"/>
      <c r="B89" s="375"/>
      <c r="C89" s="376"/>
      <c r="D89" s="380"/>
      <c r="E89" s="375"/>
      <c r="F89" s="375"/>
      <c r="G89" s="381"/>
      <c r="H89" s="379"/>
      <c r="I89" s="382"/>
    </row>
    <row r="90" spans="1:11" x14ac:dyDescent="0.25">
      <c r="A90" s="368" t="s">
        <v>1818</v>
      </c>
    </row>
    <row r="92" spans="1:11" x14ac:dyDescent="0.25">
      <c r="A92" s="372" t="s">
        <v>1809</v>
      </c>
      <c r="B92" s="372" t="s">
        <v>1810</v>
      </c>
      <c r="C92" s="372" t="s">
        <v>1811</v>
      </c>
      <c r="D92" s="373" t="s">
        <v>188</v>
      </c>
      <c r="E92" s="373"/>
      <c r="F92" s="373"/>
      <c r="G92" s="373"/>
      <c r="H92" s="374" t="s">
        <v>1812</v>
      </c>
      <c r="I92" s="372" t="s">
        <v>1813</v>
      </c>
      <c r="J92" s="372" t="s">
        <v>1814</v>
      </c>
      <c r="K92" s="372" t="s">
        <v>1815</v>
      </c>
    </row>
    <row r="93" spans="1:11" x14ac:dyDescent="0.25">
      <c r="A93" s="375" t="s">
        <v>1817</v>
      </c>
      <c r="B93" s="375">
        <v>52</v>
      </c>
      <c r="C93" s="376" t="s">
        <v>559</v>
      </c>
      <c r="D93" s="380">
        <v>505</v>
      </c>
      <c r="E93" s="375">
        <v>5</v>
      </c>
      <c r="F93" s="375">
        <v>4</v>
      </c>
      <c r="G93" s="381">
        <v>6</v>
      </c>
      <c r="H93" s="379">
        <v>1</v>
      </c>
      <c r="I93" s="382"/>
      <c r="K93" s="375">
        <v>1</v>
      </c>
    </row>
    <row r="94" spans="1:11" x14ac:dyDescent="0.25">
      <c r="A94" s="375" t="s">
        <v>1817</v>
      </c>
      <c r="B94" s="375">
        <v>53</v>
      </c>
      <c r="C94" s="376" t="s">
        <v>559</v>
      </c>
      <c r="D94" s="380">
        <v>505</v>
      </c>
      <c r="E94" s="375">
        <v>5</v>
      </c>
      <c r="F94" s="375">
        <v>4</v>
      </c>
      <c r="G94" s="381">
        <v>6</v>
      </c>
      <c r="H94" s="379">
        <v>1</v>
      </c>
      <c r="I94" s="382"/>
      <c r="K94" s="375">
        <v>1</v>
      </c>
    </row>
    <row r="95" spans="1:11" x14ac:dyDescent="0.25">
      <c r="A95" s="375" t="s">
        <v>1817</v>
      </c>
      <c r="B95" s="375">
        <v>54</v>
      </c>
      <c r="C95" s="376" t="s">
        <v>197</v>
      </c>
      <c r="D95" s="380">
        <v>505</v>
      </c>
      <c r="E95" s="375">
        <v>1</v>
      </c>
      <c r="F95" s="375">
        <v>4</v>
      </c>
      <c r="G95" s="381">
        <v>5</v>
      </c>
      <c r="H95" s="379">
        <v>2</v>
      </c>
      <c r="I95" s="382"/>
    </row>
    <row r="96" spans="1:11" x14ac:dyDescent="0.25">
      <c r="A96" s="375" t="s">
        <v>1817</v>
      </c>
      <c r="B96" s="375">
        <v>55</v>
      </c>
      <c r="C96" s="376" t="s">
        <v>197</v>
      </c>
      <c r="D96" s="380">
        <v>505</v>
      </c>
      <c r="E96" s="375">
        <v>1</v>
      </c>
      <c r="F96" s="375">
        <v>4</v>
      </c>
      <c r="G96" s="381">
        <v>5</v>
      </c>
      <c r="H96" s="379">
        <v>6</v>
      </c>
      <c r="I96" s="380">
        <v>2</v>
      </c>
      <c r="J96" s="375">
        <v>2</v>
      </c>
    </row>
    <row r="97" spans="1:11" x14ac:dyDescent="0.25">
      <c r="A97" s="375" t="s">
        <v>1817</v>
      </c>
      <c r="B97" s="375">
        <v>56</v>
      </c>
      <c r="C97" s="376" t="s">
        <v>197</v>
      </c>
      <c r="D97" s="380">
        <v>505</v>
      </c>
      <c r="E97" s="375">
        <v>2</v>
      </c>
      <c r="F97" s="375">
        <v>4</v>
      </c>
      <c r="G97" s="381">
        <v>3</v>
      </c>
      <c r="H97" s="379">
        <v>3</v>
      </c>
      <c r="I97" s="382"/>
    </row>
    <row r="98" spans="1:11" x14ac:dyDescent="0.25">
      <c r="A98" s="375" t="s">
        <v>1817</v>
      </c>
      <c r="B98" s="375">
        <v>57</v>
      </c>
      <c r="C98" s="376" t="s">
        <v>197</v>
      </c>
      <c r="D98" s="380">
        <v>505</v>
      </c>
      <c r="E98" s="375">
        <v>2</v>
      </c>
      <c r="F98" s="375">
        <v>4</v>
      </c>
      <c r="G98" s="381">
        <v>3</v>
      </c>
      <c r="H98" s="379">
        <v>2</v>
      </c>
      <c r="I98" s="382"/>
    </row>
    <row r="99" spans="1:11" x14ac:dyDescent="0.25">
      <c r="A99" s="375" t="s">
        <v>1817</v>
      </c>
      <c r="B99" s="375">
        <v>58</v>
      </c>
      <c r="C99" s="376" t="s">
        <v>197</v>
      </c>
      <c r="D99" s="380">
        <v>505</v>
      </c>
      <c r="E99" s="375">
        <v>2</v>
      </c>
      <c r="F99" s="375">
        <v>4</v>
      </c>
      <c r="G99" s="381">
        <v>4</v>
      </c>
      <c r="H99" s="379">
        <v>2</v>
      </c>
      <c r="I99" s="382"/>
    </row>
    <row r="100" spans="1:11" x14ac:dyDescent="0.25">
      <c r="A100" s="375" t="s">
        <v>1817</v>
      </c>
      <c r="B100" s="375">
        <v>59</v>
      </c>
      <c r="C100" s="376" t="s">
        <v>197</v>
      </c>
      <c r="D100" s="380">
        <v>505</v>
      </c>
      <c r="E100" s="375">
        <v>3</v>
      </c>
      <c r="F100" s="375">
        <v>4</v>
      </c>
      <c r="G100" s="381">
        <v>4</v>
      </c>
      <c r="H100" s="379">
        <v>5</v>
      </c>
      <c r="I100" s="382"/>
    </row>
    <row r="101" spans="1:11" x14ac:dyDescent="0.25">
      <c r="A101" s="375" t="s">
        <v>1817</v>
      </c>
      <c r="B101" s="375">
        <v>60</v>
      </c>
      <c r="C101" s="376" t="s">
        <v>197</v>
      </c>
      <c r="D101" s="380">
        <v>505</v>
      </c>
      <c r="E101" s="375">
        <v>3</v>
      </c>
      <c r="F101" s="375">
        <v>4</v>
      </c>
      <c r="G101" s="381">
        <v>4</v>
      </c>
      <c r="H101" s="379">
        <v>1</v>
      </c>
      <c r="I101" s="382"/>
      <c r="K101" s="375">
        <v>1</v>
      </c>
    </row>
    <row r="102" spans="1:11" x14ac:dyDescent="0.25">
      <c r="A102" s="375" t="s">
        <v>1817</v>
      </c>
      <c r="B102" s="375">
        <v>61</v>
      </c>
      <c r="C102" s="376" t="s">
        <v>197</v>
      </c>
      <c r="D102" s="380">
        <v>505</v>
      </c>
      <c r="E102" s="375">
        <v>3</v>
      </c>
      <c r="F102" s="375">
        <v>4</v>
      </c>
      <c r="G102" s="381">
        <v>4</v>
      </c>
      <c r="H102" s="379">
        <v>1</v>
      </c>
      <c r="I102" s="382"/>
      <c r="K102" s="375">
        <v>1</v>
      </c>
    </row>
    <row r="103" spans="1:11" x14ac:dyDescent="0.25">
      <c r="A103" s="375" t="s">
        <v>1817</v>
      </c>
      <c r="B103" s="375">
        <v>62</v>
      </c>
      <c r="C103" s="376" t="s">
        <v>197</v>
      </c>
      <c r="D103" s="380">
        <v>506</v>
      </c>
      <c r="E103" s="375">
        <v>36</v>
      </c>
      <c r="F103" s="375">
        <v>2</v>
      </c>
      <c r="G103" s="381">
        <v>4</v>
      </c>
      <c r="H103" s="379">
        <v>2</v>
      </c>
      <c r="I103" s="382"/>
    </row>
    <row r="104" spans="1:11" x14ac:dyDescent="0.25">
      <c r="A104" s="375" t="s">
        <v>1817</v>
      </c>
      <c r="B104" s="375">
        <v>63</v>
      </c>
      <c r="C104" s="376" t="s">
        <v>197</v>
      </c>
      <c r="D104" s="380">
        <v>506</v>
      </c>
      <c r="E104" s="375">
        <v>36</v>
      </c>
      <c r="F104" s="375">
        <v>2</v>
      </c>
      <c r="G104" s="381">
        <v>4</v>
      </c>
      <c r="H104" s="379">
        <v>3</v>
      </c>
      <c r="I104" s="382"/>
    </row>
    <row r="105" spans="1:11" x14ac:dyDescent="0.25">
      <c r="A105" s="375" t="s">
        <v>1817</v>
      </c>
      <c r="B105" s="375">
        <v>64</v>
      </c>
      <c r="C105" s="376" t="s">
        <v>197</v>
      </c>
      <c r="D105" s="380">
        <v>506</v>
      </c>
      <c r="E105" s="375">
        <v>36</v>
      </c>
      <c r="F105" s="375">
        <v>2</v>
      </c>
      <c r="G105" s="381">
        <v>4</v>
      </c>
      <c r="H105" s="379">
        <v>2</v>
      </c>
      <c r="I105" s="382"/>
    </row>
    <row r="106" spans="1:11" x14ac:dyDescent="0.25">
      <c r="A106" s="375" t="s">
        <v>1817</v>
      </c>
      <c r="B106" s="375">
        <v>65</v>
      </c>
      <c r="C106" s="376" t="s">
        <v>197</v>
      </c>
      <c r="D106" s="380">
        <v>506</v>
      </c>
      <c r="E106" s="375">
        <v>36</v>
      </c>
      <c r="F106" s="375">
        <v>2</v>
      </c>
      <c r="G106" s="381">
        <v>4</v>
      </c>
      <c r="H106" s="379">
        <v>1</v>
      </c>
      <c r="I106" s="382"/>
      <c r="K106" s="375">
        <v>1</v>
      </c>
    </row>
    <row r="107" spans="1:11" x14ac:dyDescent="0.25">
      <c r="A107" s="375" t="s">
        <v>1817</v>
      </c>
      <c r="B107" s="375">
        <v>66</v>
      </c>
      <c r="C107" s="376" t="s">
        <v>197</v>
      </c>
      <c r="D107" s="380">
        <v>506</v>
      </c>
      <c r="E107" s="375">
        <v>36</v>
      </c>
      <c r="F107" s="375">
        <v>2</v>
      </c>
      <c r="G107" s="381">
        <v>4</v>
      </c>
      <c r="H107" s="379">
        <v>1</v>
      </c>
      <c r="I107" s="382"/>
      <c r="K107" s="375">
        <v>1</v>
      </c>
    </row>
    <row r="108" spans="1:11" x14ac:dyDescent="0.25">
      <c r="A108" s="375" t="s">
        <v>1817</v>
      </c>
      <c r="B108" s="375">
        <v>67</v>
      </c>
      <c r="C108" s="376" t="s">
        <v>197</v>
      </c>
      <c r="D108" s="380">
        <v>506</v>
      </c>
      <c r="E108" s="375">
        <v>67</v>
      </c>
      <c r="F108" s="375">
        <v>7</v>
      </c>
      <c r="G108" s="381">
        <v>2</v>
      </c>
      <c r="H108" s="379">
        <v>2</v>
      </c>
      <c r="I108" s="382"/>
    </row>
    <row r="109" spans="1:11" x14ac:dyDescent="0.25">
      <c r="A109" s="375" t="s">
        <v>1817</v>
      </c>
      <c r="B109" s="375">
        <v>68</v>
      </c>
      <c r="C109" s="376" t="s">
        <v>197</v>
      </c>
      <c r="D109" s="380">
        <v>506</v>
      </c>
      <c r="E109" s="375">
        <v>67</v>
      </c>
      <c r="F109" s="375">
        <v>7</v>
      </c>
      <c r="G109" s="381">
        <v>2</v>
      </c>
      <c r="H109" s="379">
        <v>5</v>
      </c>
      <c r="I109" s="382"/>
    </row>
    <row r="110" spans="1:11" x14ac:dyDescent="0.25">
      <c r="A110" s="375" t="s">
        <v>1817</v>
      </c>
      <c r="B110" s="375">
        <v>69</v>
      </c>
      <c r="C110" s="376" t="s">
        <v>197</v>
      </c>
      <c r="D110" s="380">
        <v>506</v>
      </c>
      <c r="E110" s="375">
        <v>67</v>
      </c>
      <c r="F110" s="375">
        <v>7</v>
      </c>
      <c r="G110" s="381">
        <v>2</v>
      </c>
      <c r="H110" s="379">
        <v>3</v>
      </c>
      <c r="I110" s="380">
        <v>2</v>
      </c>
      <c r="J110" s="375">
        <v>2</v>
      </c>
    </row>
    <row r="111" spans="1:11" x14ac:dyDescent="0.25">
      <c r="A111" s="375" t="s">
        <v>1817</v>
      </c>
      <c r="B111" s="375">
        <v>70</v>
      </c>
      <c r="C111" s="376" t="s">
        <v>211</v>
      </c>
      <c r="D111" s="380">
        <v>506</v>
      </c>
      <c r="E111" s="375">
        <v>28</v>
      </c>
      <c r="F111" s="375">
        <v>4</v>
      </c>
      <c r="G111" s="381">
        <v>4</v>
      </c>
      <c r="H111" s="379">
        <v>1</v>
      </c>
      <c r="I111" s="382"/>
      <c r="K111" s="375">
        <v>1</v>
      </c>
    </row>
    <row r="112" spans="1:11" x14ac:dyDescent="0.25">
      <c r="A112" s="375" t="s">
        <v>1817</v>
      </c>
      <c r="B112" s="375">
        <v>71</v>
      </c>
      <c r="C112" s="376" t="s">
        <v>211</v>
      </c>
      <c r="D112" s="380">
        <v>506</v>
      </c>
      <c r="E112" s="375">
        <v>28</v>
      </c>
      <c r="F112" s="375">
        <v>4</v>
      </c>
      <c r="G112" s="381">
        <v>4</v>
      </c>
      <c r="H112" s="379">
        <v>1</v>
      </c>
      <c r="I112" s="382"/>
      <c r="K112" s="375">
        <v>1</v>
      </c>
    </row>
    <row r="113" spans="1:11" x14ac:dyDescent="0.25">
      <c r="A113" s="375" t="s">
        <v>1817</v>
      </c>
      <c r="B113" s="375">
        <v>72</v>
      </c>
      <c r="C113" s="376" t="s">
        <v>211</v>
      </c>
      <c r="D113" s="380">
        <v>506</v>
      </c>
      <c r="E113" s="375">
        <v>28</v>
      </c>
      <c r="F113" s="375">
        <v>4</v>
      </c>
      <c r="G113" s="381">
        <v>6</v>
      </c>
      <c r="H113" s="379">
        <v>2</v>
      </c>
      <c r="I113" s="382"/>
    </row>
    <row r="114" spans="1:11" x14ac:dyDescent="0.25">
      <c r="A114" s="375" t="s">
        <v>1817</v>
      </c>
      <c r="B114" s="375">
        <v>73</v>
      </c>
      <c r="C114" s="376" t="s">
        <v>211</v>
      </c>
      <c r="D114" s="380">
        <v>506</v>
      </c>
      <c r="E114" s="375">
        <v>28</v>
      </c>
      <c r="F114" s="375">
        <v>4</v>
      </c>
      <c r="G114" s="381">
        <v>6</v>
      </c>
      <c r="H114" s="379">
        <v>2</v>
      </c>
      <c r="I114" s="382"/>
    </row>
    <row r="115" spans="1:11" x14ac:dyDescent="0.25">
      <c r="A115" s="375" t="s">
        <v>1817</v>
      </c>
      <c r="B115" s="375">
        <v>74</v>
      </c>
      <c r="C115" s="376" t="s">
        <v>211</v>
      </c>
      <c r="D115" s="380">
        <v>506</v>
      </c>
      <c r="E115" s="375">
        <v>68</v>
      </c>
      <c r="F115" s="375">
        <v>4</v>
      </c>
      <c r="G115" s="381">
        <v>4</v>
      </c>
      <c r="H115" s="379">
        <v>2</v>
      </c>
      <c r="I115" s="382"/>
    </row>
    <row r="116" spans="1:11" x14ac:dyDescent="0.25">
      <c r="A116" s="375" t="s">
        <v>1817</v>
      </c>
      <c r="B116" s="375">
        <v>75</v>
      </c>
      <c r="C116" s="376" t="s">
        <v>211</v>
      </c>
      <c r="D116" s="380">
        <v>506</v>
      </c>
      <c r="E116" s="375">
        <v>68</v>
      </c>
      <c r="F116" s="375">
        <v>4</v>
      </c>
      <c r="G116" s="381">
        <v>4</v>
      </c>
      <c r="H116" s="379">
        <v>5</v>
      </c>
      <c r="I116" s="382"/>
    </row>
    <row r="117" spans="1:11" x14ac:dyDescent="0.25">
      <c r="A117" s="375" t="s">
        <v>1817</v>
      </c>
      <c r="B117" s="375">
        <v>76</v>
      </c>
      <c r="C117" s="376" t="s">
        <v>211</v>
      </c>
      <c r="D117" s="380">
        <v>506</v>
      </c>
      <c r="E117" s="375">
        <v>68</v>
      </c>
      <c r="F117" s="375">
        <v>4</v>
      </c>
      <c r="G117" s="381">
        <v>5</v>
      </c>
      <c r="H117" s="379">
        <v>2</v>
      </c>
      <c r="I117" s="382"/>
    </row>
    <row r="118" spans="1:11" x14ac:dyDescent="0.25">
      <c r="A118" s="375" t="s">
        <v>1817</v>
      </c>
      <c r="B118" s="375">
        <v>77</v>
      </c>
      <c r="C118" s="376" t="s">
        <v>211</v>
      </c>
      <c r="D118" s="380">
        <v>506</v>
      </c>
      <c r="E118" s="375">
        <v>68</v>
      </c>
      <c r="F118" s="375">
        <v>4</v>
      </c>
      <c r="G118" s="381">
        <v>5</v>
      </c>
      <c r="H118" s="379">
        <v>2</v>
      </c>
      <c r="I118" s="382"/>
    </row>
    <row r="119" spans="1:11" x14ac:dyDescent="0.25">
      <c r="A119" s="375" t="s">
        <v>1817</v>
      </c>
      <c r="B119" s="375">
        <v>78</v>
      </c>
      <c r="C119" s="376" t="s">
        <v>211</v>
      </c>
      <c r="D119" s="380">
        <v>506</v>
      </c>
      <c r="E119" s="375">
        <v>3</v>
      </c>
      <c r="F119" s="375">
        <v>4</v>
      </c>
      <c r="G119" s="381">
        <v>5</v>
      </c>
      <c r="H119" s="379">
        <v>2</v>
      </c>
      <c r="I119" s="382"/>
    </row>
    <row r="120" spans="1:11" x14ac:dyDescent="0.25">
      <c r="A120" s="375" t="s">
        <v>1817</v>
      </c>
      <c r="B120" s="375">
        <v>79</v>
      </c>
      <c r="C120" s="376" t="s">
        <v>211</v>
      </c>
      <c r="D120" s="380">
        <v>506</v>
      </c>
      <c r="E120" s="375">
        <v>13</v>
      </c>
      <c r="F120" s="375">
        <v>4</v>
      </c>
      <c r="G120" s="381">
        <v>3</v>
      </c>
      <c r="H120" s="379">
        <v>1</v>
      </c>
      <c r="I120" s="382"/>
      <c r="K120" s="375">
        <v>1</v>
      </c>
    </row>
    <row r="121" spans="1:11" x14ac:dyDescent="0.25">
      <c r="A121" s="375" t="s">
        <v>1817</v>
      </c>
      <c r="B121" s="375">
        <v>80</v>
      </c>
      <c r="C121" s="376" t="s">
        <v>211</v>
      </c>
      <c r="D121" s="380">
        <v>506</v>
      </c>
      <c r="E121" s="375">
        <v>13</v>
      </c>
      <c r="F121" s="375">
        <v>4</v>
      </c>
      <c r="G121" s="381">
        <v>3</v>
      </c>
      <c r="H121" s="379">
        <v>1</v>
      </c>
      <c r="I121" s="382"/>
      <c r="K121" s="375">
        <v>1</v>
      </c>
    </row>
    <row r="122" spans="1:11" x14ac:dyDescent="0.25">
      <c r="A122" s="375" t="s">
        <v>1817</v>
      </c>
      <c r="B122" s="375">
        <v>81</v>
      </c>
      <c r="C122" s="376" t="s">
        <v>211</v>
      </c>
      <c r="D122" s="380">
        <v>506</v>
      </c>
      <c r="E122" s="375">
        <v>13</v>
      </c>
      <c r="F122" s="375">
        <v>4</v>
      </c>
      <c r="G122" s="381">
        <v>4</v>
      </c>
      <c r="H122" s="379">
        <v>2</v>
      </c>
      <c r="I122" s="382"/>
    </row>
    <row r="123" spans="1:11" x14ac:dyDescent="0.25">
      <c r="A123" s="375" t="s">
        <v>1817</v>
      </c>
      <c r="B123" s="375">
        <v>82</v>
      </c>
      <c r="C123" s="376" t="s">
        <v>211</v>
      </c>
      <c r="D123" s="380">
        <v>506</v>
      </c>
      <c r="E123" s="375">
        <v>13</v>
      </c>
      <c r="F123" s="375">
        <v>4</v>
      </c>
      <c r="G123" s="381">
        <v>7</v>
      </c>
      <c r="H123" s="379">
        <v>2</v>
      </c>
      <c r="I123" s="382"/>
    </row>
    <row r="124" spans="1:11" x14ac:dyDescent="0.25">
      <c r="A124" s="375" t="s">
        <v>1817</v>
      </c>
      <c r="B124" s="375">
        <v>83</v>
      </c>
      <c r="C124" s="376" t="s">
        <v>211</v>
      </c>
      <c r="D124" s="380">
        <v>506</v>
      </c>
      <c r="E124" s="375">
        <v>13</v>
      </c>
      <c r="F124" s="375">
        <v>4</v>
      </c>
      <c r="G124" s="381">
        <v>7</v>
      </c>
      <c r="H124" s="379">
        <v>1</v>
      </c>
      <c r="I124" s="382"/>
    </row>
    <row r="125" spans="1:11" x14ac:dyDescent="0.25">
      <c r="A125" s="375" t="s">
        <v>1817</v>
      </c>
      <c r="B125" s="375">
        <v>84</v>
      </c>
      <c r="C125" s="376" t="s">
        <v>211</v>
      </c>
      <c r="D125" s="380">
        <v>506</v>
      </c>
      <c r="E125" s="375">
        <v>13</v>
      </c>
      <c r="F125" s="375">
        <v>4</v>
      </c>
      <c r="G125" s="381">
        <v>7</v>
      </c>
      <c r="H125" s="379">
        <v>6</v>
      </c>
      <c r="I125" s="382"/>
    </row>
    <row r="126" spans="1:11" x14ac:dyDescent="0.25">
      <c r="A126" s="375" t="s">
        <v>1817</v>
      </c>
      <c r="B126" s="375">
        <v>85</v>
      </c>
      <c r="C126" s="376" t="s">
        <v>211</v>
      </c>
      <c r="D126" s="380">
        <v>506</v>
      </c>
      <c r="E126" s="375">
        <v>13</v>
      </c>
      <c r="F126" s="375">
        <v>4</v>
      </c>
      <c r="G126" s="381">
        <v>7</v>
      </c>
      <c r="H126" s="379">
        <v>7</v>
      </c>
      <c r="I126" s="380">
        <v>2</v>
      </c>
      <c r="J126" s="375">
        <v>2</v>
      </c>
    </row>
    <row r="127" spans="1:11" x14ac:dyDescent="0.25">
      <c r="A127" s="375" t="s">
        <v>1817</v>
      </c>
      <c r="B127" s="375">
        <v>86</v>
      </c>
      <c r="C127" s="376" t="s">
        <v>197</v>
      </c>
      <c r="D127" s="380">
        <v>507</v>
      </c>
      <c r="E127" s="375">
        <v>3</v>
      </c>
      <c r="F127" s="375">
        <v>4</v>
      </c>
      <c r="G127" s="381">
        <v>3</v>
      </c>
      <c r="H127" s="379">
        <v>2</v>
      </c>
      <c r="I127" s="382"/>
    </row>
    <row r="128" spans="1:11" x14ac:dyDescent="0.25">
      <c r="A128" s="375" t="s">
        <v>1817</v>
      </c>
      <c r="B128" s="375">
        <v>87</v>
      </c>
      <c r="C128" s="376" t="s">
        <v>197</v>
      </c>
      <c r="D128" s="380">
        <v>507</v>
      </c>
      <c r="E128" s="375">
        <v>3</v>
      </c>
      <c r="F128" s="375">
        <v>4</v>
      </c>
      <c r="G128" s="381">
        <v>3</v>
      </c>
      <c r="H128" s="379">
        <v>1</v>
      </c>
      <c r="I128" s="382"/>
      <c r="K128" s="369">
        <v>3</v>
      </c>
    </row>
    <row r="129" spans="1:11" x14ac:dyDescent="0.25">
      <c r="A129" s="375" t="s">
        <v>1817</v>
      </c>
      <c r="B129" s="375">
        <v>88</v>
      </c>
      <c r="C129" s="376" t="s">
        <v>197</v>
      </c>
      <c r="D129" s="380">
        <v>507</v>
      </c>
      <c r="E129" s="375">
        <v>3</v>
      </c>
      <c r="F129" s="375">
        <v>4</v>
      </c>
      <c r="G129" s="381">
        <v>3</v>
      </c>
      <c r="H129" s="379">
        <v>3</v>
      </c>
      <c r="I129" s="382"/>
    </row>
    <row r="130" spans="1:11" x14ac:dyDescent="0.25">
      <c r="A130" s="375" t="s">
        <v>1817</v>
      </c>
      <c r="B130" s="375">
        <v>89</v>
      </c>
      <c r="C130" s="376" t="s">
        <v>197</v>
      </c>
      <c r="D130" s="380">
        <v>507</v>
      </c>
      <c r="E130" s="375">
        <v>3</v>
      </c>
      <c r="F130" s="375">
        <v>4</v>
      </c>
      <c r="G130" s="381">
        <v>4</v>
      </c>
      <c r="H130" s="379">
        <v>1</v>
      </c>
      <c r="I130" s="380">
        <v>2</v>
      </c>
      <c r="J130" s="375">
        <v>2</v>
      </c>
      <c r="K130" s="369">
        <v>2</v>
      </c>
    </row>
    <row r="131" spans="1:11" x14ac:dyDescent="0.25">
      <c r="A131" s="375" t="s">
        <v>1817</v>
      </c>
      <c r="B131" s="375">
        <v>90</v>
      </c>
      <c r="C131" s="376" t="s">
        <v>197</v>
      </c>
      <c r="D131" s="380">
        <v>507</v>
      </c>
      <c r="E131" s="375">
        <v>3</v>
      </c>
      <c r="F131" s="375">
        <v>4</v>
      </c>
      <c r="G131" s="381">
        <v>4</v>
      </c>
      <c r="H131" s="379">
        <v>2</v>
      </c>
      <c r="I131" s="382"/>
    </row>
    <row r="132" spans="1:11" x14ac:dyDescent="0.25">
      <c r="A132" s="375" t="s">
        <v>1817</v>
      </c>
      <c r="B132" s="375">
        <v>91</v>
      </c>
      <c r="C132" s="376" t="s">
        <v>197</v>
      </c>
      <c r="D132" s="380">
        <v>507</v>
      </c>
      <c r="E132" s="375">
        <v>3</v>
      </c>
      <c r="F132" s="375">
        <v>4</v>
      </c>
      <c r="G132" s="381">
        <v>4</v>
      </c>
      <c r="H132" s="379">
        <v>3</v>
      </c>
      <c r="I132" s="382"/>
    </row>
    <row r="133" spans="1:11" x14ac:dyDescent="0.25">
      <c r="A133" s="375" t="s">
        <v>1817</v>
      </c>
      <c r="B133" s="375">
        <v>92</v>
      </c>
      <c r="C133" s="376" t="s">
        <v>197</v>
      </c>
      <c r="D133" s="380">
        <v>507</v>
      </c>
      <c r="E133" s="375">
        <v>3</v>
      </c>
      <c r="F133" s="375">
        <v>4</v>
      </c>
      <c r="G133" s="381">
        <v>4</v>
      </c>
      <c r="H133" s="379">
        <v>1</v>
      </c>
      <c r="I133" s="382"/>
      <c r="K133" s="375">
        <v>1</v>
      </c>
    </row>
    <row r="134" spans="1:11" x14ac:dyDescent="0.25">
      <c r="A134" s="375"/>
      <c r="B134" s="375"/>
      <c r="C134" s="376"/>
      <c r="D134" s="380"/>
      <c r="E134" s="375"/>
      <c r="F134" s="375"/>
      <c r="G134" s="381"/>
      <c r="H134" s="379"/>
      <c r="I134" s="382"/>
      <c r="K134" s="375"/>
    </row>
    <row r="135" spans="1:11" x14ac:dyDescent="0.25">
      <c r="A135" s="368" t="s">
        <v>1818</v>
      </c>
    </row>
    <row r="137" spans="1:11" x14ac:dyDescent="0.25">
      <c r="A137" s="372" t="s">
        <v>1809</v>
      </c>
      <c r="B137" s="372" t="s">
        <v>1810</v>
      </c>
      <c r="C137" s="372" t="s">
        <v>1811</v>
      </c>
      <c r="D137" s="373" t="s">
        <v>188</v>
      </c>
      <c r="E137" s="373"/>
      <c r="F137" s="373"/>
      <c r="G137" s="373"/>
      <c r="H137" s="374" t="s">
        <v>1812</v>
      </c>
      <c r="I137" s="372" t="s">
        <v>1813</v>
      </c>
      <c r="J137" s="372" t="s">
        <v>1814</v>
      </c>
      <c r="K137" s="372" t="s">
        <v>1815</v>
      </c>
    </row>
    <row r="138" spans="1:11" x14ac:dyDescent="0.25">
      <c r="A138" s="375" t="s">
        <v>1817</v>
      </c>
      <c r="B138" s="375">
        <v>93</v>
      </c>
      <c r="C138" s="376" t="s">
        <v>197</v>
      </c>
      <c r="D138" s="380">
        <v>507</v>
      </c>
      <c r="E138" s="375">
        <v>3</v>
      </c>
      <c r="F138" s="375">
        <v>4</v>
      </c>
      <c r="G138" s="381">
        <v>4</v>
      </c>
      <c r="H138" s="379">
        <v>1</v>
      </c>
      <c r="I138" s="382"/>
      <c r="K138" s="375">
        <v>1</v>
      </c>
    </row>
    <row r="139" spans="1:11" x14ac:dyDescent="0.25">
      <c r="A139" s="375" t="s">
        <v>1817</v>
      </c>
      <c r="B139" s="375">
        <v>94</v>
      </c>
      <c r="C139" s="376" t="s">
        <v>197</v>
      </c>
      <c r="D139" s="380">
        <v>508</v>
      </c>
      <c r="E139" s="375">
        <v>37</v>
      </c>
      <c r="F139" s="375">
        <v>4</v>
      </c>
      <c r="G139" s="381">
        <v>5</v>
      </c>
      <c r="H139" s="379">
        <v>1</v>
      </c>
      <c r="I139" s="382"/>
      <c r="K139" s="375">
        <v>1</v>
      </c>
    </row>
    <row r="140" spans="1:11" x14ac:dyDescent="0.25">
      <c r="A140" s="375" t="s">
        <v>1817</v>
      </c>
      <c r="B140" s="375">
        <v>95</v>
      </c>
      <c r="C140" s="376" t="s">
        <v>197</v>
      </c>
      <c r="D140" s="380">
        <v>508</v>
      </c>
      <c r="E140" s="375">
        <v>37</v>
      </c>
      <c r="F140" s="375">
        <v>4</v>
      </c>
      <c r="G140" s="381">
        <v>5</v>
      </c>
      <c r="H140" s="379">
        <v>1</v>
      </c>
      <c r="I140" s="382"/>
      <c r="K140" s="375">
        <v>1</v>
      </c>
    </row>
    <row r="141" spans="1:11" s="387" customFormat="1" x14ac:dyDescent="0.25">
      <c r="A141" s="383" t="s">
        <v>1817</v>
      </c>
      <c r="B141" s="383">
        <v>96</v>
      </c>
      <c r="C141" s="385" t="s">
        <v>197</v>
      </c>
      <c r="D141" s="383">
        <v>508</v>
      </c>
      <c r="E141" s="383">
        <v>37</v>
      </c>
      <c r="F141" s="383">
        <v>4</v>
      </c>
      <c r="G141" s="383">
        <v>6</v>
      </c>
      <c r="H141" s="386">
        <v>1</v>
      </c>
      <c r="I141" s="384"/>
      <c r="J141" s="384"/>
      <c r="K141" s="384">
        <v>2</v>
      </c>
    </row>
    <row r="142" spans="1:11" x14ac:dyDescent="0.25">
      <c r="A142" s="375" t="s">
        <v>1817</v>
      </c>
      <c r="B142" s="375">
        <v>97</v>
      </c>
      <c r="C142" s="376" t="s">
        <v>197</v>
      </c>
      <c r="D142" s="380">
        <v>508</v>
      </c>
      <c r="E142" s="375">
        <v>38</v>
      </c>
      <c r="F142" s="375">
        <v>4</v>
      </c>
      <c r="G142" s="381">
        <v>5</v>
      </c>
      <c r="H142" s="379">
        <v>2</v>
      </c>
      <c r="I142" s="382"/>
    </row>
    <row r="143" spans="1:11" x14ac:dyDescent="0.25">
      <c r="A143" s="375" t="s">
        <v>1817</v>
      </c>
      <c r="B143" s="375">
        <v>98</v>
      </c>
      <c r="C143" s="376" t="s">
        <v>197</v>
      </c>
      <c r="D143" s="380">
        <v>508</v>
      </c>
      <c r="E143" s="375">
        <v>38</v>
      </c>
      <c r="F143" s="375">
        <v>4</v>
      </c>
      <c r="G143" s="381">
        <v>5</v>
      </c>
      <c r="H143" s="379">
        <v>4</v>
      </c>
      <c r="I143" s="380">
        <v>2</v>
      </c>
      <c r="J143" s="375">
        <v>2</v>
      </c>
    </row>
    <row r="144" spans="1:11" x14ac:dyDescent="0.25">
      <c r="A144" s="375" t="s">
        <v>1817</v>
      </c>
      <c r="B144" s="375">
        <v>99</v>
      </c>
      <c r="C144" s="376" t="s">
        <v>197</v>
      </c>
      <c r="D144" s="380">
        <v>508</v>
      </c>
      <c r="E144" s="375">
        <v>38</v>
      </c>
      <c r="F144" s="375">
        <v>4</v>
      </c>
      <c r="G144" s="381">
        <v>5</v>
      </c>
      <c r="H144" s="379">
        <v>2</v>
      </c>
      <c r="I144" s="382"/>
    </row>
    <row r="145" spans="1:11" x14ac:dyDescent="0.25">
      <c r="A145" s="375" t="s">
        <v>1817</v>
      </c>
      <c r="B145" s="375">
        <v>100</v>
      </c>
      <c r="C145" s="376" t="s">
        <v>197</v>
      </c>
      <c r="D145" s="380">
        <v>508</v>
      </c>
      <c r="E145" s="375">
        <v>38</v>
      </c>
      <c r="F145" s="375">
        <v>4</v>
      </c>
      <c r="G145" s="381">
        <v>6</v>
      </c>
      <c r="H145" s="379">
        <v>2</v>
      </c>
      <c r="I145" s="382"/>
    </row>
    <row r="146" spans="1:11" x14ac:dyDescent="0.25">
      <c r="A146" s="375" t="s">
        <v>1817</v>
      </c>
      <c r="B146" s="375">
        <v>101</v>
      </c>
      <c r="C146" s="376" t="s">
        <v>197</v>
      </c>
      <c r="D146" s="380">
        <v>509</v>
      </c>
      <c r="E146" s="375">
        <v>54</v>
      </c>
      <c r="F146" s="375">
        <v>4</v>
      </c>
      <c r="G146" s="381">
        <v>5</v>
      </c>
      <c r="H146" s="379">
        <v>3</v>
      </c>
      <c r="I146" s="382"/>
    </row>
    <row r="147" spans="1:11" x14ac:dyDescent="0.25">
      <c r="A147" s="375" t="s">
        <v>1817</v>
      </c>
      <c r="B147" s="375">
        <v>102</v>
      </c>
      <c r="C147" s="376" t="s">
        <v>197</v>
      </c>
      <c r="D147" s="380">
        <v>509</v>
      </c>
      <c r="E147" s="375">
        <v>54</v>
      </c>
      <c r="F147" s="375">
        <v>4</v>
      </c>
      <c r="G147" s="381">
        <v>5</v>
      </c>
      <c r="H147" s="379">
        <v>1</v>
      </c>
      <c r="I147" s="382"/>
      <c r="K147" s="375">
        <v>1</v>
      </c>
    </row>
    <row r="148" spans="1:11" x14ac:dyDescent="0.25">
      <c r="A148" s="375" t="s">
        <v>1817</v>
      </c>
      <c r="B148" s="375">
        <v>103</v>
      </c>
      <c r="C148" s="376" t="s">
        <v>197</v>
      </c>
      <c r="D148" s="380">
        <v>509</v>
      </c>
      <c r="E148" s="375">
        <v>54</v>
      </c>
      <c r="F148" s="375">
        <v>4</v>
      </c>
      <c r="G148" s="381">
        <v>5</v>
      </c>
      <c r="H148" s="379">
        <v>1</v>
      </c>
      <c r="I148" s="382"/>
      <c r="K148" s="375">
        <v>1</v>
      </c>
    </row>
    <row r="149" spans="1:11" x14ac:dyDescent="0.25">
      <c r="A149" s="375" t="s">
        <v>1817</v>
      </c>
      <c r="B149" s="375">
        <v>104</v>
      </c>
      <c r="C149" s="376" t="s">
        <v>197</v>
      </c>
      <c r="D149" s="380">
        <v>509</v>
      </c>
      <c r="E149" s="375">
        <v>60</v>
      </c>
      <c r="F149" s="375">
        <v>4</v>
      </c>
      <c r="G149" s="381">
        <v>5</v>
      </c>
      <c r="H149" s="379">
        <v>2</v>
      </c>
      <c r="I149" s="382"/>
    </row>
    <row r="150" spans="1:11" x14ac:dyDescent="0.25">
      <c r="A150" s="375" t="s">
        <v>1817</v>
      </c>
      <c r="B150" s="375">
        <v>105</v>
      </c>
      <c r="C150" s="376" t="s">
        <v>197</v>
      </c>
      <c r="D150" s="380">
        <v>509</v>
      </c>
      <c r="E150" s="375">
        <v>54</v>
      </c>
      <c r="F150" s="375">
        <v>4</v>
      </c>
      <c r="G150" s="381">
        <v>3</v>
      </c>
      <c r="H150" s="379">
        <v>3</v>
      </c>
      <c r="I150" s="382"/>
    </row>
    <row r="151" spans="1:11" x14ac:dyDescent="0.25">
      <c r="A151" s="375" t="s">
        <v>1817</v>
      </c>
      <c r="B151" s="375">
        <v>106</v>
      </c>
      <c r="C151" s="376" t="s">
        <v>197</v>
      </c>
      <c r="D151" s="380">
        <v>509</v>
      </c>
      <c r="E151" s="375">
        <v>54</v>
      </c>
      <c r="F151" s="375">
        <v>4</v>
      </c>
      <c r="G151" s="381">
        <v>3</v>
      </c>
      <c r="H151" s="379">
        <v>1</v>
      </c>
      <c r="I151" s="382"/>
      <c r="K151" s="369">
        <v>3</v>
      </c>
    </row>
    <row r="152" spans="1:11" x14ac:dyDescent="0.25">
      <c r="A152" s="375" t="s">
        <v>1817</v>
      </c>
      <c r="B152" s="375">
        <v>107</v>
      </c>
      <c r="C152" s="376" t="s">
        <v>197</v>
      </c>
      <c r="D152" s="380">
        <v>509</v>
      </c>
      <c r="E152" s="375">
        <v>54</v>
      </c>
      <c r="F152" s="375">
        <v>4</v>
      </c>
      <c r="G152" s="381">
        <v>3</v>
      </c>
      <c r="H152" s="379">
        <v>2</v>
      </c>
      <c r="I152" s="382"/>
    </row>
    <row r="153" spans="1:11" x14ac:dyDescent="0.25">
      <c r="A153" s="375" t="s">
        <v>1817</v>
      </c>
      <c r="B153" s="375">
        <v>108</v>
      </c>
      <c r="C153" s="376" t="s">
        <v>197</v>
      </c>
      <c r="D153" s="380">
        <v>509</v>
      </c>
      <c r="E153" s="375">
        <v>54</v>
      </c>
      <c r="F153" s="375">
        <v>4</v>
      </c>
      <c r="G153" s="381">
        <v>3</v>
      </c>
      <c r="H153" s="379">
        <v>2</v>
      </c>
      <c r="I153" s="382"/>
    </row>
    <row r="154" spans="1:11" x14ac:dyDescent="0.25">
      <c r="A154" s="375" t="s">
        <v>1817</v>
      </c>
      <c r="B154" s="375">
        <v>109</v>
      </c>
      <c r="C154" s="376" t="s">
        <v>197</v>
      </c>
      <c r="D154" s="380">
        <v>509</v>
      </c>
      <c r="E154" s="375">
        <v>54</v>
      </c>
      <c r="F154" s="375">
        <v>4</v>
      </c>
      <c r="G154" s="381">
        <v>3</v>
      </c>
      <c r="H154" s="379">
        <v>1</v>
      </c>
      <c r="I154" s="382"/>
      <c r="K154" s="375">
        <v>1</v>
      </c>
    </row>
    <row r="155" spans="1:11" x14ac:dyDescent="0.25">
      <c r="A155" s="375" t="s">
        <v>1817</v>
      </c>
      <c r="B155" s="375">
        <v>110</v>
      </c>
      <c r="C155" s="376" t="s">
        <v>197</v>
      </c>
      <c r="D155" s="380">
        <v>509</v>
      </c>
      <c r="E155" s="375">
        <v>54</v>
      </c>
      <c r="F155" s="375">
        <v>4</v>
      </c>
      <c r="G155" s="381">
        <v>3</v>
      </c>
      <c r="H155" s="379">
        <v>1</v>
      </c>
      <c r="I155" s="382"/>
      <c r="K155" s="375">
        <v>1</v>
      </c>
    </row>
    <row r="156" spans="1:11" x14ac:dyDescent="0.25">
      <c r="A156" s="375" t="s">
        <v>1817</v>
      </c>
      <c r="B156" s="375">
        <v>111</v>
      </c>
      <c r="C156" s="376" t="s">
        <v>197</v>
      </c>
      <c r="D156" s="380">
        <v>509</v>
      </c>
      <c r="E156" s="375">
        <v>54</v>
      </c>
      <c r="F156" s="375">
        <v>4</v>
      </c>
      <c r="G156" s="381">
        <v>4</v>
      </c>
      <c r="H156" s="379">
        <v>2</v>
      </c>
      <c r="I156" s="382"/>
    </row>
    <row r="157" spans="1:11" x14ac:dyDescent="0.25">
      <c r="A157" s="375" t="s">
        <v>1817</v>
      </c>
      <c r="B157" s="375">
        <v>112</v>
      </c>
      <c r="C157" s="376" t="s">
        <v>197</v>
      </c>
      <c r="D157" s="380">
        <v>509</v>
      </c>
      <c r="E157" s="375">
        <v>60</v>
      </c>
      <c r="F157" s="375">
        <v>4</v>
      </c>
      <c r="G157" s="381">
        <v>4</v>
      </c>
      <c r="H157" s="379">
        <v>2</v>
      </c>
      <c r="I157" s="380">
        <v>2</v>
      </c>
      <c r="J157" s="375">
        <v>2</v>
      </c>
    </row>
    <row r="158" spans="1:11" x14ac:dyDescent="0.25">
      <c r="A158" s="375" t="s">
        <v>1817</v>
      </c>
      <c r="B158" s="375">
        <v>113</v>
      </c>
      <c r="C158" s="376" t="s">
        <v>197</v>
      </c>
      <c r="D158" s="380">
        <v>509</v>
      </c>
      <c r="E158" s="375">
        <v>55</v>
      </c>
      <c r="F158" s="375">
        <v>4</v>
      </c>
      <c r="G158" s="381">
        <v>4</v>
      </c>
      <c r="H158" s="379">
        <v>1</v>
      </c>
      <c r="I158" s="382"/>
      <c r="K158" s="375">
        <v>1</v>
      </c>
    </row>
    <row r="159" spans="1:11" x14ac:dyDescent="0.25">
      <c r="A159" s="375" t="s">
        <v>1817</v>
      </c>
      <c r="B159" s="375">
        <v>114</v>
      </c>
      <c r="C159" s="376" t="s">
        <v>197</v>
      </c>
      <c r="D159" s="380">
        <v>509</v>
      </c>
      <c r="E159" s="375">
        <v>55</v>
      </c>
      <c r="F159" s="375">
        <v>4</v>
      </c>
      <c r="G159" s="381">
        <v>4</v>
      </c>
      <c r="H159" s="379">
        <v>1</v>
      </c>
      <c r="I159" s="382"/>
      <c r="K159" s="375">
        <v>1</v>
      </c>
    </row>
    <row r="160" spans="1:11" x14ac:dyDescent="0.25">
      <c r="A160" s="375" t="s">
        <v>1817</v>
      </c>
      <c r="B160" s="375">
        <v>115</v>
      </c>
      <c r="C160" s="376" t="s">
        <v>197</v>
      </c>
      <c r="D160" s="380">
        <v>509</v>
      </c>
      <c r="E160" s="375">
        <v>55</v>
      </c>
      <c r="F160" s="375">
        <v>4</v>
      </c>
      <c r="G160" s="381">
        <v>4</v>
      </c>
      <c r="H160" s="379">
        <v>7</v>
      </c>
      <c r="I160" s="382"/>
    </row>
    <row r="161" spans="1:11" x14ac:dyDescent="0.25">
      <c r="A161" s="375" t="s">
        <v>1817</v>
      </c>
      <c r="B161" s="375">
        <v>116</v>
      </c>
      <c r="C161" s="376" t="s">
        <v>197</v>
      </c>
      <c r="D161" s="380">
        <v>509</v>
      </c>
      <c r="E161" s="375">
        <v>59</v>
      </c>
      <c r="F161" s="375">
        <v>2</v>
      </c>
      <c r="G161" s="381">
        <v>2</v>
      </c>
      <c r="H161" s="379">
        <v>2</v>
      </c>
      <c r="I161" s="382"/>
    </row>
    <row r="162" spans="1:11" x14ac:dyDescent="0.25">
      <c r="A162" s="375" t="s">
        <v>1817</v>
      </c>
      <c r="B162" s="375">
        <v>117</v>
      </c>
      <c r="C162" s="376" t="s">
        <v>197</v>
      </c>
      <c r="D162" s="380">
        <v>509</v>
      </c>
      <c r="E162" s="375">
        <v>66</v>
      </c>
      <c r="F162" s="375">
        <v>4</v>
      </c>
      <c r="G162" s="381">
        <v>4</v>
      </c>
      <c r="H162" s="379">
        <v>2</v>
      </c>
      <c r="I162" s="382"/>
    </row>
    <row r="163" spans="1:11" x14ac:dyDescent="0.25">
      <c r="A163" s="375" t="s">
        <v>1817</v>
      </c>
      <c r="B163" s="375">
        <v>118</v>
      </c>
      <c r="C163" s="376" t="s">
        <v>197</v>
      </c>
      <c r="D163" s="380">
        <v>509</v>
      </c>
      <c r="E163" s="375">
        <v>66</v>
      </c>
      <c r="F163" s="375">
        <v>4</v>
      </c>
      <c r="G163" s="381">
        <v>4</v>
      </c>
      <c r="H163" s="379">
        <v>2</v>
      </c>
      <c r="I163" s="382"/>
    </row>
    <row r="164" spans="1:11" x14ac:dyDescent="0.25">
      <c r="A164" s="375" t="s">
        <v>1817</v>
      </c>
      <c r="B164" s="375">
        <v>119</v>
      </c>
      <c r="C164" s="376" t="s">
        <v>197</v>
      </c>
      <c r="D164" s="380">
        <v>509</v>
      </c>
      <c r="E164" s="375">
        <v>66</v>
      </c>
      <c r="F164" s="375">
        <v>4</v>
      </c>
      <c r="G164" s="381">
        <v>4</v>
      </c>
      <c r="H164" s="379">
        <v>2</v>
      </c>
      <c r="I164" s="382"/>
    </row>
    <row r="165" spans="1:11" x14ac:dyDescent="0.25">
      <c r="A165" s="375" t="s">
        <v>1817</v>
      </c>
      <c r="B165" s="375">
        <v>120</v>
      </c>
      <c r="C165" s="376" t="s">
        <v>275</v>
      </c>
      <c r="D165" s="380">
        <v>509</v>
      </c>
      <c r="E165" s="375">
        <v>64</v>
      </c>
      <c r="F165" s="375">
        <v>4</v>
      </c>
      <c r="G165" s="381">
        <v>5</v>
      </c>
      <c r="H165" s="379">
        <v>2</v>
      </c>
      <c r="I165" s="382"/>
    </row>
    <row r="166" spans="1:11" x14ac:dyDescent="0.25">
      <c r="A166" s="375" t="s">
        <v>1817</v>
      </c>
      <c r="B166" s="375">
        <v>121</v>
      </c>
      <c r="C166" s="376" t="s">
        <v>275</v>
      </c>
      <c r="D166" s="380">
        <v>509</v>
      </c>
      <c r="E166" s="375">
        <v>70</v>
      </c>
      <c r="F166" s="375">
        <v>2</v>
      </c>
      <c r="G166" s="381">
        <v>2</v>
      </c>
      <c r="H166" s="379">
        <v>3</v>
      </c>
      <c r="I166" s="382"/>
    </row>
    <row r="167" spans="1:11" x14ac:dyDescent="0.25">
      <c r="A167" s="375" t="s">
        <v>1817</v>
      </c>
      <c r="B167" s="375">
        <v>122</v>
      </c>
      <c r="C167" s="376" t="s">
        <v>275</v>
      </c>
      <c r="D167" s="380">
        <v>509</v>
      </c>
      <c r="E167" s="375">
        <v>70</v>
      </c>
      <c r="F167" s="375">
        <v>2</v>
      </c>
      <c r="G167" s="381">
        <v>2</v>
      </c>
      <c r="H167" s="379">
        <v>2</v>
      </c>
      <c r="I167" s="382"/>
    </row>
    <row r="168" spans="1:11" x14ac:dyDescent="0.25">
      <c r="A168" s="375" t="s">
        <v>1817</v>
      </c>
      <c r="B168" s="375">
        <v>123</v>
      </c>
      <c r="C168" s="376" t="s">
        <v>275</v>
      </c>
      <c r="D168" s="380">
        <v>509</v>
      </c>
      <c r="E168" s="375">
        <v>70</v>
      </c>
      <c r="F168" s="375">
        <v>2</v>
      </c>
      <c r="G168" s="381">
        <v>2</v>
      </c>
      <c r="H168" s="379">
        <v>2</v>
      </c>
      <c r="I168" s="382"/>
    </row>
    <row r="169" spans="1:11" x14ac:dyDescent="0.25">
      <c r="A169" s="375" t="s">
        <v>1817</v>
      </c>
      <c r="B169" s="375">
        <v>124</v>
      </c>
      <c r="C169" s="376" t="s">
        <v>275</v>
      </c>
      <c r="D169" s="380">
        <v>509</v>
      </c>
      <c r="E169" s="375">
        <v>70</v>
      </c>
      <c r="F169" s="375">
        <v>2</v>
      </c>
      <c r="G169" s="381">
        <v>2</v>
      </c>
      <c r="H169" s="379">
        <v>7</v>
      </c>
      <c r="I169" s="382"/>
    </row>
    <row r="170" spans="1:11" x14ac:dyDescent="0.25">
      <c r="A170" s="375" t="s">
        <v>1817</v>
      </c>
      <c r="B170" s="375">
        <v>125</v>
      </c>
      <c r="C170" s="376" t="s">
        <v>275</v>
      </c>
      <c r="D170" s="380">
        <v>509</v>
      </c>
      <c r="E170" s="375">
        <v>70</v>
      </c>
      <c r="F170" s="375">
        <v>2</v>
      </c>
      <c r="G170" s="381">
        <v>2</v>
      </c>
      <c r="H170" s="379">
        <v>1</v>
      </c>
      <c r="I170" s="382"/>
      <c r="K170" s="375">
        <v>1</v>
      </c>
    </row>
    <row r="171" spans="1:11" x14ac:dyDescent="0.25">
      <c r="A171" s="375" t="s">
        <v>1817</v>
      </c>
      <c r="B171" s="375">
        <v>126</v>
      </c>
      <c r="C171" s="376" t="s">
        <v>275</v>
      </c>
      <c r="D171" s="380">
        <v>509</v>
      </c>
      <c r="E171" s="375">
        <v>70</v>
      </c>
      <c r="F171" s="375">
        <v>2</v>
      </c>
      <c r="G171" s="381">
        <v>2</v>
      </c>
      <c r="H171" s="379">
        <v>1</v>
      </c>
      <c r="I171" s="382"/>
      <c r="K171" s="375">
        <v>1</v>
      </c>
    </row>
    <row r="172" spans="1:11" x14ac:dyDescent="0.25">
      <c r="A172" s="375" t="s">
        <v>1817</v>
      </c>
      <c r="B172" s="375">
        <v>127</v>
      </c>
      <c r="C172" s="376" t="s">
        <v>275</v>
      </c>
      <c r="D172" s="380">
        <v>509</v>
      </c>
      <c r="E172" s="375">
        <v>70</v>
      </c>
      <c r="F172" s="375">
        <v>2</v>
      </c>
      <c r="G172" s="381">
        <v>3</v>
      </c>
      <c r="H172" s="379">
        <v>6</v>
      </c>
      <c r="I172" s="382"/>
    </row>
    <row r="173" spans="1:11" x14ac:dyDescent="0.25">
      <c r="A173" s="375" t="s">
        <v>1817</v>
      </c>
      <c r="B173" s="375">
        <v>128</v>
      </c>
      <c r="C173" s="376" t="s">
        <v>197</v>
      </c>
      <c r="D173" s="380">
        <v>512</v>
      </c>
      <c r="E173" s="375">
        <v>6</v>
      </c>
      <c r="F173" s="375">
        <v>4</v>
      </c>
      <c r="G173" s="381">
        <v>10</v>
      </c>
      <c r="H173" s="379">
        <v>6</v>
      </c>
      <c r="I173" s="380">
        <v>2</v>
      </c>
      <c r="J173" s="375">
        <v>2</v>
      </c>
    </row>
    <row r="174" spans="1:11" x14ac:dyDescent="0.25">
      <c r="A174" s="375" t="s">
        <v>1817</v>
      </c>
      <c r="B174" s="375">
        <v>129</v>
      </c>
      <c r="C174" s="376" t="s">
        <v>197</v>
      </c>
      <c r="D174" s="380">
        <v>512</v>
      </c>
      <c r="E174" s="375">
        <v>6</v>
      </c>
      <c r="F174" s="375">
        <v>4</v>
      </c>
      <c r="G174" s="381">
        <v>10</v>
      </c>
      <c r="H174" s="379">
        <v>5</v>
      </c>
      <c r="I174" s="382"/>
    </row>
    <row r="175" spans="1:11" x14ac:dyDescent="0.25">
      <c r="A175" s="375" t="s">
        <v>1817</v>
      </c>
      <c r="B175" s="375">
        <v>130</v>
      </c>
      <c r="C175" s="376" t="s">
        <v>197</v>
      </c>
      <c r="D175" s="380">
        <v>512</v>
      </c>
      <c r="E175" s="375">
        <v>6</v>
      </c>
      <c r="F175" s="375">
        <v>4</v>
      </c>
      <c r="G175" s="381">
        <v>10</v>
      </c>
      <c r="H175" s="379">
        <v>3</v>
      </c>
      <c r="I175" s="382"/>
    </row>
    <row r="176" spans="1:11" x14ac:dyDescent="0.25">
      <c r="A176" s="375" t="s">
        <v>1817</v>
      </c>
      <c r="B176" s="375">
        <v>131</v>
      </c>
      <c r="C176" s="376" t="s">
        <v>197</v>
      </c>
      <c r="D176" s="380">
        <v>512</v>
      </c>
      <c r="E176" s="375">
        <v>7</v>
      </c>
      <c r="F176" s="375">
        <v>4</v>
      </c>
      <c r="G176" s="381">
        <v>8</v>
      </c>
      <c r="H176" s="379">
        <v>7</v>
      </c>
      <c r="I176" s="382"/>
    </row>
    <row r="177" spans="1:11" x14ac:dyDescent="0.25">
      <c r="A177" s="375" t="s">
        <v>1817</v>
      </c>
      <c r="B177" s="375">
        <v>132</v>
      </c>
      <c r="C177" s="376" t="s">
        <v>197</v>
      </c>
      <c r="D177" s="380">
        <v>512</v>
      </c>
      <c r="E177" s="375">
        <v>7</v>
      </c>
      <c r="F177" s="375">
        <v>4</v>
      </c>
      <c r="G177" s="381">
        <v>8</v>
      </c>
      <c r="H177" s="379">
        <v>6</v>
      </c>
      <c r="I177" s="382"/>
    </row>
    <row r="178" spans="1:11" x14ac:dyDescent="0.25">
      <c r="A178" s="375" t="s">
        <v>1817</v>
      </c>
      <c r="B178" s="375">
        <v>133</v>
      </c>
      <c r="C178" s="376" t="s">
        <v>197</v>
      </c>
      <c r="D178" s="380">
        <v>512</v>
      </c>
      <c r="E178" s="375">
        <v>8</v>
      </c>
      <c r="F178" s="375">
        <v>4</v>
      </c>
      <c r="G178" s="381">
        <v>9</v>
      </c>
      <c r="H178" s="379">
        <v>1</v>
      </c>
      <c r="I178" s="382"/>
      <c r="K178" s="375">
        <v>1</v>
      </c>
    </row>
    <row r="179" spans="1:11" x14ac:dyDescent="0.25">
      <c r="A179" s="375"/>
      <c r="B179" s="375"/>
      <c r="C179" s="376"/>
      <c r="D179" s="380"/>
      <c r="E179" s="375"/>
      <c r="F179" s="375"/>
      <c r="G179" s="381"/>
      <c r="H179" s="379"/>
      <c r="I179" s="382"/>
      <c r="K179" s="375"/>
    </row>
    <row r="180" spans="1:11" x14ac:dyDescent="0.25">
      <c r="A180" s="368" t="s">
        <v>1808</v>
      </c>
    </row>
    <row r="182" spans="1:11" x14ac:dyDescent="0.25">
      <c r="A182" s="372" t="s">
        <v>1809</v>
      </c>
      <c r="B182" s="372" t="s">
        <v>1810</v>
      </c>
      <c r="C182" s="372" t="s">
        <v>1811</v>
      </c>
      <c r="D182" s="373" t="s">
        <v>188</v>
      </c>
      <c r="E182" s="373"/>
      <c r="F182" s="373"/>
      <c r="G182" s="373"/>
      <c r="H182" s="374" t="s">
        <v>1812</v>
      </c>
      <c r="I182" s="372" t="s">
        <v>1813</v>
      </c>
      <c r="J182" s="372" t="s">
        <v>1814</v>
      </c>
      <c r="K182" s="372" t="s">
        <v>1815</v>
      </c>
    </row>
    <row r="183" spans="1:11" x14ac:dyDescent="0.25">
      <c r="A183" s="375" t="s">
        <v>1817</v>
      </c>
      <c r="B183" s="375">
        <v>134</v>
      </c>
      <c r="C183" s="376" t="s">
        <v>197</v>
      </c>
      <c r="D183" s="380">
        <v>512</v>
      </c>
      <c r="E183" s="375">
        <v>8</v>
      </c>
      <c r="F183" s="375">
        <v>4</v>
      </c>
      <c r="G183" s="381">
        <v>9</v>
      </c>
      <c r="H183" s="379">
        <v>1</v>
      </c>
      <c r="I183" s="382"/>
      <c r="K183" s="375">
        <v>1</v>
      </c>
    </row>
    <row r="184" spans="1:11" x14ac:dyDescent="0.25">
      <c r="A184" s="375" t="s">
        <v>1817</v>
      </c>
      <c r="B184" s="375">
        <v>135</v>
      </c>
      <c r="C184" s="376" t="s">
        <v>197</v>
      </c>
      <c r="D184" s="380">
        <v>512</v>
      </c>
      <c r="E184" s="375">
        <v>11</v>
      </c>
      <c r="F184" s="375">
        <v>4</v>
      </c>
      <c r="G184" s="381">
        <v>7</v>
      </c>
      <c r="H184" s="379">
        <v>2</v>
      </c>
      <c r="I184" s="382"/>
    </row>
    <row r="185" spans="1:11" x14ac:dyDescent="0.25">
      <c r="A185" s="375" t="s">
        <v>1817</v>
      </c>
      <c r="B185" s="375">
        <v>136</v>
      </c>
      <c r="C185" s="376" t="s">
        <v>211</v>
      </c>
      <c r="D185" s="380">
        <v>512</v>
      </c>
      <c r="E185" s="375">
        <v>6</v>
      </c>
      <c r="F185" s="375">
        <v>4</v>
      </c>
      <c r="G185" s="381">
        <v>3</v>
      </c>
      <c r="H185" s="379">
        <v>3</v>
      </c>
      <c r="I185" s="380">
        <v>2</v>
      </c>
      <c r="J185" s="375">
        <v>2</v>
      </c>
    </row>
    <row r="186" spans="1:11" x14ac:dyDescent="0.25">
      <c r="A186" s="375" t="s">
        <v>1817</v>
      </c>
      <c r="B186" s="375">
        <v>137</v>
      </c>
      <c r="C186" s="376" t="s">
        <v>211</v>
      </c>
      <c r="D186" s="380">
        <v>512</v>
      </c>
      <c r="E186" s="375">
        <v>6</v>
      </c>
      <c r="F186" s="375">
        <v>4</v>
      </c>
      <c r="G186" s="381">
        <v>5</v>
      </c>
      <c r="H186" s="379">
        <v>3</v>
      </c>
      <c r="I186" s="382"/>
    </row>
    <row r="187" spans="1:11" x14ac:dyDescent="0.25">
      <c r="A187" s="375" t="s">
        <v>1817</v>
      </c>
      <c r="B187" s="375">
        <v>138</v>
      </c>
      <c r="C187" s="376" t="s">
        <v>211</v>
      </c>
      <c r="D187" s="380">
        <v>512</v>
      </c>
      <c r="E187" s="375">
        <v>11</v>
      </c>
      <c r="F187" s="375">
        <v>4</v>
      </c>
      <c r="G187" s="381">
        <v>3</v>
      </c>
      <c r="H187" s="379">
        <v>2</v>
      </c>
      <c r="I187" s="382"/>
    </row>
    <row r="188" spans="1:11" x14ac:dyDescent="0.25">
      <c r="A188" s="375" t="s">
        <v>1817</v>
      </c>
      <c r="B188" s="375">
        <v>139</v>
      </c>
      <c r="C188" s="376" t="s">
        <v>211</v>
      </c>
      <c r="D188" s="380">
        <v>512</v>
      </c>
      <c r="E188" s="375">
        <v>11</v>
      </c>
      <c r="F188" s="375">
        <v>4</v>
      </c>
      <c r="G188" s="381">
        <v>3</v>
      </c>
      <c r="H188" s="379">
        <v>1</v>
      </c>
      <c r="I188" s="382"/>
      <c r="K188" s="375">
        <v>1</v>
      </c>
    </row>
    <row r="189" spans="1:11" x14ac:dyDescent="0.25">
      <c r="A189" s="375" t="s">
        <v>1817</v>
      </c>
      <c r="B189" s="375">
        <v>140</v>
      </c>
      <c r="C189" s="376" t="s">
        <v>211</v>
      </c>
      <c r="D189" s="380">
        <v>512</v>
      </c>
      <c r="E189" s="375">
        <v>11</v>
      </c>
      <c r="F189" s="375">
        <v>4</v>
      </c>
      <c r="G189" s="381">
        <v>3</v>
      </c>
      <c r="H189" s="379">
        <v>1</v>
      </c>
      <c r="I189" s="382"/>
      <c r="K189" s="375">
        <v>1</v>
      </c>
    </row>
    <row r="190" spans="1:11" x14ac:dyDescent="0.25">
      <c r="A190" s="375" t="s">
        <v>1817</v>
      </c>
      <c r="B190" s="375">
        <v>141</v>
      </c>
      <c r="C190" s="376" t="s">
        <v>211</v>
      </c>
      <c r="D190" s="380">
        <v>512</v>
      </c>
      <c r="E190" s="375">
        <v>0</v>
      </c>
      <c r="F190" s="375">
        <v>0</v>
      </c>
      <c r="G190" s="381">
        <v>0</v>
      </c>
      <c r="H190" s="379">
        <v>3</v>
      </c>
      <c r="I190" s="382"/>
    </row>
    <row r="191" spans="1:11" x14ac:dyDescent="0.25">
      <c r="A191" s="375" t="s">
        <v>1817</v>
      </c>
      <c r="B191" s="375">
        <v>142</v>
      </c>
      <c r="C191" s="376" t="s">
        <v>211</v>
      </c>
      <c r="D191" s="380">
        <v>512</v>
      </c>
      <c r="E191" s="375">
        <v>0</v>
      </c>
      <c r="F191" s="375">
        <v>0</v>
      </c>
      <c r="G191" s="381">
        <v>0</v>
      </c>
      <c r="H191" s="379">
        <v>5</v>
      </c>
      <c r="I191" s="380">
        <v>2</v>
      </c>
      <c r="J191" s="375">
        <v>2</v>
      </c>
    </row>
    <row r="192" spans="1:11" x14ac:dyDescent="0.25">
      <c r="A192" s="375" t="s">
        <v>1819</v>
      </c>
      <c r="B192" s="375">
        <v>14</v>
      </c>
      <c r="C192" s="375"/>
      <c r="D192" s="380">
        <v>6</v>
      </c>
      <c r="E192" s="375">
        <v>41</v>
      </c>
      <c r="F192" s="375">
        <v>24</v>
      </c>
      <c r="G192" s="381">
        <v>3</v>
      </c>
      <c r="H192" s="379">
        <v>7</v>
      </c>
      <c r="I192" s="380">
        <v>2</v>
      </c>
      <c r="J192" s="375">
        <v>2</v>
      </c>
    </row>
    <row r="193" spans="1:10" x14ac:dyDescent="0.25">
      <c r="A193" s="375" t="s">
        <v>1819</v>
      </c>
      <c r="B193" s="375">
        <v>34</v>
      </c>
      <c r="C193" s="375"/>
      <c r="D193" s="380">
        <v>6</v>
      </c>
      <c r="E193" s="375">
        <v>108</v>
      </c>
      <c r="F193" s="375">
        <v>6</v>
      </c>
      <c r="G193" s="381">
        <v>34</v>
      </c>
      <c r="H193" s="379">
        <v>2</v>
      </c>
      <c r="I193" s="380">
        <v>2</v>
      </c>
      <c r="J193" s="375">
        <v>2</v>
      </c>
    </row>
    <row r="194" spans="1:10" x14ac:dyDescent="0.25">
      <c r="A194" s="375" t="s">
        <v>1819</v>
      </c>
      <c r="B194" s="375">
        <v>43</v>
      </c>
      <c r="C194" s="375"/>
      <c r="D194" s="380">
        <v>6</v>
      </c>
      <c r="E194" s="375">
        <v>133</v>
      </c>
      <c r="F194" s="375">
        <v>24</v>
      </c>
      <c r="G194" s="381">
        <v>4</v>
      </c>
      <c r="H194" s="379">
        <v>4</v>
      </c>
      <c r="I194" s="380">
        <v>2</v>
      </c>
      <c r="J194" s="375">
        <v>2</v>
      </c>
    </row>
    <row r="195" spans="1:10" x14ac:dyDescent="0.25">
      <c r="A195" s="375" t="s">
        <v>1819</v>
      </c>
      <c r="B195" s="375">
        <v>57</v>
      </c>
      <c r="C195" s="375"/>
      <c r="D195" s="380">
        <v>6</v>
      </c>
      <c r="E195" s="375">
        <v>149</v>
      </c>
      <c r="F195" s="375">
        <v>2</v>
      </c>
      <c r="G195" s="381">
        <v>4</v>
      </c>
      <c r="H195" s="379">
        <v>7</v>
      </c>
      <c r="I195" s="380">
        <v>2</v>
      </c>
      <c r="J195" s="375">
        <v>2</v>
      </c>
    </row>
    <row r="196" spans="1:10" x14ac:dyDescent="0.25">
      <c r="A196" s="375" t="s">
        <v>1819</v>
      </c>
      <c r="B196" s="375">
        <v>58</v>
      </c>
      <c r="C196" s="375"/>
      <c r="D196" s="380">
        <v>6</v>
      </c>
      <c r="E196" s="375">
        <v>149</v>
      </c>
      <c r="F196" s="375">
        <v>6</v>
      </c>
      <c r="G196" s="381">
        <v>0</v>
      </c>
      <c r="H196" s="379">
        <v>4</v>
      </c>
      <c r="I196" s="380">
        <v>2</v>
      </c>
      <c r="J196" s="375">
        <v>2</v>
      </c>
    </row>
    <row r="197" spans="1:10" x14ac:dyDescent="0.25">
      <c r="A197" s="375" t="s">
        <v>1819</v>
      </c>
      <c r="B197" s="375">
        <v>60</v>
      </c>
      <c r="C197" s="375"/>
      <c r="D197" s="380">
        <v>6</v>
      </c>
      <c r="E197" s="375">
        <v>149</v>
      </c>
      <c r="F197" s="375">
        <v>6</v>
      </c>
      <c r="G197" s="381">
        <v>7</v>
      </c>
      <c r="H197" s="379">
        <v>4</v>
      </c>
      <c r="I197" s="380">
        <v>2</v>
      </c>
      <c r="J197" s="375">
        <v>2</v>
      </c>
    </row>
    <row r="198" spans="1:10" x14ac:dyDescent="0.25">
      <c r="A198" s="375" t="s">
        <v>1819</v>
      </c>
      <c r="B198" s="375">
        <v>77</v>
      </c>
      <c r="C198" s="375"/>
      <c r="D198" s="380">
        <v>6</v>
      </c>
      <c r="E198" s="375">
        <v>160</v>
      </c>
      <c r="F198" s="375">
        <v>24</v>
      </c>
      <c r="G198" s="381">
        <v>4</v>
      </c>
      <c r="H198" s="379">
        <v>2</v>
      </c>
      <c r="I198" s="380">
        <v>2</v>
      </c>
      <c r="J198" s="375">
        <v>2</v>
      </c>
    </row>
    <row r="199" spans="1:10" x14ac:dyDescent="0.25">
      <c r="A199" s="375" t="s">
        <v>1819</v>
      </c>
      <c r="B199" s="375">
        <v>80</v>
      </c>
      <c r="C199" s="375"/>
      <c r="D199" s="380">
        <v>6</v>
      </c>
      <c r="E199" s="375">
        <v>160</v>
      </c>
      <c r="F199" s="375">
        <v>24</v>
      </c>
      <c r="G199" s="381">
        <v>4</v>
      </c>
      <c r="H199" s="379">
        <v>3</v>
      </c>
      <c r="I199" s="380">
        <v>2</v>
      </c>
      <c r="J199" s="375">
        <v>2</v>
      </c>
    </row>
    <row r="200" spans="1:10" x14ac:dyDescent="0.25">
      <c r="A200" s="375" t="s">
        <v>1819</v>
      </c>
      <c r="B200" s="375">
        <v>83</v>
      </c>
      <c r="C200" s="375"/>
      <c r="D200" s="380">
        <v>6</v>
      </c>
      <c r="E200" s="375">
        <v>160</v>
      </c>
      <c r="F200" s="375">
        <v>24</v>
      </c>
      <c r="G200" s="381">
        <v>5</v>
      </c>
      <c r="H200" s="379">
        <v>10</v>
      </c>
      <c r="I200" s="380">
        <v>2</v>
      </c>
      <c r="J200" s="375">
        <v>2</v>
      </c>
    </row>
    <row r="201" spans="1:10" x14ac:dyDescent="0.25">
      <c r="A201" s="375" t="s">
        <v>1819</v>
      </c>
      <c r="B201" s="375">
        <v>90</v>
      </c>
      <c r="C201" s="375"/>
      <c r="D201" s="380">
        <v>6</v>
      </c>
      <c r="E201" s="375">
        <v>160</v>
      </c>
      <c r="F201" s="375">
        <v>24</v>
      </c>
      <c r="G201" s="381">
        <v>9</v>
      </c>
      <c r="H201" s="379">
        <v>2</v>
      </c>
      <c r="I201" s="380">
        <v>2</v>
      </c>
      <c r="J201" s="375">
        <v>2</v>
      </c>
    </row>
    <row r="202" spans="1:10" x14ac:dyDescent="0.25">
      <c r="A202" s="375" t="s">
        <v>1819</v>
      </c>
      <c r="B202" s="375">
        <v>96</v>
      </c>
      <c r="C202" s="375"/>
      <c r="D202" s="380">
        <v>6</v>
      </c>
      <c r="E202" s="375">
        <v>160</v>
      </c>
      <c r="F202" s="375">
        <v>44</v>
      </c>
      <c r="G202" s="381">
        <v>6</v>
      </c>
      <c r="H202" s="379">
        <v>3</v>
      </c>
      <c r="I202" s="380">
        <v>2</v>
      </c>
      <c r="J202" s="375">
        <v>2</v>
      </c>
    </row>
    <row r="203" spans="1:10" x14ac:dyDescent="0.25">
      <c r="A203" s="375" t="s">
        <v>1819</v>
      </c>
      <c r="B203" s="375">
        <v>98</v>
      </c>
      <c r="C203" s="375"/>
      <c r="D203" s="380">
        <v>6</v>
      </c>
      <c r="E203" s="375">
        <v>160</v>
      </c>
      <c r="F203" s="375">
        <v>44</v>
      </c>
      <c r="G203" s="381">
        <v>6</v>
      </c>
      <c r="H203" s="379">
        <v>6</v>
      </c>
      <c r="I203" s="380">
        <v>2</v>
      </c>
      <c r="J203" s="375">
        <v>2</v>
      </c>
    </row>
    <row r="204" spans="1:10" x14ac:dyDescent="0.25">
      <c r="A204" s="375" t="s">
        <v>1819</v>
      </c>
      <c r="B204" s="375">
        <v>129</v>
      </c>
      <c r="C204" s="375"/>
      <c r="D204" s="380">
        <v>6</v>
      </c>
      <c r="E204" s="375">
        <v>164</v>
      </c>
      <c r="F204" s="375">
        <v>6</v>
      </c>
      <c r="G204" s="381">
        <v>115</v>
      </c>
      <c r="H204" s="379">
        <v>4</v>
      </c>
      <c r="I204" s="380">
        <v>2</v>
      </c>
      <c r="J204" s="375">
        <v>2</v>
      </c>
    </row>
    <row r="205" spans="1:10" x14ac:dyDescent="0.25">
      <c r="A205" s="375" t="s">
        <v>1819</v>
      </c>
      <c r="B205" s="375">
        <v>132</v>
      </c>
      <c r="C205" s="375"/>
      <c r="D205" s="380">
        <v>6</v>
      </c>
      <c r="E205" s="375">
        <v>164</v>
      </c>
      <c r="F205" s="375">
        <v>6</v>
      </c>
      <c r="G205" s="381">
        <v>122</v>
      </c>
      <c r="H205" s="379">
        <v>7</v>
      </c>
      <c r="I205" s="380">
        <v>2</v>
      </c>
      <c r="J205" s="375">
        <v>2</v>
      </c>
    </row>
    <row r="206" spans="1:10" x14ac:dyDescent="0.25">
      <c r="A206" s="375" t="s">
        <v>1819</v>
      </c>
      <c r="B206" s="375">
        <v>145</v>
      </c>
      <c r="C206" s="375"/>
      <c r="D206" s="380">
        <v>6</v>
      </c>
      <c r="E206" s="375">
        <v>218</v>
      </c>
      <c r="F206" s="375">
        <v>2</v>
      </c>
      <c r="G206" s="381">
        <v>2</v>
      </c>
      <c r="H206" s="379">
        <v>2</v>
      </c>
      <c r="I206" s="380">
        <v>2</v>
      </c>
      <c r="J206" s="375">
        <v>2</v>
      </c>
    </row>
    <row r="207" spans="1:10" x14ac:dyDescent="0.25">
      <c r="A207" s="375" t="s">
        <v>1819</v>
      </c>
      <c r="B207" s="375">
        <v>156</v>
      </c>
      <c r="C207" s="375"/>
      <c r="D207" s="380">
        <v>6</v>
      </c>
      <c r="E207" s="375">
        <v>269</v>
      </c>
      <c r="F207" s="375">
        <v>1</v>
      </c>
      <c r="G207" s="381">
        <v>2</v>
      </c>
      <c r="H207" s="379">
        <v>3</v>
      </c>
      <c r="I207" s="380">
        <v>2</v>
      </c>
      <c r="J207" s="375">
        <v>2</v>
      </c>
    </row>
    <row r="208" spans="1:10" x14ac:dyDescent="0.25">
      <c r="A208" s="375" t="s">
        <v>1819</v>
      </c>
      <c r="B208" s="375">
        <v>165</v>
      </c>
      <c r="C208" s="375"/>
      <c r="D208" s="380">
        <v>7</v>
      </c>
      <c r="E208" s="375">
        <v>358</v>
      </c>
      <c r="F208" s="375">
        <v>1</v>
      </c>
      <c r="G208" s="381">
        <v>4</v>
      </c>
      <c r="H208" s="379">
        <v>4</v>
      </c>
      <c r="I208" s="380">
        <v>2</v>
      </c>
      <c r="J208" s="375">
        <v>2</v>
      </c>
    </row>
    <row r="209" spans="1:11" x14ac:dyDescent="0.25">
      <c r="A209" s="375" t="s">
        <v>1819</v>
      </c>
      <c r="B209" s="375">
        <v>178</v>
      </c>
      <c r="C209" s="375"/>
      <c r="D209" s="380">
        <v>7</v>
      </c>
      <c r="E209" s="375">
        <v>361</v>
      </c>
      <c r="F209" s="375">
        <v>1</v>
      </c>
      <c r="G209" s="381">
        <v>4</v>
      </c>
      <c r="H209" s="379">
        <v>1</v>
      </c>
      <c r="I209" s="380">
        <v>2</v>
      </c>
      <c r="J209" s="375">
        <v>2</v>
      </c>
      <c r="K209" s="369">
        <v>2</v>
      </c>
    </row>
    <row r="210" spans="1:11" x14ac:dyDescent="0.25">
      <c r="A210" s="375" t="s">
        <v>1819</v>
      </c>
      <c r="B210" s="375">
        <v>195</v>
      </c>
      <c r="C210" s="375"/>
      <c r="D210" s="380">
        <v>7</v>
      </c>
      <c r="E210" s="375">
        <v>361</v>
      </c>
      <c r="F210" s="375">
        <v>2</v>
      </c>
      <c r="G210" s="381">
        <v>12</v>
      </c>
      <c r="H210" s="379">
        <v>4</v>
      </c>
      <c r="I210" s="380">
        <v>2</v>
      </c>
      <c r="J210" s="375">
        <v>2</v>
      </c>
    </row>
    <row r="211" spans="1:11" x14ac:dyDescent="0.25">
      <c r="A211" s="375" t="s">
        <v>1819</v>
      </c>
      <c r="B211" s="375">
        <v>197</v>
      </c>
      <c r="C211" s="375"/>
      <c r="D211" s="380">
        <v>7</v>
      </c>
      <c r="E211" s="375">
        <v>361</v>
      </c>
      <c r="F211" s="375">
        <v>6</v>
      </c>
      <c r="G211" s="381">
        <v>3</v>
      </c>
      <c r="H211" s="379">
        <v>2</v>
      </c>
      <c r="I211" s="380">
        <v>2</v>
      </c>
      <c r="J211" s="375">
        <v>2</v>
      </c>
    </row>
    <row r="212" spans="1:11" x14ac:dyDescent="0.25">
      <c r="A212" s="375" t="s">
        <v>1819</v>
      </c>
      <c r="B212" s="375">
        <v>216</v>
      </c>
      <c r="C212" s="375"/>
      <c r="D212" s="380">
        <v>7</v>
      </c>
      <c r="E212" s="375">
        <v>405</v>
      </c>
      <c r="F212" s="375">
        <v>1</v>
      </c>
      <c r="G212" s="381">
        <v>1</v>
      </c>
      <c r="H212" s="379">
        <v>4</v>
      </c>
      <c r="I212" s="380">
        <v>2</v>
      </c>
      <c r="J212" s="375">
        <v>2</v>
      </c>
    </row>
    <row r="213" spans="1:11" x14ac:dyDescent="0.25">
      <c r="A213" s="375" t="s">
        <v>1820</v>
      </c>
      <c r="B213" s="375">
        <v>1</v>
      </c>
      <c r="C213" s="375"/>
      <c r="D213" s="382"/>
      <c r="G213" s="388"/>
      <c r="H213" s="379">
        <v>8</v>
      </c>
      <c r="I213" s="380">
        <v>1</v>
      </c>
    </row>
    <row r="214" spans="1:11" x14ac:dyDescent="0.25">
      <c r="A214" s="375" t="s">
        <v>1820</v>
      </c>
      <c r="B214" s="375">
        <v>2</v>
      </c>
      <c r="C214" s="375"/>
      <c r="D214" s="382"/>
      <c r="G214" s="388"/>
      <c r="H214" s="379">
        <v>8</v>
      </c>
      <c r="I214" s="380">
        <v>1</v>
      </c>
    </row>
    <row r="215" spans="1:11" x14ac:dyDescent="0.25">
      <c r="A215" s="375" t="s">
        <v>1820</v>
      </c>
      <c r="B215" s="375">
        <v>3</v>
      </c>
      <c r="C215" s="375"/>
      <c r="D215" s="382"/>
      <c r="G215" s="388"/>
      <c r="H215" s="379">
        <v>8</v>
      </c>
      <c r="I215" s="380">
        <v>1</v>
      </c>
    </row>
    <row r="216" spans="1:11" x14ac:dyDescent="0.25">
      <c r="A216" s="375" t="s">
        <v>1820</v>
      </c>
      <c r="B216" s="375">
        <v>4</v>
      </c>
      <c r="C216" s="375"/>
      <c r="D216" s="382"/>
      <c r="G216" s="388"/>
      <c r="H216" s="379">
        <v>8</v>
      </c>
      <c r="I216" s="380">
        <v>1</v>
      </c>
    </row>
    <row r="217" spans="1:11" x14ac:dyDescent="0.25">
      <c r="A217" s="375" t="s">
        <v>1820</v>
      </c>
      <c r="B217" s="375">
        <v>5</v>
      </c>
      <c r="C217" s="375"/>
      <c r="D217" s="382"/>
      <c r="G217" s="388"/>
      <c r="H217" s="379">
        <v>8</v>
      </c>
      <c r="I217" s="380">
        <v>1</v>
      </c>
    </row>
    <row r="218" spans="1:11" x14ac:dyDescent="0.25">
      <c r="A218" s="375" t="s">
        <v>1820</v>
      </c>
      <c r="B218" s="375">
        <v>6</v>
      </c>
      <c r="C218" s="375"/>
      <c r="D218" s="382"/>
      <c r="G218" s="388"/>
      <c r="H218" s="379">
        <v>2</v>
      </c>
      <c r="I218" s="380">
        <v>1</v>
      </c>
    </row>
    <row r="219" spans="1:11" x14ac:dyDescent="0.25">
      <c r="A219" s="375" t="s">
        <v>1820</v>
      </c>
      <c r="B219" s="375">
        <v>7</v>
      </c>
      <c r="C219" s="375"/>
      <c r="D219" s="382"/>
      <c r="G219" s="388"/>
      <c r="H219" s="379">
        <v>2</v>
      </c>
      <c r="I219" s="380">
        <v>1</v>
      </c>
    </row>
    <row r="220" spans="1:11" x14ac:dyDescent="0.25">
      <c r="A220" s="375" t="s">
        <v>1820</v>
      </c>
      <c r="B220" s="375">
        <v>8</v>
      </c>
      <c r="C220" s="375"/>
      <c r="D220" s="382"/>
      <c r="G220" s="388"/>
      <c r="H220" s="379">
        <v>2</v>
      </c>
      <c r="I220" s="380">
        <v>1</v>
      </c>
    </row>
    <row r="221" spans="1:11" x14ac:dyDescent="0.25">
      <c r="A221" s="375" t="s">
        <v>1820</v>
      </c>
      <c r="B221" s="375">
        <v>9</v>
      </c>
      <c r="C221" s="375"/>
      <c r="D221" s="382"/>
      <c r="G221" s="388"/>
      <c r="H221" s="379">
        <v>2</v>
      </c>
      <c r="I221" s="380">
        <v>1</v>
      </c>
    </row>
    <row r="222" spans="1:11" x14ac:dyDescent="0.25">
      <c r="A222" s="375" t="s">
        <v>1820</v>
      </c>
      <c r="B222" s="375">
        <v>10</v>
      </c>
      <c r="C222" s="375"/>
      <c r="D222" s="382"/>
      <c r="G222" s="388"/>
      <c r="H222" s="379">
        <v>4</v>
      </c>
      <c r="I222" s="380">
        <v>1</v>
      </c>
    </row>
    <row r="223" spans="1:11" x14ac:dyDescent="0.25">
      <c r="A223" s="375" t="s">
        <v>1820</v>
      </c>
      <c r="B223" s="375">
        <v>11</v>
      </c>
      <c r="C223" s="375"/>
      <c r="D223" s="382"/>
      <c r="G223" s="388"/>
      <c r="H223" s="379">
        <v>2</v>
      </c>
      <c r="I223" s="380">
        <v>1</v>
      </c>
    </row>
    <row r="224" spans="1:11" x14ac:dyDescent="0.25">
      <c r="A224" s="375"/>
      <c r="B224" s="375"/>
      <c r="C224" s="375"/>
      <c r="D224" s="382"/>
      <c r="G224" s="388"/>
      <c r="H224" s="379"/>
      <c r="I224" s="380"/>
    </row>
    <row r="225" spans="1:11" x14ac:dyDescent="0.25">
      <c r="A225" s="368" t="s">
        <v>1818</v>
      </c>
    </row>
    <row r="227" spans="1:11" x14ac:dyDescent="0.25">
      <c r="A227" s="372" t="s">
        <v>1809</v>
      </c>
      <c r="B227" s="372" t="s">
        <v>1810</v>
      </c>
      <c r="C227" s="372" t="s">
        <v>1811</v>
      </c>
      <c r="D227" s="373" t="s">
        <v>188</v>
      </c>
      <c r="E227" s="373"/>
      <c r="F227" s="373"/>
      <c r="G227" s="373"/>
      <c r="H227" s="374" t="s">
        <v>1812</v>
      </c>
      <c r="I227" s="372" t="s">
        <v>1813</v>
      </c>
      <c r="J227" s="372" t="s">
        <v>1814</v>
      </c>
      <c r="K227" s="372" t="s">
        <v>1815</v>
      </c>
    </row>
    <row r="228" spans="1:11" x14ac:dyDescent="0.25">
      <c r="A228" s="375" t="s">
        <v>1820</v>
      </c>
      <c r="B228" s="375">
        <v>12</v>
      </c>
      <c r="C228" s="375"/>
      <c r="D228" s="382"/>
      <c r="G228" s="388"/>
      <c r="H228" s="379">
        <v>2</v>
      </c>
      <c r="I228" s="380">
        <v>1</v>
      </c>
    </row>
    <row r="229" spans="1:11" x14ac:dyDescent="0.25">
      <c r="A229" s="375" t="s">
        <v>1820</v>
      </c>
      <c r="B229" s="375">
        <v>13</v>
      </c>
      <c r="C229" s="375"/>
      <c r="D229" s="382"/>
      <c r="G229" s="388"/>
      <c r="H229" s="379">
        <v>2</v>
      </c>
      <c r="I229" s="380">
        <v>1</v>
      </c>
    </row>
    <row r="230" spans="1:11" x14ac:dyDescent="0.25">
      <c r="A230" s="375" t="s">
        <v>1820</v>
      </c>
      <c r="B230" s="375">
        <v>14</v>
      </c>
      <c r="C230" s="375"/>
      <c r="D230" s="382"/>
      <c r="G230" s="388"/>
      <c r="H230" s="379">
        <v>2</v>
      </c>
      <c r="I230" s="380">
        <v>1</v>
      </c>
    </row>
    <row r="231" spans="1:11" x14ac:dyDescent="0.25">
      <c r="A231" s="375" t="s">
        <v>1820</v>
      </c>
      <c r="B231" s="375">
        <v>15</v>
      </c>
      <c r="C231" s="375"/>
      <c r="D231" s="382"/>
      <c r="G231" s="388"/>
      <c r="H231" s="379">
        <v>2</v>
      </c>
      <c r="I231" s="380">
        <v>1</v>
      </c>
    </row>
    <row r="232" spans="1:11" x14ac:dyDescent="0.25">
      <c r="A232" s="375" t="s">
        <v>1820</v>
      </c>
      <c r="B232" s="375">
        <v>16</v>
      </c>
      <c r="C232" s="375"/>
      <c r="D232" s="382"/>
      <c r="G232" s="388"/>
      <c r="H232" s="379">
        <v>1</v>
      </c>
      <c r="I232" s="380">
        <v>1</v>
      </c>
      <c r="K232" s="375">
        <v>1</v>
      </c>
    </row>
    <row r="233" spans="1:11" x14ac:dyDescent="0.25">
      <c r="A233" s="375" t="s">
        <v>1820</v>
      </c>
      <c r="B233" s="375">
        <v>17</v>
      </c>
      <c r="C233" s="375"/>
      <c r="D233" s="382"/>
      <c r="G233" s="388"/>
      <c r="H233" s="379">
        <v>1</v>
      </c>
      <c r="I233" s="380">
        <v>1</v>
      </c>
      <c r="K233" s="375">
        <v>1</v>
      </c>
    </row>
    <row r="234" spans="1:11" x14ac:dyDescent="0.25">
      <c r="A234" s="375" t="s">
        <v>1820</v>
      </c>
      <c r="B234" s="375">
        <v>18</v>
      </c>
      <c r="C234" s="375"/>
      <c r="D234" s="382"/>
      <c r="G234" s="388"/>
      <c r="H234" s="379">
        <v>1</v>
      </c>
      <c r="I234" s="380">
        <v>1</v>
      </c>
      <c r="K234" s="375">
        <v>1</v>
      </c>
    </row>
    <row r="235" spans="1:11" x14ac:dyDescent="0.25">
      <c r="A235" s="375" t="s">
        <v>1820</v>
      </c>
      <c r="B235" s="375">
        <v>19</v>
      </c>
      <c r="C235" s="375"/>
      <c r="D235" s="382"/>
      <c r="G235" s="388"/>
      <c r="H235" s="379">
        <v>1</v>
      </c>
      <c r="I235" s="380">
        <v>1</v>
      </c>
      <c r="K235" s="375">
        <v>1</v>
      </c>
    </row>
    <row r="236" spans="1:11" x14ac:dyDescent="0.25">
      <c r="A236" s="375" t="s">
        <v>1820</v>
      </c>
      <c r="B236" s="375">
        <v>20</v>
      </c>
      <c r="C236" s="375"/>
      <c r="D236" s="382"/>
      <c r="G236" s="388"/>
      <c r="H236" s="379">
        <v>1</v>
      </c>
      <c r="I236" s="380">
        <v>1</v>
      </c>
      <c r="K236" s="375">
        <v>1</v>
      </c>
    </row>
    <row r="237" spans="1:11" x14ac:dyDescent="0.25">
      <c r="A237" s="375" t="s">
        <v>1820</v>
      </c>
      <c r="B237" s="375">
        <v>21</v>
      </c>
      <c r="C237" s="375"/>
      <c r="D237" s="382"/>
      <c r="G237" s="388"/>
      <c r="H237" s="379">
        <v>1</v>
      </c>
      <c r="I237" s="380">
        <v>1</v>
      </c>
      <c r="K237" s="375">
        <v>1</v>
      </c>
    </row>
    <row r="238" spans="1:11" x14ac:dyDescent="0.25">
      <c r="A238" s="375" t="s">
        <v>1820</v>
      </c>
      <c r="B238" s="375">
        <v>22</v>
      </c>
      <c r="C238" s="375"/>
      <c r="D238" s="382"/>
      <c r="G238" s="388"/>
      <c r="H238" s="379">
        <v>1</v>
      </c>
      <c r="I238" s="380">
        <v>1</v>
      </c>
      <c r="K238" s="375">
        <v>1</v>
      </c>
    </row>
    <row r="239" spans="1:11" x14ac:dyDescent="0.25">
      <c r="A239" s="375" t="s">
        <v>1820</v>
      </c>
      <c r="B239" s="375">
        <v>23</v>
      </c>
      <c r="C239" s="375"/>
      <c r="D239" s="382"/>
      <c r="G239" s="388"/>
      <c r="H239" s="379">
        <v>1</v>
      </c>
      <c r="I239" s="380">
        <v>1</v>
      </c>
      <c r="K239" s="375">
        <v>1</v>
      </c>
    </row>
    <row r="240" spans="1:11" x14ac:dyDescent="0.25">
      <c r="A240" s="375" t="s">
        <v>1820</v>
      </c>
      <c r="B240" s="375">
        <v>25</v>
      </c>
      <c r="C240" s="375"/>
      <c r="D240" s="382"/>
      <c r="G240" s="388"/>
      <c r="H240" s="379">
        <v>1</v>
      </c>
      <c r="I240" s="380">
        <v>1</v>
      </c>
      <c r="K240" s="375">
        <v>1</v>
      </c>
    </row>
    <row r="241" spans="1:9" x14ac:dyDescent="0.25">
      <c r="A241" s="375" t="s">
        <v>1820</v>
      </c>
      <c r="B241" s="375">
        <v>26</v>
      </c>
      <c r="C241" s="375"/>
      <c r="D241" s="382"/>
      <c r="G241" s="388"/>
      <c r="H241" s="379">
        <v>4</v>
      </c>
      <c r="I241" s="380">
        <v>1</v>
      </c>
    </row>
    <row r="242" spans="1:9" x14ac:dyDescent="0.25">
      <c r="A242" s="375" t="s">
        <v>1820</v>
      </c>
      <c r="B242" s="375">
        <v>27</v>
      </c>
      <c r="C242" s="375"/>
      <c r="D242" s="382"/>
      <c r="G242" s="388"/>
      <c r="H242" s="379">
        <v>9</v>
      </c>
      <c r="I242" s="380">
        <v>1</v>
      </c>
    </row>
    <row r="243" spans="1:9" x14ac:dyDescent="0.25">
      <c r="A243" s="375" t="s">
        <v>1820</v>
      </c>
      <c r="B243" s="375">
        <v>28</v>
      </c>
      <c r="C243" s="375"/>
      <c r="D243" s="382"/>
      <c r="G243" s="388"/>
      <c r="H243" s="379">
        <v>4</v>
      </c>
      <c r="I243" s="380">
        <v>1</v>
      </c>
    </row>
    <row r="244" spans="1:9" x14ac:dyDescent="0.25">
      <c r="A244" s="375" t="s">
        <v>1820</v>
      </c>
      <c r="B244" s="375">
        <v>29</v>
      </c>
      <c r="C244" s="375"/>
      <c r="D244" s="382"/>
      <c r="G244" s="388"/>
      <c r="H244" s="379">
        <v>9</v>
      </c>
      <c r="I244" s="380">
        <v>1</v>
      </c>
    </row>
    <row r="245" spans="1:9" x14ac:dyDescent="0.25">
      <c r="A245" s="375" t="s">
        <v>1820</v>
      </c>
      <c r="B245" s="375">
        <v>30</v>
      </c>
      <c r="C245" s="375"/>
      <c r="D245" s="382"/>
      <c r="G245" s="388"/>
      <c r="H245" s="379">
        <v>9</v>
      </c>
      <c r="I245" s="380">
        <v>1</v>
      </c>
    </row>
    <row r="246" spans="1:9" x14ac:dyDescent="0.25">
      <c r="A246" s="375" t="s">
        <v>1820</v>
      </c>
      <c r="B246" s="375">
        <v>31</v>
      </c>
      <c r="C246" s="375"/>
      <c r="D246" s="382"/>
      <c r="G246" s="388"/>
      <c r="H246" s="379">
        <v>9</v>
      </c>
      <c r="I246" s="380">
        <v>1</v>
      </c>
    </row>
    <row r="247" spans="1:9" x14ac:dyDescent="0.25">
      <c r="A247" s="375" t="s">
        <v>1819</v>
      </c>
      <c r="B247" s="375">
        <v>1</v>
      </c>
      <c r="C247" s="375"/>
      <c r="D247" s="380">
        <v>6</v>
      </c>
      <c r="E247" s="375">
        <v>41</v>
      </c>
      <c r="F247" s="375">
        <v>6</v>
      </c>
      <c r="G247" s="381">
        <v>33</v>
      </c>
      <c r="H247" s="379">
        <v>2</v>
      </c>
      <c r="I247" s="382"/>
    </row>
    <row r="248" spans="1:9" x14ac:dyDescent="0.25">
      <c r="A248" s="375" t="s">
        <v>1819</v>
      </c>
      <c r="B248" s="375">
        <v>2</v>
      </c>
      <c r="C248" s="375"/>
      <c r="D248" s="380">
        <v>6</v>
      </c>
      <c r="E248" s="375">
        <v>41</v>
      </c>
      <c r="F248" s="375">
        <v>6</v>
      </c>
      <c r="G248" s="381">
        <v>33</v>
      </c>
      <c r="H248" s="379">
        <v>2</v>
      </c>
      <c r="I248" s="382"/>
    </row>
    <row r="249" spans="1:9" x14ac:dyDescent="0.25">
      <c r="A249" s="375" t="s">
        <v>1819</v>
      </c>
      <c r="B249" s="375">
        <v>3</v>
      </c>
      <c r="C249" s="375"/>
      <c r="D249" s="380">
        <v>6</v>
      </c>
      <c r="E249" s="375">
        <v>41</v>
      </c>
      <c r="F249" s="375">
        <v>6</v>
      </c>
      <c r="G249" s="381">
        <v>35</v>
      </c>
      <c r="H249" s="379">
        <v>3</v>
      </c>
      <c r="I249" s="382"/>
    </row>
    <row r="250" spans="1:9" x14ac:dyDescent="0.25">
      <c r="A250" s="375" t="s">
        <v>1819</v>
      </c>
      <c r="B250" s="375">
        <v>4</v>
      </c>
      <c r="C250" s="375"/>
      <c r="D250" s="380">
        <v>6</v>
      </c>
      <c r="E250" s="375">
        <v>41</v>
      </c>
      <c r="F250" s="375">
        <v>14</v>
      </c>
      <c r="G250" s="381">
        <v>1</v>
      </c>
      <c r="H250" s="379">
        <v>2</v>
      </c>
      <c r="I250" s="382"/>
    </row>
    <row r="251" spans="1:9" x14ac:dyDescent="0.25">
      <c r="A251" s="375" t="s">
        <v>1819</v>
      </c>
      <c r="B251" s="375">
        <v>5</v>
      </c>
      <c r="C251" s="375"/>
      <c r="D251" s="380">
        <v>6</v>
      </c>
      <c r="E251" s="375">
        <v>41</v>
      </c>
      <c r="F251" s="375">
        <v>14</v>
      </c>
      <c r="G251" s="381">
        <v>1</v>
      </c>
      <c r="H251" s="379">
        <v>3</v>
      </c>
      <c r="I251" s="382"/>
    </row>
    <row r="252" spans="1:9" x14ac:dyDescent="0.25">
      <c r="A252" s="375" t="s">
        <v>1819</v>
      </c>
      <c r="B252" s="375">
        <v>6</v>
      </c>
      <c r="C252" s="375"/>
      <c r="D252" s="380">
        <v>6</v>
      </c>
      <c r="E252" s="375">
        <v>41</v>
      </c>
      <c r="F252" s="375">
        <v>14</v>
      </c>
      <c r="G252" s="381">
        <v>2</v>
      </c>
      <c r="H252" s="379">
        <v>2</v>
      </c>
      <c r="I252" s="382"/>
    </row>
    <row r="253" spans="1:9" x14ac:dyDescent="0.25">
      <c r="A253" s="375" t="s">
        <v>1819</v>
      </c>
      <c r="B253" s="375">
        <v>7</v>
      </c>
      <c r="C253" s="375"/>
      <c r="D253" s="380">
        <v>6</v>
      </c>
      <c r="E253" s="375">
        <v>41</v>
      </c>
      <c r="F253" s="375">
        <v>14</v>
      </c>
      <c r="G253" s="381">
        <v>3</v>
      </c>
      <c r="H253" s="379">
        <v>9</v>
      </c>
      <c r="I253" s="382"/>
    </row>
    <row r="254" spans="1:9" x14ac:dyDescent="0.25">
      <c r="A254" s="375" t="s">
        <v>1819</v>
      </c>
      <c r="B254" s="375">
        <v>8</v>
      </c>
      <c r="C254" s="375"/>
      <c r="D254" s="380">
        <v>6</v>
      </c>
      <c r="E254" s="375">
        <v>41</v>
      </c>
      <c r="F254" s="375">
        <v>14</v>
      </c>
      <c r="G254" s="381">
        <v>3</v>
      </c>
      <c r="H254" s="379">
        <v>2</v>
      </c>
      <c r="I254" s="382"/>
    </row>
    <row r="255" spans="1:9" x14ac:dyDescent="0.25">
      <c r="A255" s="375" t="s">
        <v>1819</v>
      </c>
      <c r="B255" s="375">
        <v>9</v>
      </c>
      <c r="C255" s="375"/>
      <c r="D255" s="380">
        <v>6</v>
      </c>
      <c r="E255" s="375">
        <v>41</v>
      </c>
      <c r="F255" s="375">
        <v>14</v>
      </c>
      <c r="G255" s="381">
        <v>4</v>
      </c>
      <c r="H255" s="379">
        <v>2</v>
      </c>
      <c r="I255" s="382"/>
    </row>
    <row r="256" spans="1:9" x14ac:dyDescent="0.25">
      <c r="A256" s="375" t="s">
        <v>1819</v>
      </c>
      <c r="B256" s="375">
        <v>10</v>
      </c>
      <c r="C256" s="375"/>
      <c r="D256" s="380">
        <v>6</v>
      </c>
      <c r="E256" s="375">
        <v>41</v>
      </c>
      <c r="F256" s="375">
        <v>14</v>
      </c>
      <c r="G256" s="381">
        <v>4</v>
      </c>
      <c r="H256" s="379">
        <v>2</v>
      </c>
      <c r="I256" s="382"/>
    </row>
    <row r="257" spans="1:11" x14ac:dyDescent="0.25">
      <c r="A257" s="375" t="s">
        <v>1819</v>
      </c>
      <c r="B257" s="375">
        <v>11</v>
      </c>
      <c r="C257" s="375"/>
      <c r="D257" s="380">
        <v>6</v>
      </c>
      <c r="E257" s="375">
        <v>41</v>
      </c>
      <c r="F257" s="375">
        <v>24</v>
      </c>
      <c r="G257" s="381">
        <v>2</v>
      </c>
      <c r="H257" s="379">
        <v>4</v>
      </c>
      <c r="I257" s="382"/>
    </row>
    <row r="258" spans="1:11" x14ac:dyDescent="0.25">
      <c r="A258" s="375" t="s">
        <v>1819</v>
      </c>
      <c r="B258" s="375">
        <v>12</v>
      </c>
      <c r="C258" s="375"/>
      <c r="D258" s="380">
        <v>6</v>
      </c>
      <c r="E258" s="375">
        <v>41</v>
      </c>
      <c r="F258" s="375">
        <v>24</v>
      </c>
      <c r="G258" s="381">
        <v>2</v>
      </c>
      <c r="H258" s="379">
        <v>2</v>
      </c>
      <c r="I258" s="382"/>
    </row>
    <row r="259" spans="1:11" x14ac:dyDescent="0.25">
      <c r="A259" s="375" t="s">
        <v>1819</v>
      </c>
      <c r="B259" s="375">
        <v>13</v>
      </c>
      <c r="C259" s="375"/>
      <c r="D259" s="380">
        <v>6</v>
      </c>
      <c r="E259" s="375">
        <v>41</v>
      </c>
      <c r="F259" s="375">
        <v>24</v>
      </c>
      <c r="G259" s="381">
        <v>2</v>
      </c>
      <c r="H259" s="379">
        <v>4</v>
      </c>
      <c r="I259" s="382"/>
    </row>
    <row r="260" spans="1:11" x14ac:dyDescent="0.25">
      <c r="A260" s="375" t="s">
        <v>1819</v>
      </c>
      <c r="B260" s="375">
        <v>15</v>
      </c>
      <c r="C260" s="375"/>
      <c r="D260" s="380">
        <v>6</v>
      </c>
      <c r="E260" s="375">
        <v>41</v>
      </c>
      <c r="F260" s="375">
        <v>24</v>
      </c>
      <c r="G260" s="381">
        <v>3</v>
      </c>
      <c r="H260" s="379">
        <v>2</v>
      </c>
      <c r="I260" s="382"/>
    </row>
    <row r="261" spans="1:11" x14ac:dyDescent="0.25">
      <c r="A261" s="375" t="s">
        <v>1819</v>
      </c>
      <c r="B261" s="375">
        <v>16</v>
      </c>
      <c r="C261" s="375"/>
      <c r="D261" s="380">
        <v>6</v>
      </c>
      <c r="E261" s="375">
        <v>41</v>
      </c>
      <c r="F261" s="375">
        <v>24</v>
      </c>
      <c r="G261" s="381">
        <v>3</v>
      </c>
      <c r="H261" s="379">
        <v>4</v>
      </c>
      <c r="I261" s="382"/>
    </row>
    <row r="262" spans="1:11" x14ac:dyDescent="0.25">
      <c r="A262" s="375" t="s">
        <v>1819</v>
      </c>
      <c r="B262" s="375">
        <v>17</v>
      </c>
      <c r="C262" s="375"/>
      <c r="D262" s="380">
        <v>6</v>
      </c>
      <c r="E262" s="375">
        <v>41</v>
      </c>
      <c r="F262" s="375">
        <v>24</v>
      </c>
      <c r="G262" s="381">
        <v>3</v>
      </c>
      <c r="H262" s="379">
        <v>4</v>
      </c>
      <c r="I262" s="382"/>
    </row>
    <row r="263" spans="1:11" x14ac:dyDescent="0.25">
      <c r="A263" s="375" t="s">
        <v>1819</v>
      </c>
      <c r="B263" s="375">
        <v>18</v>
      </c>
      <c r="C263" s="375"/>
      <c r="D263" s="380">
        <v>6</v>
      </c>
      <c r="E263" s="375">
        <v>41</v>
      </c>
      <c r="F263" s="375">
        <v>24</v>
      </c>
      <c r="G263" s="381">
        <v>4</v>
      </c>
      <c r="H263" s="379">
        <v>2</v>
      </c>
      <c r="I263" s="382"/>
    </row>
    <row r="264" spans="1:11" x14ac:dyDescent="0.25">
      <c r="A264" s="375" t="s">
        <v>1819</v>
      </c>
      <c r="B264" s="375">
        <v>19</v>
      </c>
      <c r="C264" s="375"/>
      <c r="D264" s="380">
        <v>6</v>
      </c>
      <c r="E264" s="375">
        <v>41</v>
      </c>
      <c r="F264" s="375">
        <v>24</v>
      </c>
      <c r="G264" s="381">
        <v>4</v>
      </c>
      <c r="H264" s="379">
        <v>3</v>
      </c>
      <c r="I264" s="382"/>
    </row>
    <row r="265" spans="1:11" x14ac:dyDescent="0.25">
      <c r="A265" s="375" t="s">
        <v>1819</v>
      </c>
      <c r="B265" s="375">
        <v>20</v>
      </c>
      <c r="C265" s="375"/>
      <c r="D265" s="380">
        <v>6</v>
      </c>
      <c r="E265" s="375">
        <v>41</v>
      </c>
      <c r="F265" s="375">
        <v>24</v>
      </c>
      <c r="G265" s="381">
        <v>4</v>
      </c>
      <c r="H265" s="379">
        <v>2</v>
      </c>
      <c r="I265" s="382"/>
    </row>
    <row r="266" spans="1:11" x14ac:dyDescent="0.25">
      <c r="A266" s="375" t="s">
        <v>1819</v>
      </c>
      <c r="B266" s="375">
        <v>21</v>
      </c>
      <c r="C266" s="375"/>
      <c r="D266" s="380">
        <v>6</v>
      </c>
      <c r="E266" s="375">
        <v>41</v>
      </c>
      <c r="F266" s="375">
        <v>24</v>
      </c>
      <c r="G266" s="381">
        <v>4</v>
      </c>
      <c r="H266" s="379">
        <v>7</v>
      </c>
      <c r="I266" s="382"/>
    </row>
    <row r="267" spans="1:11" x14ac:dyDescent="0.25">
      <c r="A267" s="375" t="s">
        <v>1819</v>
      </c>
      <c r="B267" s="375">
        <v>22</v>
      </c>
      <c r="C267" s="375"/>
      <c r="D267" s="380">
        <v>6</v>
      </c>
      <c r="E267" s="375">
        <v>41</v>
      </c>
      <c r="F267" s="375">
        <v>24</v>
      </c>
      <c r="G267" s="381">
        <v>5</v>
      </c>
      <c r="H267" s="379">
        <v>2</v>
      </c>
      <c r="I267" s="382"/>
    </row>
    <row r="268" spans="1:11" x14ac:dyDescent="0.25">
      <c r="A268" s="375" t="s">
        <v>1819</v>
      </c>
      <c r="B268" s="375">
        <v>23</v>
      </c>
      <c r="C268" s="375"/>
      <c r="D268" s="380">
        <v>6</v>
      </c>
      <c r="E268" s="375">
        <v>41</v>
      </c>
      <c r="F268" s="375">
        <v>24</v>
      </c>
      <c r="G268" s="381">
        <v>5</v>
      </c>
      <c r="H268" s="379">
        <v>2</v>
      </c>
      <c r="I268" s="382"/>
    </row>
    <row r="269" spans="1:11" x14ac:dyDescent="0.25">
      <c r="A269" s="375"/>
      <c r="B269" s="375"/>
      <c r="C269" s="375"/>
      <c r="D269" s="380"/>
      <c r="E269" s="375"/>
      <c r="F269" s="375"/>
      <c r="G269" s="381"/>
      <c r="H269" s="379"/>
      <c r="I269" s="382"/>
    </row>
    <row r="270" spans="1:11" x14ac:dyDescent="0.25">
      <c r="A270" s="368" t="s">
        <v>1818</v>
      </c>
    </row>
    <row r="272" spans="1:11" x14ac:dyDescent="0.25">
      <c r="A272" s="372" t="s">
        <v>1809</v>
      </c>
      <c r="B272" s="372" t="s">
        <v>1810</v>
      </c>
      <c r="C272" s="372" t="s">
        <v>1811</v>
      </c>
      <c r="D272" s="373" t="s">
        <v>188</v>
      </c>
      <c r="E272" s="373"/>
      <c r="F272" s="373"/>
      <c r="G272" s="373"/>
      <c r="H272" s="374" t="s">
        <v>1812</v>
      </c>
      <c r="I272" s="372" t="s">
        <v>1813</v>
      </c>
      <c r="J272" s="372" t="s">
        <v>1814</v>
      </c>
      <c r="K272" s="372" t="s">
        <v>1815</v>
      </c>
    </row>
    <row r="273" spans="1:9" x14ac:dyDescent="0.25">
      <c r="A273" s="375" t="s">
        <v>1819</v>
      </c>
      <c r="B273" s="375">
        <v>24</v>
      </c>
      <c r="C273" s="375"/>
      <c r="D273" s="380">
        <v>6</v>
      </c>
      <c r="E273" s="375">
        <v>41</v>
      </c>
      <c r="F273" s="375">
        <v>24</v>
      </c>
      <c r="G273" s="381">
        <v>5</v>
      </c>
      <c r="H273" s="379">
        <v>2</v>
      </c>
      <c r="I273" s="382"/>
    </row>
    <row r="274" spans="1:9" x14ac:dyDescent="0.25">
      <c r="A274" s="375" t="s">
        <v>1819</v>
      </c>
      <c r="B274" s="375">
        <v>25</v>
      </c>
      <c r="C274" s="375"/>
      <c r="D274" s="380">
        <v>6</v>
      </c>
      <c r="E274" s="375">
        <v>41</v>
      </c>
      <c r="F274" s="375">
        <v>24</v>
      </c>
      <c r="G274" s="381">
        <v>8</v>
      </c>
      <c r="H274" s="379">
        <v>4</v>
      </c>
      <c r="I274" s="382"/>
    </row>
    <row r="275" spans="1:9" x14ac:dyDescent="0.25">
      <c r="A275" s="375" t="s">
        <v>1819</v>
      </c>
      <c r="B275" s="375">
        <v>26</v>
      </c>
      <c r="C275" s="375"/>
      <c r="D275" s="380">
        <v>6</v>
      </c>
      <c r="E275" s="375">
        <v>41</v>
      </c>
      <c r="F275" s="375">
        <v>24</v>
      </c>
      <c r="G275" s="381">
        <v>8</v>
      </c>
      <c r="H275" s="379">
        <v>2</v>
      </c>
      <c r="I275" s="382"/>
    </row>
    <row r="276" spans="1:9" x14ac:dyDescent="0.25">
      <c r="A276" s="375" t="s">
        <v>1819</v>
      </c>
      <c r="B276" s="375">
        <v>27</v>
      </c>
      <c r="C276" s="375"/>
      <c r="D276" s="380">
        <v>6</v>
      </c>
      <c r="E276" s="375">
        <v>107</v>
      </c>
      <c r="F276" s="375">
        <v>2</v>
      </c>
      <c r="G276" s="381">
        <v>12</v>
      </c>
      <c r="H276" s="379">
        <v>2</v>
      </c>
      <c r="I276" s="382"/>
    </row>
    <row r="277" spans="1:9" x14ac:dyDescent="0.25">
      <c r="A277" s="375" t="s">
        <v>1819</v>
      </c>
      <c r="B277" s="375">
        <v>28</v>
      </c>
      <c r="C277" s="375"/>
      <c r="D277" s="380">
        <v>6</v>
      </c>
      <c r="E277" s="375">
        <v>108</v>
      </c>
      <c r="F277" s="375">
        <v>6</v>
      </c>
      <c r="G277" s="381">
        <v>29</v>
      </c>
      <c r="H277" s="379">
        <v>2</v>
      </c>
      <c r="I277" s="382"/>
    </row>
    <row r="278" spans="1:9" x14ac:dyDescent="0.25">
      <c r="A278" s="375" t="s">
        <v>1819</v>
      </c>
      <c r="B278" s="375">
        <v>29</v>
      </c>
      <c r="C278" s="375"/>
      <c r="D278" s="380">
        <v>6</v>
      </c>
      <c r="E278" s="375">
        <v>108</v>
      </c>
      <c r="F278" s="375">
        <v>6</v>
      </c>
      <c r="G278" s="381">
        <v>29</v>
      </c>
      <c r="H278" s="379">
        <v>2</v>
      </c>
      <c r="I278" s="382"/>
    </row>
    <row r="279" spans="1:9" x14ac:dyDescent="0.25">
      <c r="A279" s="375" t="s">
        <v>1819</v>
      </c>
      <c r="B279" s="375">
        <v>30</v>
      </c>
      <c r="C279" s="375"/>
      <c r="D279" s="380">
        <v>6</v>
      </c>
      <c r="E279" s="375">
        <v>108</v>
      </c>
      <c r="F279" s="375">
        <v>6</v>
      </c>
      <c r="G279" s="381">
        <v>29</v>
      </c>
      <c r="H279" s="379">
        <v>4</v>
      </c>
      <c r="I279" s="382"/>
    </row>
    <row r="280" spans="1:9" x14ac:dyDescent="0.25">
      <c r="A280" s="375" t="s">
        <v>1819</v>
      </c>
      <c r="B280" s="375">
        <v>31</v>
      </c>
      <c r="C280" s="375"/>
      <c r="D280" s="380">
        <v>6</v>
      </c>
      <c r="E280" s="375">
        <v>108</v>
      </c>
      <c r="F280" s="375">
        <v>6</v>
      </c>
      <c r="G280" s="381">
        <v>34</v>
      </c>
      <c r="H280" s="379">
        <v>2</v>
      </c>
      <c r="I280" s="382"/>
    </row>
    <row r="281" spans="1:9" x14ac:dyDescent="0.25">
      <c r="A281" s="375" t="s">
        <v>1819</v>
      </c>
      <c r="B281" s="375">
        <v>32</v>
      </c>
      <c r="C281" s="375"/>
      <c r="D281" s="380">
        <v>6</v>
      </c>
      <c r="E281" s="375">
        <v>108</v>
      </c>
      <c r="F281" s="375">
        <v>6</v>
      </c>
      <c r="G281" s="381">
        <v>34</v>
      </c>
      <c r="H281" s="379">
        <v>4</v>
      </c>
      <c r="I281" s="382"/>
    </row>
    <row r="282" spans="1:9" x14ac:dyDescent="0.25">
      <c r="A282" s="375" t="s">
        <v>1819</v>
      </c>
      <c r="B282" s="375">
        <v>33</v>
      </c>
      <c r="C282" s="375"/>
      <c r="D282" s="380">
        <v>6</v>
      </c>
      <c r="E282" s="375">
        <v>108</v>
      </c>
      <c r="F282" s="375">
        <v>6</v>
      </c>
      <c r="G282" s="381">
        <v>34</v>
      </c>
      <c r="H282" s="379">
        <v>2</v>
      </c>
      <c r="I282" s="382"/>
    </row>
    <row r="283" spans="1:9" x14ac:dyDescent="0.25">
      <c r="A283" s="375" t="s">
        <v>1819</v>
      </c>
      <c r="B283" s="375">
        <v>35</v>
      </c>
      <c r="C283" s="375"/>
      <c r="D283" s="380">
        <v>6</v>
      </c>
      <c r="E283" s="375">
        <v>108</v>
      </c>
      <c r="F283" s="375">
        <v>6</v>
      </c>
      <c r="G283" s="381">
        <v>36</v>
      </c>
      <c r="H283" s="379">
        <v>2</v>
      </c>
      <c r="I283" s="382"/>
    </row>
    <row r="284" spans="1:9" x14ac:dyDescent="0.25">
      <c r="A284" s="375" t="s">
        <v>1819</v>
      </c>
      <c r="B284" s="375">
        <v>36</v>
      </c>
      <c r="C284" s="375"/>
      <c r="D284" s="380">
        <v>6</v>
      </c>
      <c r="E284" s="375">
        <v>108</v>
      </c>
      <c r="F284" s="375">
        <v>6</v>
      </c>
      <c r="G284" s="381">
        <v>36</v>
      </c>
      <c r="H284" s="379">
        <v>2</v>
      </c>
      <c r="I284" s="382"/>
    </row>
    <row r="285" spans="1:9" x14ac:dyDescent="0.25">
      <c r="A285" s="375" t="s">
        <v>1819</v>
      </c>
      <c r="B285" s="375">
        <v>37</v>
      </c>
      <c r="C285" s="375"/>
      <c r="D285" s="380">
        <v>6</v>
      </c>
      <c r="E285" s="375">
        <v>108</v>
      </c>
      <c r="F285" s="375">
        <v>6</v>
      </c>
      <c r="G285" s="381">
        <v>36</v>
      </c>
      <c r="H285" s="379">
        <v>2</v>
      </c>
      <c r="I285" s="382"/>
    </row>
    <row r="286" spans="1:9" x14ac:dyDescent="0.25">
      <c r="A286" s="375" t="s">
        <v>1819</v>
      </c>
      <c r="B286" s="375">
        <v>38</v>
      </c>
      <c r="C286" s="375"/>
      <c r="D286" s="380">
        <v>6</v>
      </c>
      <c r="E286" s="375">
        <v>109</v>
      </c>
      <c r="F286" s="375">
        <v>2</v>
      </c>
      <c r="G286" s="381">
        <v>2</v>
      </c>
      <c r="H286" s="379">
        <v>2</v>
      </c>
      <c r="I286" s="382"/>
    </row>
    <row r="287" spans="1:9" x14ac:dyDescent="0.25">
      <c r="A287" s="375" t="s">
        <v>1819</v>
      </c>
      <c r="B287" s="375">
        <v>39</v>
      </c>
      <c r="C287" s="375"/>
      <c r="D287" s="380">
        <v>6</v>
      </c>
      <c r="E287" s="375">
        <v>109</v>
      </c>
      <c r="F287" s="375">
        <v>2</v>
      </c>
      <c r="G287" s="381">
        <v>2</v>
      </c>
      <c r="H287" s="379">
        <v>2</v>
      </c>
      <c r="I287" s="382"/>
    </row>
    <row r="288" spans="1:9" x14ac:dyDescent="0.25">
      <c r="A288" s="375" t="s">
        <v>1819</v>
      </c>
      <c r="B288" s="375">
        <v>40</v>
      </c>
      <c r="C288" s="375"/>
      <c r="D288" s="380">
        <v>6</v>
      </c>
      <c r="E288" s="375">
        <v>109</v>
      </c>
      <c r="F288" s="375">
        <v>2</v>
      </c>
      <c r="G288" s="381">
        <v>2</v>
      </c>
      <c r="H288" s="379">
        <v>2</v>
      </c>
      <c r="I288" s="382"/>
    </row>
    <row r="289" spans="1:9" x14ac:dyDescent="0.25">
      <c r="A289" s="375" t="s">
        <v>1819</v>
      </c>
      <c r="B289" s="375">
        <v>41</v>
      </c>
      <c r="C289" s="375"/>
      <c r="D289" s="380">
        <v>6</v>
      </c>
      <c r="E289" s="375">
        <v>120</v>
      </c>
      <c r="F289" s="375">
        <v>2</v>
      </c>
      <c r="G289" s="381">
        <v>1</v>
      </c>
      <c r="H289" s="379">
        <v>2</v>
      </c>
      <c r="I289" s="382"/>
    </row>
    <row r="290" spans="1:9" x14ac:dyDescent="0.25">
      <c r="A290" s="375" t="s">
        <v>1819</v>
      </c>
      <c r="B290" s="375">
        <v>42</v>
      </c>
      <c r="C290" s="375"/>
      <c r="D290" s="380">
        <v>6</v>
      </c>
      <c r="E290" s="375">
        <v>133</v>
      </c>
      <c r="F290" s="375">
        <v>24</v>
      </c>
      <c r="G290" s="381">
        <v>3</v>
      </c>
      <c r="H290" s="379">
        <v>2</v>
      </c>
      <c r="I290" s="382"/>
    </row>
    <row r="291" spans="1:9" x14ac:dyDescent="0.25">
      <c r="A291" s="375" t="s">
        <v>1819</v>
      </c>
      <c r="B291" s="375">
        <v>44</v>
      </c>
      <c r="C291" s="375"/>
      <c r="D291" s="380">
        <v>6</v>
      </c>
      <c r="E291" s="375">
        <v>147</v>
      </c>
      <c r="F291" s="375">
        <v>2</v>
      </c>
      <c r="G291" s="381">
        <v>25</v>
      </c>
      <c r="H291" s="379">
        <v>2</v>
      </c>
      <c r="I291" s="382"/>
    </row>
    <row r="292" spans="1:9" x14ac:dyDescent="0.25">
      <c r="A292" s="375" t="s">
        <v>1819</v>
      </c>
      <c r="B292" s="375">
        <v>45</v>
      </c>
      <c r="C292" s="375"/>
      <c r="D292" s="380">
        <v>6</v>
      </c>
      <c r="E292" s="375">
        <v>147</v>
      </c>
      <c r="F292" s="375">
        <v>2</v>
      </c>
      <c r="G292" s="381">
        <v>25</v>
      </c>
      <c r="H292" s="379">
        <v>2</v>
      </c>
      <c r="I292" s="382"/>
    </row>
    <row r="293" spans="1:9" x14ac:dyDescent="0.25">
      <c r="A293" s="375" t="s">
        <v>1819</v>
      </c>
      <c r="B293" s="375">
        <v>46</v>
      </c>
      <c r="C293" s="375"/>
      <c r="D293" s="380">
        <v>6</v>
      </c>
      <c r="E293" s="375">
        <v>147</v>
      </c>
      <c r="F293" s="375">
        <v>2</v>
      </c>
      <c r="G293" s="381">
        <v>25</v>
      </c>
      <c r="H293" s="379">
        <v>7</v>
      </c>
      <c r="I293" s="382"/>
    </row>
    <row r="294" spans="1:9" x14ac:dyDescent="0.25">
      <c r="A294" s="375" t="s">
        <v>1819</v>
      </c>
      <c r="B294" s="375">
        <v>47</v>
      </c>
      <c r="C294" s="375"/>
      <c r="D294" s="380">
        <v>6</v>
      </c>
      <c r="E294" s="375">
        <v>147</v>
      </c>
      <c r="F294" s="375">
        <v>6</v>
      </c>
      <c r="G294" s="381">
        <v>38</v>
      </c>
      <c r="H294" s="379">
        <v>2</v>
      </c>
      <c r="I294" s="382"/>
    </row>
    <row r="295" spans="1:9" x14ac:dyDescent="0.25">
      <c r="A295" s="375" t="s">
        <v>1819</v>
      </c>
      <c r="B295" s="375">
        <v>48</v>
      </c>
      <c r="C295" s="375"/>
      <c r="D295" s="380">
        <v>6</v>
      </c>
      <c r="E295" s="375">
        <v>147</v>
      </c>
      <c r="F295" s="375">
        <v>6</v>
      </c>
      <c r="G295" s="381">
        <v>49</v>
      </c>
      <c r="H295" s="379">
        <v>2</v>
      </c>
      <c r="I295" s="382"/>
    </row>
    <row r="296" spans="1:9" x14ac:dyDescent="0.25">
      <c r="A296" s="375" t="s">
        <v>1819</v>
      </c>
      <c r="B296" s="375">
        <v>49</v>
      </c>
      <c r="C296" s="375"/>
      <c r="D296" s="380">
        <v>6</v>
      </c>
      <c r="E296" s="375">
        <v>147</v>
      </c>
      <c r="F296" s="375">
        <v>6</v>
      </c>
      <c r="G296" s="381">
        <v>49</v>
      </c>
      <c r="H296" s="379">
        <v>2</v>
      </c>
      <c r="I296" s="382"/>
    </row>
    <row r="297" spans="1:9" x14ac:dyDescent="0.25">
      <c r="A297" s="375" t="s">
        <v>1819</v>
      </c>
      <c r="B297" s="375">
        <v>50</v>
      </c>
      <c r="C297" s="375"/>
      <c r="D297" s="380">
        <v>6</v>
      </c>
      <c r="E297" s="375">
        <v>147</v>
      </c>
      <c r="F297" s="375">
        <v>6</v>
      </c>
      <c r="G297" s="381">
        <v>49</v>
      </c>
      <c r="H297" s="379">
        <v>2</v>
      </c>
      <c r="I297" s="382"/>
    </row>
    <row r="298" spans="1:9" x14ac:dyDescent="0.25">
      <c r="A298" s="375" t="s">
        <v>1819</v>
      </c>
      <c r="B298" s="375">
        <v>51</v>
      </c>
      <c r="C298" s="375"/>
      <c r="D298" s="380">
        <v>6</v>
      </c>
      <c r="E298" s="375">
        <v>147</v>
      </c>
      <c r="F298" s="375">
        <v>6</v>
      </c>
      <c r="G298" s="381">
        <v>49</v>
      </c>
      <c r="H298" s="379">
        <v>2</v>
      </c>
      <c r="I298" s="382"/>
    </row>
    <row r="299" spans="1:9" x14ac:dyDescent="0.25">
      <c r="A299" s="375" t="s">
        <v>1819</v>
      </c>
      <c r="B299" s="375">
        <v>52</v>
      </c>
      <c r="C299" s="375"/>
      <c r="D299" s="380">
        <v>6</v>
      </c>
      <c r="E299" s="375">
        <v>148</v>
      </c>
      <c r="F299" s="375">
        <v>2</v>
      </c>
      <c r="G299" s="381">
        <v>5</v>
      </c>
      <c r="H299" s="379">
        <v>2</v>
      </c>
      <c r="I299" s="382"/>
    </row>
    <row r="300" spans="1:9" x14ac:dyDescent="0.25">
      <c r="A300" s="375" t="s">
        <v>1819</v>
      </c>
      <c r="B300" s="375">
        <v>53</v>
      </c>
      <c r="C300" s="375"/>
      <c r="D300" s="380">
        <v>6</v>
      </c>
      <c r="E300" s="375">
        <v>148</v>
      </c>
      <c r="F300" s="375">
        <v>2</v>
      </c>
      <c r="G300" s="381">
        <v>5</v>
      </c>
      <c r="H300" s="379">
        <v>7</v>
      </c>
      <c r="I300" s="382"/>
    </row>
    <row r="301" spans="1:9" x14ac:dyDescent="0.25">
      <c r="A301" s="375" t="s">
        <v>1819</v>
      </c>
      <c r="B301" s="375">
        <v>54</v>
      </c>
      <c r="C301" s="375"/>
      <c r="D301" s="380">
        <v>6</v>
      </c>
      <c r="E301" s="375">
        <v>148</v>
      </c>
      <c r="F301" s="375">
        <v>2</v>
      </c>
      <c r="G301" s="381">
        <v>5</v>
      </c>
      <c r="H301" s="379">
        <v>2</v>
      </c>
      <c r="I301" s="382"/>
    </row>
    <row r="302" spans="1:9" x14ac:dyDescent="0.25">
      <c r="A302" s="375" t="s">
        <v>1819</v>
      </c>
      <c r="B302" s="375">
        <v>55</v>
      </c>
      <c r="C302" s="375"/>
      <c r="D302" s="380">
        <v>6</v>
      </c>
      <c r="E302" s="375">
        <v>148</v>
      </c>
      <c r="F302" s="375">
        <v>2</v>
      </c>
      <c r="G302" s="381">
        <v>5</v>
      </c>
      <c r="H302" s="379">
        <v>3</v>
      </c>
      <c r="I302" s="382"/>
    </row>
    <row r="303" spans="1:9" x14ac:dyDescent="0.25">
      <c r="A303" s="375" t="s">
        <v>1819</v>
      </c>
      <c r="B303" s="375">
        <v>56</v>
      </c>
      <c r="C303" s="375"/>
      <c r="D303" s="380">
        <v>6</v>
      </c>
      <c r="E303" s="375">
        <v>148</v>
      </c>
      <c r="F303" s="375">
        <v>6</v>
      </c>
      <c r="G303" s="381">
        <v>15</v>
      </c>
      <c r="H303" s="379">
        <v>2</v>
      </c>
      <c r="I303" s="382"/>
    </row>
    <row r="304" spans="1:9" x14ac:dyDescent="0.25">
      <c r="A304" s="375" t="s">
        <v>1819</v>
      </c>
      <c r="B304" s="375">
        <v>59</v>
      </c>
      <c r="C304" s="375"/>
      <c r="D304" s="380">
        <v>6</v>
      </c>
      <c r="E304" s="375">
        <v>149</v>
      </c>
      <c r="F304" s="375">
        <v>6</v>
      </c>
      <c r="G304" s="381">
        <v>0</v>
      </c>
      <c r="H304" s="379">
        <v>2</v>
      </c>
      <c r="I304" s="382"/>
    </row>
    <row r="305" spans="1:11" x14ac:dyDescent="0.25">
      <c r="A305" s="375" t="s">
        <v>1819</v>
      </c>
      <c r="B305" s="375">
        <v>61</v>
      </c>
      <c r="C305" s="375"/>
      <c r="D305" s="380">
        <v>6</v>
      </c>
      <c r="E305" s="375">
        <v>160</v>
      </c>
      <c r="F305" s="375">
        <v>2</v>
      </c>
      <c r="G305" s="381">
        <v>2</v>
      </c>
      <c r="H305" s="379">
        <v>2</v>
      </c>
      <c r="I305" s="382"/>
    </row>
    <row r="306" spans="1:11" x14ac:dyDescent="0.25">
      <c r="A306" s="375" t="s">
        <v>1819</v>
      </c>
      <c r="B306" s="375">
        <v>62</v>
      </c>
      <c r="C306" s="375"/>
      <c r="D306" s="380">
        <v>6</v>
      </c>
      <c r="E306" s="375">
        <v>160</v>
      </c>
      <c r="F306" s="375">
        <v>2</v>
      </c>
      <c r="G306" s="381">
        <v>2</v>
      </c>
      <c r="H306" s="379">
        <v>2</v>
      </c>
      <c r="I306" s="382"/>
    </row>
    <row r="307" spans="1:11" x14ac:dyDescent="0.25">
      <c r="A307" s="375" t="s">
        <v>1819</v>
      </c>
      <c r="B307" s="375">
        <v>63</v>
      </c>
      <c r="C307" s="375"/>
      <c r="D307" s="380">
        <v>6</v>
      </c>
      <c r="E307" s="375">
        <v>160</v>
      </c>
      <c r="F307" s="375">
        <v>2</v>
      </c>
      <c r="G307" s="381">
        <v>2</v>
      </c>
      <c r="H307" s="379">
        <v>3</v>
      </c>
      <c r="I307" s="382"/>
    </row>
    <row r="308" spans="1:11" x14ac:dyDescent="0.25">
      <c r="A308" s="375" t="s">
        <v>1819</v>
      </c>
      <c r="B308" s="375">
        <v>64</v>
      </c>
      <c r="C308" s="375"/>
      <c r="D308" s="380">
        <v>6</v>
      </c>
      <c r="E308" s="375">
        <v>160</v>
      </c>
      <c r="F308" s="375">
        <v>2</v>
      </c>
      <c r="G308" s="381">
        <v>2</v>
      </c>
      <c r="H308" s="379">
        <v>2</v>
      </c>
      <c r="I308" s="382"/>
    </row>
    <row r="309" spans="1:11" x14ac:dyDescent="0.25">
      <c r="A309" s="375" t="s">
        <v>1819</v>
      </c>
      <c r="B309" s="375">
        <v>65</v>
      </c>
      <c r="C309" s="375"/>
      <c r="D309" s="380">
        <v>6</v>
      </c>
      <c r="E309" s="375">
        <v>160</v>
      </c>
      <c r="F309" s="375">
        <v>2</v>
      </c>
      <c r="G309" s="381">
        <v>50</v>
      </c>
      <c r="H309" s="379">
        <v>2</v>
      </c>
      <c r="I309" s="382"/>
    </row>
    <row r="310" spans="1:11" x14ac:dyDescent="0.25">
      <c r="A310" s="375" t="s">
        <v>1819</v>
      </c>
      <c r="B310" s="375">
        <v>66</v>
      </c>
      <c r="C310" s="375"/>
      <c r="D310" s="380">
        <v>6</v>
      </c>
      <c r="E310" s="375">
        <v>160</v>
      </c>
      <c r="F310" s="375">
        <v>2</v>
      </c>
      <c r="G310" s="381">
        <v>50</v>
      </c>
      <c r="H310" s="379">
        <v>7</v>
      </c>
      <c r="I310" s="382"/>
    </row>
    <row r="311" spans="1:11" x14ac:dyDescent="0.25">
      <c r="A311" s="375" t="s">
        <v>1819</v>
      </c>
      <c r="B311" s="375">
        <v>67</v>
      </c>
      <c r="C311" s="375"/>
      <c r="D311" s="380">
        <v>6</v>
      </c>
      <c r="E311" s="375">
        <v>160</v>
      </c>
      <c r="F311" s="375">
        <v>6</v>
      </c>
      <c r="G311" s="381">
        <v>86</v>
      </c>
      <c r="H311" s="379">
        <v>3</v>
      </c>
      <c r="I311" s="382"/>
    </row>
    <row r="312" spans="1:11" x14ac:dyDescent="0.25">
      <c r="A312" s="375" t="s">
        <v>1819</v>
      </c>
      <c r="B312" s="375">
        <v>68</v>
      </c>
      <c r="C312" s="375"/>
      <c r="D312" s="380">
        <v>6</v>
      </c>
      <c r="E312" s="375">
        <v>160</v>
      </c>
      <c r="F312" s="375">
        <v>6</v>
      </c>
      <c r="G312" s="381">
        <v>86</v>
      </c>
      <c r="H312" s="379">
        <v>2</v>
      </c>
      <c r="I312" s="382"/>
    </row>
    <row r="313" spans="1:11" x14ac:dyDescent="0.25">
      <c r="A313" s="375" t="s">
        <v>1819</v>
      </c>
      <c r="B313" s="375">
        <v>69</v>
      </c>
      <c r="C313" s="375"/>
      <c r="D313" s="380">
        <v>6</v>
      </c>
      <c r="E313" s="375">
        <v>160</v>
      </c>
      <c r="F313" s="375">
        <v>14</v>
      </c>
      <c r="G313" s="381">
        <v>2</v>
      </c>
      <c r="H313" s="379">
        <v>2</v>
      </c>
      <c r="I313" s="382"/>
    </row>
    <row r="314" spans="1:11" x14ac:dyDescent="0.25">
      <c r="A314" s="375"/>
      <c r="B314" s="375"/>
      <c r="C314" s="375"/>
      <c r="D314" s="380"/>
      <c r="E314" s="375"/>
      <c r="F314" s="375"/>
      <c r="G314" s="381"/>
      <c r="H314" s="379"/>
      <c r="I314" s="382"/>
    </row>
    <row r="315" spans="1:11" x14ac:dyDescent="0.25">
      <c r="A315" s="368" t="s">
        <v>1818</v>
      </c>
    </row>
    <row r="317" spans="1:11" x14ac:dyDescent="0.25">
      <c r="A317" s="372" t="s">
        <v>1809</v>
      </c>
      <c r="B317" s="372" t="s">
        <v>1810</v>
      </c>
      <c r="C317" s="372" t="s">
        <v>1811</v>
      </c>
      <c r="D317" s="373" t="s">
        <v>188</v>
      </c>
      <c r="E317" s="373"/>
      <c r="F317" s="373"/>
      <c r="G317" s="373"/>
      <c r="H317" s="374" t="s">
        <v>1812</v>
      </c>
      <c r="I317" s="372" t="s">
        <v>1813</v>
      </c>
      <c r="J317" s="372" t="s">
        <v>1814</v>
      </c>
      <c r="K317" s="372" t="s">
        <v>1815</v>
      </c>
    </row>
    <row r="318" spans="1:11" x14ac:dyDescent="0.25">
      <c r="A318" s="375" t="s">
        <v>1819</v>
      </c>
      <c r="B318" s="375">
        <v>70</v>
      </c>
      <c r="C318" s="375"/>
      <c r="D318" s="380">
        <v>6</v>
      </c>
      <c r="E318" s="375">
        <v>160</v>
      </c>
      <c r="F318" s="375">
        <v>14</v>
      </c>
      <c r="G318" s="381">
        <v>2</v>
      </c>
      <c r="H318" s="379">
        <v>2</v>
      </c>
      <c r="I318" s="382"/>
    </row>
    <row r="319" spans="1:11" x14ac:dyDescent="0.25">
      <c r="A319" s="375" t="s">
        <v>1819</v>
      </c>
      <c r="B319" s="375">
        <v>71</v>
      </c>
      <c r="C319" s="375"/>
      <c r="D319" s="380">
        <v>6</v>
      </c>
      <c r="E319" s="375">
        <v>160</v>
      </c>
      <c r="F319" s="375">
        <v>14</v>
      </c>
      <c r="G319" s="381">
        <v>4</v>
      </c>
      <c r="H319" s="379">
        <v>2</v>
      </c>
      <c r="I319" s="382"/>
    </row>
    <row r="320" spans="1:11" x14ac:dyDescent="0.25">
      <c r="A320" s="375" t="s">
        <v>1819</v>
      </c>
      <c r="B320" s="375">
        <v>72</v>
      </c>
      <c r="C320" s="375"/>
      <c r="D320" s="380">
        <v>6</v>
      </c>
      <c r="E320" s="375">
        <v>160</v>
      </c>
      <c r="F320" s="375">
        <v>14</v>
      </c>
      <c r="G320" s="381">
        <v>4</v>
      </c>
      <c r="H320" s="379">
        <v>2</v>
      </c>
      <c r="I320" s="382"/>
    </row>
    <row r="321" spans="1:9" x14ac:dyDescent="0.25">
      <c r="A321" s="375" t="s">
        <v>1819</v>
      </c>
      <c r="B321" s="375">
        <v>73</v>
      </c>
      <c r="C321" s="375"/>
      <c r="D321" s="380">
        <v>6</v>
      </c>
      <c r="E321" s="375">
        <v>160</v>
      </c>
      <c r="F321" s="375">
        <v>24</v>
      </c>
      <c r="G321" s="381">
        <v>3</v>
      </c>
      <c r="H321" s="379">
        <v>7</v>
      </c>
      <c r="I321" s="382"/>
    </row>
    <row r="322" spans="1:9" x14ac:dyDescent="0.25">
      <c r="A322" s="375" t="s">
        <v>1819</v>
      </c>
      <c r="B322" s="375">
        <v>74</v>
      </c>
      <c r="C322" s="375"/>
      <c r="D322" s="380">
        <v>6</v>
      </c>
      <c r="E322" s="375">
        <v>160</v>
      </c>
      <c r="F322" s="375">
        <v>24</v>
      </c>
      <c r="G322" s="381">
        <v>3</v>
      </c>
      <c r="H322" s="379">
        <v>2</v>
      </c>
      <c r="I322" s="382"/>
    </row>
    <row r="323" spans="1:9" x14ac:dyDescent="0.25">
      <c r="A323" s="375" t="s">
        <v>1819</v>
      </c>
      <c r="B323" s="375">
        <v>75</v>
      </c>
      <c r="C323" s="375"/>
      <c r="D323" s="380">
        <v>6</v>
      </c>
      <c r="E323" s="375">
        <v>160</v>
      </c>
      <c r="F323" s="375">
        <v>24</v>
      </c>
      <c r="G323" s="381">
        <v>3</v>
      </c>
      <c r="H323" s="379">
        <v>2</v>
      </c>
      <c r="I323" s="382"/>
    </row>
    <row r="324" spans="1:9" x14ac:dyDescent="0.25">
      <c r="A324" s="375" t="s">
        <v>1819</v>
      </c>
      <c r="B324" s="375">
        <v>76</v>
      </c>
      <c r="C324" s="375"/>
      <c r="D324" s="380">
        <v>6</v>
      </c>
      <c r="E324" s="375">
        <v>160</v>
      </c>
      <c r="F324" s="375">
        <v>24</v>
      </c>
      <c r="G324" s="381">
        <v>3</v>
      </c>
      <c r="H324" s="379">
        <v>2</v>
      </c>
      <c r="I324" s="382"/>
    </row>
    <row r="325" spans="1:9" x14ac:dyDescent="0.25">
      <c r="A325" s="375" t="s">
        <v>1819</v>
      </c>
      <c r="B325" s="375">
        <v>78</v>
      </c>
      <c r="C325" s="375"/>
      <c r="D325" s="380">
        <v>6</v>
      </c>
      <c r="E325" s="375">
        <v>160</v>
      </c>
      <c r="F325" s="375">
        <v>24</v>
      </c>
      <c r="G325" s="381">
        <v>4</v>
      </c>
      <c r="H325" s="379">
        <v>4</v>
      </c>
      <c r="I325" s="382"/>
    </row>
    <row r="326" spans="1:9" x14ac:dyDescent="0.25">
      <c r="A326" s="375" t="s">
        <v>1819</v>
      </c>
      <c r="B326" s="375">
        <v>79</v>
      </c>
      <c r="C326" s="375"/>
      <c r="D326" s="380">
        <v>6</v>
      </c>
      <c r="E326" s="375">
        <v>160</v>
      </c>
      <c r="F326" s="375">
        <v>24</v>
      </c>
      <c r="G326" s="381">
        <v>4</v>
      </c>
      <c r="H326" s="379">
        <v>2</v>
      </c>
      <c r="I326" s="382"/>
    </row>
    <row r="327" spans="1:9" x14ac:dyDescent="0.25">
      <c r="A327" s="375" t="s">
        <v>1819</v>
      </c>
      <c r="B327" s="375">
        <v>81</v>
      </c>
      <c r="C327" s="375"/>
      <c r="D327" s="380">
        <v>6</v>
      </c>
      <c r="E327" s="375">
        <v>160</v>
      </c>
      <c r="F327" s="375">
        <v>24</v>
      </c>
      <c r="G327" s="381">
        <v>5</v>
      </c>
      <c r="H327" s="379">
        <v>3</v>
      </c>
      <c r="I327" s="382"/>
    </row>
    <row r="328" spans="1:9" x14ac:dyDescent="0.25">
      <c r="A328" s="375" t="s">
        <v>1819</v>
      </c>
      <c r="B328" s="375">
        <v>82</v>
      </c>
      <c r="C328" s="375"/>
      <c r="D328" s="380">
        <v>6</v>
      </c>
      <c r="E328" s="375">
        <v>160</v>
      </c>
      <c r="F328" s="375">
        <v>24</v>
      </c>
      <c r="G328" s="381">
        <v>5</v>
      </c>
      <c r="H328" s="379">
        <v>2</v>
      </c>
      <c r="I328" s="382"/>
    </row>
    <row r="329" spans="1:9" x14ac:dyDescent="0.25">
      <c r="A329" s="375" t="s">
        <v>1819</v>
      </c>
      <c r="B329" s="375">
        <v>84</v>
      </c>
      <c r="C329" s="375"/>
      <c r="D329" s="380">
        <v>6</v>
      </c>
      <c r="E329" s="375">
        <v>160</v>
      </c>
      <c r="F329" s="375">
        <v>24</v>
      </c>
      <c r="G329" s="381">
        <v>6</v>
      </c>
      <c r="H329" s="379">
        <v>2</v>
      </c>
      <c r="I329" s="382"/>
    </row>
    <row r="330" spans="1:9" x14ac:dyDescent="0.25">
      <c r="A330" s="375" t="s">
        <v>1819</v>
      </c>
      <c r="B330" s="375">
        <v>85</v>
      </c>
      <c r="C330" s="375"/>
      <c r="D330" s="380">
        <v>6</v>
      </c>
      <c r="E330" s="375">
        <v>160</v>
      </c>
      <c r="F330" s="375">
        <v>24</v>
      </c>
      <c r="G330" s="381">
        <v>6</v>
      </c>
      <c r="H330" s="379">
        <v>2</v>
      </c>
      <c r="I330" s="382"/>
    </row>
    <row r="331" spans="1:9" x14ac:dyDescent="0.25">
      <c r="A331" s="375" t="s">
        <v>1819</v>
      </c>
      <c r="B331" s="375">
        <v>86</v>
      </c>
      <c r="C331" s="375"/>
      <c r="D331" s="380">
        <v>6</v>
      </c>
      <c r="E331" s="375">
        <v>160</v>
      </c>
      <c r="F331" s="375">
        <v>24</v>
      </c>
      <c r="G331" s="381">
        <v>7</v>
      </c>
      <c r="H331" s="379">
        <v>2</v>
      </c>
      <c r="I331" s="382"/>
    </row>
    <row r="332" spans="1:9" x14ac:dyDescent="0.25">
      <c r="A332" s="375" t="s">
        <v>1819</v>
      </c>
      <c r="B332" s="375">
        <v>87</v>
      </c>
      <c r="C332" s="375"/>
      <c r="D332" s="380">
        <v>6</v>
      </c>
      <c r="E332" s="375">
        <v>160</v>
      </c>
      <c r="F332" s="375">
        <v>24</v>
      </c>
      <c r="G332" s="381">
        <v>7</v>
      </c>
      <c r="H332" s="379">
        <v>2</v>
      </c>
      <c r="I332" s="382"/>
    </row>
    <row r="333" spans="1:9" x14ac:dyDescent="0.25">
      <c r="A333" s="375" t="s">
        <v>1819</v>
      </c>
      <c r="B333" s="375">
        <v>88</v>
      </c>
      <c r="C333" s="375"/>
      <c r="D333" s="380">
        <v>6</v>
      </c>
      <c r="E333" s="375">
        <v>160</v>
      </c>
      <c r="F333" s="375">
        <v>24</v>
      </c>
      <c r="G333" s="381">
        <v>7</v>
      </c>
      <c r="H333" s="379">
        <v>2</v>
      </c>
      <c r="I333" s="382"/>
    </row>
    <row r="334" spans="1:9" x14ac:dyDescent="0.25">
      <c r="A334" s="375" t="s">
        <v>1819</v>
      </c>
      <c r="B334" s="375">
        <v>89</v>
      </c>
      <c r="C334" s="375"/>
      <c r="D334" s="380">
        <v>6</v>
      </c>
      <c r="E334" s="375">
        <v>160</v>
      </c>
      <c r="F334" s="375">
        <v>24</v>
      </c>
      <c r="G334" s="381">
        <v>7</v>
      </c>
      <c r="H334" s="379">
        <v>2</v>
      </c>
      <c r="I334" s="382"/>
    </row>
    <row r="335" spans="1:9" x14ac:dyDescent="0.25">
      <c r="A335" s="375" t="s">
        <v>1819</v>
      </c>
      <c r="B335" s="375">
        <v>91</v>
      </c>
      <c r="C335" s="375"/>
      <c r="D335" s="380">
        <v>6</v>
      </c>
      <c r="E335" s="375">
        <v>160</v>
      </c>
      <c r="F335" s="375">
        <v>24</v>
      </c>
      <c r="G335" s="381">
        <v>9</v>
      </c>
      <c r="H335" s="379">
        <v>2</v>
      </c>
      <c r="I335" s="382"/>
    </row>
    <row r="336" spans="1:9" x14ac:dyDescent="0.25">
      <c r="A336" s="375" t="s">
        <v>1819</v>
      </c>
      <c r="B336" s="375">
        <v>92</v>
      </c>
      <c r="C336" s="375"/>
      <c r="D336" s="380">
        <v>6</v>
      </c>
      <c r="E336" s="375">
        <v>160</v>
      </c>
      <c r="F336" s="375">
        <v>44</v>
      </c>
      <c r="G336" s="381">
        <v>2</v>
      </c>
      <c r="H336" s="379">
        <v>2</v>
      </c>
      <c r="I336" s="382"/>
    </row>
    <row r="337" spans="1:9" x14ac:dyDescent="0.25">
      <c r="A337" s="375" t="s">
        <v>1819</v>
      </c>
      <c r="B337" s="375">
        <v>93</v>
      </c>
      <c r="C337" s="375"/>
      <c r="D337" s="380">
        <v>6</v>
      </c>
      <c r="E337" s="375">
        <v>160</v>
      </c>
      <c r="F337" s="375">
        <v>44</v>
      </c>
      <c r="G337" s="381">
        <v>2</v>
      </c>
      <c r="H337" s="379">
        <v>2</v>
      </c>
      <c r="I337" s="382"/>
    </row>
    <row r="338" spans="1:9" x14ac:dyDescent="0.25">
      <c r="A338" s="375" t="s">
        <v>1819</v>
      </c>
      <c r="B338" s="375">
        <v>94</v>
      </c>
      <c r="C338" s="375"/>
      <c r="D338" s="380">
        <v>6</v>
      </c>
      <c r="E338" s="375">
        <v>160</v>
      </c>
      <c r="F338" s="375">
        <v>44</v>
      </c>
      <c r="G338" s="381">
        <v>2</v>
      </c>
      <c r="H338" s="379">
        <v>2</v>
      </c>
      <c r="I338" s="382"/>
    </row>
    <row r="339" spans="1:9" x14ac:dyDescent="0.25">
      <c r="A339" s="375" t="s">
        <v>1819</v>
      </c>
      <c r="B339" s="375">
        <v>95</v>
      </c>
      <c r="C339" s="375"/>
      <c r="D339" s="380">
        <v>6</v>
      </c>
      <c r="E339" s="375">
        <v>160</v>
      </c>
      <c r="F339" s="375">
        <v>44</v>
      </c>
      <c r="G339" s="381">
        <v>2</v>
      </c>
      <c r="H339" s="379">
        <v>2</v>
      </c>
      <c r="I339" s="382"/>
    </row>
    <row r="340" spans="1:9" x14ac:dyDescent="0.25">
      <c r="A340" s="375" t="s">
        <v>1819</v>
      </c>
      <c r="B340" s="375">
        <v>97</v>
      </c>
      <c r="C340" s="375"/>
      <c r="D340" s="380">
        <v>6</v>
      </c>
      <c r="E340" s="375">
        <v>160</v>
      </c>
      <c r="F340" s="375">
        <v>44</v>
      </c>
      <c r="G340" s="381">
        <v>6</v>
      </c>
      <c r="H340" s="379">
        <v>2</v>
      </c>
      <c r="I340" s="382"/>
    </row>
    <row r="341" spans="1:9" x14ac:dyDescent="0.25">
      <c r="A341" s="375" t="s">
        <v>1819</v>
      </c>
      <c r="B341" s="375">
        <v>99</v>
      </c>
      <c r="C341" s="375"/>
      <c r="D341" s="380">
        <v>6</v>
      </c>
      <c r="E341" s="375">
        <v>163</v>
      </c>
      <c r="F341" s="375">
        <v>2</v>
      </c>
      <c r="G341" s="381">
        <v>4</v>
      </c>
      <c r="H341" s="379">
        <v>3</v>
      </c>
      <c r="I341" s="382"/>
    </row>
    <row r="342" spans="1:9" x14ac:dyDescent="0.25">
      <c r="A342" s="375" t="s">
        <v>1819</v>
      </c>
      <c r="B342" s="375">
        <v>100</v>
      </c>
      <c r="C342" s="375"/>
      <c r="D342" s="380">
        <v>6</v>
      </c>
      <c r="E342" s="375">
        <v>163</v>
      </c>
      <c r="F342" s="375">
        <v>2</v>
      </c>
      <c r="G342" s="381">
        <v>4</v>
      </c>
      <c r="H342" s="379">
        <v>2</v>
      </c>
      <c r="I342" s="382"/>
    </row>
    <row r="343" spans="1:9" x14ac:dyDescent="0.25">
      <c r="A343" s="375" t="s">
        <v>1819</v>
      </c>
      <c r="B343" s="375">
        <v>101</v>
      </c>
      <c r="C343" s="375"/>
      <c r="D343" s="380">
        <v>6</v>
      </c>
      <c r="E343" s="375">
        <v>163</v>
      </c>
      <c r="F343" s="375">
        <v>2</v>
      </c>
      <c r="G343" s="381">
        <v>11</v>
      </c>
      <c r="H343" s="379">
        <v>2</v>
      </c>
      <c r="I343" s="382"/>
    </row>
    <row r="344" spans="1:9" x14ac:dyDescent="0.25">
      <c r="A344" s="375" t="s">
        <v>1819</v>
      </c>
      <c r="B344" s="375">
        <v>102</v>
      </c>
      <c r="C344" s="375"/>
      <c r="D344" s="380">
        <v>6</v>
      </c>
      <c r="E344" s="375">
        <v>163</v>
      </c>
      <c r="F344" s="375">
        <v>2</v>
      </c>
      <c r="G344" s="381">
        <v>11</v>
      </c>
      <c r="H344" s="379">
        <v>7</v>
      </c>
      <c r="I344" s="382"/>
    </row>
    <row r="345" spans="1:9" x14ac:dyDescent="0.25">
      <c r="A345" s="375" t="s">
        <v>1819</v>
      </c>
      <c r="B345" s="375">
        <v>103</v>
      </c>
      <c r="C345" s="375"/>
      <c r="D345" s="380">
        <v>6</v>
      </c>
      <c r="E345" s="375">
        <v>163</v>
      </c>
      <c r="F345" s="375">
        <v>2</v>
      </c>
      <c r="G345" s="381">
        <v>11</v>
      </c>
      <c r="H345" s="379">
        <v>2</v>
      </c>
      <c r="I345" s="382"/>
    </row>
    <row r="346" spans="1:9" x14ac:dyDescent="0.25">
      <c r="A346" s="375" t="s">
        <v>1819</v>
      </c>
      <c r="B346" s="375">
        <v>104</v>
      </c>
      <c r="C346" s="375"/>
      <c r="D346" s="380">
        <v>6</v>
      </c>
      <c r="E346" s="375">
        <v>163</v>
      </c>
      <c r="F346" s="375">
        <v>6</v>
      </c>
      <c r="G346" s="381">
        <v>21</v>
      </c>
      <c r="H346" s="379">
        <v>2</v>
      </c>
      <c r="I346" s="382"/>
    </row>
    <row r="347" spans="1:9" x14ac:dyDescent="0.25">
      <c r="A347" s="375" t="s">
        <v>1819</v>
      </c>
      <c r="B347" s="375">
        <v>105</v>
      </c>
      <c r="C347" s="375"/>
      <c r="D347" s="380">
        <v>6</v>
      </c>
      <c r="E347" s="375">
        <v>163</v>
      </c>
      <c r="F347" s="375">
        <v>6</v>
      </c>
      <c r="G347" s="381">
        <v>21</v>
      </c>
      <c r="H347" s="379">
        <v>2</v>
      </c>
      <c r="I347" s="382"/>
    </row>
    <row r="348" spans="1:9" x14ac:dyDescent="0.25">
      <c r="A348" s="375" t="s">
        <v>1819</v>
      </c>
      <c r="B348" s="375">
        <v>106</v>
      </c>
      <c r="C348" s="375"/>
      <c r="D348" s="380">
        <v>6</v>
      </c>
      <c r="E348" s="375">
        <v>163</v>
      </c>
      <c r="F348" s="375">
        <v>6</v>
      </c>
      <c r="G348" s="381">
        <v>21</v>
      </c>
      <c r="H348" s="379">
        <v>2</v>
      </c>
      <c r="I348" s="382"/>
    </row>
    <row r="349" spans="1:9" x14ac:dyDescent="0.25">
      <c r="A349" s="375" t="s">
        <v>1819</v>
      </c>
      <c r="B349" s="375">
        <v>107</v>
      </c>
      <c r="C349" s="375"/>
      <c r="D349" s="380">
        <v>6</v>
      </c>
      <c r="E349" s="375">
        <v>163</v>
      </c>
      <c r="F349" s="375">
        <v>6</v>
      </c>
      <c r="G349" s="381">
        <v>21</v>
      </c>
      <c r="H349" s="379">
        <v>2</v>
      </c>
      <c r="I349" s="382"/>
    </row>
    <row r="350" spans="1:9" x14ac:dyDescent="0.25">
      <c r="A350" s="375" t="s">
        <v>1819</v>
      </c>
      <c r="B350" s="375">
        <v>108</v>
      </c>
      <c r="C350" s="375"/>
      <c r="D350" s="380">
        <v>6</v>
      </c>
      <c r="E350" s="375">
        <v>163</v>
      </c>
      <c r="F350" s="375">
        <v>6</v>
      </c>
      <c r="G350" s="381">
        <v>25</v>
      </c>
      <c r="H350" s="379">
        <v>2</v>
      </c>
      <c r="I350" s="382"/>
    </row>
    <row r="351" spans="1:9" x14ac:dyDescent="0.25">
      <c r="A351" s="375" t="s">
        <v>1819</v>
      </c>
      <c r="B351" s="375">
        <v>109</v>
      </c>
      <c r="C351" s="375"/>
      <c r="D351" s="380">
        <v>6</v>
      </c>
      <c r="E351" s="375">
        <v>163</v>
      </c>
      <c r="F351" s="375">
        <v>6</v>
      </c>
      <c r="G351" s="381">
        <v>25</v>
      </c>
      <c r="H351" s="379">
        <v>2</v>
      </c>
      <c r="I351" s="382"/>
    </row>
    <row r="352" spans="1:9" x14ac:dyDescent="0.25">
      <c r="A352" s="375" t="s">
        <v>1819</v>
      </c>
      <c r="B352" s="375">
        <v>110</v>
      </c>
      <c r="C352" s="375"/>
      <c r="D352" s="380">
        <v>6</v>
      </c>
      <c r="E352" s="375">
        <v>164</v>
      </c>
      <c r="F352" s="375">
        <v>2</v>
      </c>
      <c r="G352" s="381">
        <v>78</v>
      </c>
      <c r="H352" s="379">
        <v>2</v>
      </c>
      <c r="I352" s="382"/>
    </row>
    <row r="353" spans="1:11" x14ac:dyDescent="0.25">
      <c r="A353" s="375" t="s">
        <v>1819</v>
      </c>
      <c r="B353" s="375">
        <v>111</v>
      </c>
      <c r="C353" s="375"/>
      <c r="D353" s="380">
        <v>6</v>
      </c>
      <c r="E353" s="375">
        <v>164</v>
      </c>
      <c r="F353" s="375">
        <v>2</v>
      </c>
      <c r="G353" s="381">
        <v>78</v>
      </c>
      <c r="H353" s="379">
        <v>3</v>
      </c>
      <c r="I353" s="382"/>
    </row>
    <row r="354" spans="1:11" x14ac:dyDescent="0.25">
      <c r="A354" s="375" t="s">
        <v>1819</v>
      </c>
      <c r="B354" s="375">
        <v>112</v>
      </c>
      <c r="C354" s="375"/>
      <c r="D354" s="380">
        <v>6</v>
      </c>
      <c r="E354" s="375">
        <v>164</v>
      </c>
      <c r="F354" s="375">
        <v>2</v>
      </c>
      <c r="G354" s="381">
        <v>78</v>
      </c>
      <c r="H354" s="379">
        <v>4</v>
      </c>
      <c r="I354" s="382"/>
    </row>
    <row r="355" spans="1:11" x14ac:dyDescent="0.25">
      <c r="A355" s="375" t="s">
        <v>1819</v>
      </c>
      <c r="B355" s="375">
        <v>113</v>
      </c>
      <c r="C355" s="375"/>
      <c r="D355" s="380">
        <v>6</v>
      </c>
      <c r="E355" s="375">
        <v>164</v>
      </c>
      <c r="F355" s="375">
        <v>2</v>
      </c>
      <c r="G355" s="381">
        <v>78</v>
      </c>
      <c r="H355" s="379">
        <v>4</v>
      </c>
      <c r="I355" s="382"/>
    </row>
    <row r="356" spans="1:11" x14ac:dyDescent="0.25">
      <c r="A356" s="375" t="s">
        <v>1819</v>
      </c>
      <c r="B356" s="375">
        <v>114</v>
      </c>
      <c r="C356" s="375"/>
      <c r="D356" s="380">
        <v>6</v>
      </c>
      <c r="E356" s="375">
        <v>164</v>
      </c>
      <c r="F356" s="375">
        <v>2</v>
      </c>
      <c r="G356" s="381">
        <v>84</v>
      </c>
      <c r="H356" s="379">
        <v>2</v>
      </c>
      <c r="I356" s="382"/>
    </row>
    <row r="357" spans="1:11" x14ac:dyDescent="0.25">
      <c r="A357" s="375" t="s">
        <v>1819</v>
      </c>
      <c r="B357" s="375">
        <v>115</v>
      </c>
      <c r="C357" s="375"/>
      <c r="D357" s="380">
        <v>6</v>
      </c>
      <c r="E357" s="375">
        <v>164</v>
      </c>
      <c r="F357" s="375">
        <v>2</v>
      </c>
      <c r="G357" s="381">
        <v>84</v>
      </c>
      <c r="H357" s="379">
        <v>2</v>
      </c>
      <c r="I357" s="382"/>
    </row>
    <row r="358" spans="1:11" x14ac:dyDescent="0.25">
      <c r="A358" s="375" t="s">
        <v>1819</v>
      </c>
      <c r="B358" s="375">
        <v>116</v>
      </c>
      <c r="C358" s="375"/>
      <c r="D358" s="380">
        <v>6</v>
      </c>
      <c r="E358" s="375">
        <v>164</v>
      </c>
      <c r="F358" s="375">
        <v>2</v>
      </c>
      <c r="G358" s="381">
        <v>84</v>
      </c>
      <c r="H358" s="379">
        <v>2</v>
      </c>
      <c r="I358" s="382"/>
    </row>
    <row r="359" spans="1:11" x14ac:dyDescent="0.25">
      <c r="A359" s="375"/>
      <c r="B359" s="375"/>
      <c r="C359" s="375"/>
      <c r="D359" s="380"/>
      <c r="E359" s="375"/>
      <c r="F359" s="375"/>
      <c r="G359" s="381"/>
      <c r="H359" s="379"/>
      <c r="I359" s="382"/>
    </row>
    <row r="360" spans="1:11" x14ac:dyDescent="0.25">
      <c r="A360" s="368" t="s">
        <v>1818</v>
      </c>
    </row>
    <row r="362" spans="1:11" x14ac:dyDescent="0.25">
      <c r="A362" s="372" t="s">
        <v>1809</v>
      </c>
      <c r="B362" s="372" t="s">
        <v>1810</v>
      </c>
      <c r="C362" s="372" t="s">
        <v>1811</v>
      </c>
      <c r="D362" s="373" t="s">
        <v>188</v>
      </c>
      <c r="E362" s="373"/>
      <c r="F362" s="373"/>
      <c r="G362" s="373"/>
      <c r="H362" s="374" t="s">
        <v>1812</v>
      </c>
      <c r="I362" s="372" t="s">
        <v>1813</v>
      </c>
      <c r="J362" s="372" t="s">
        <v>1814</v>
      </c>
      <c r="K362" s="372" t="s">
        <v>1815</v>
      </c>
    </row>
    <row r="363" spans="1:11" x14ac:dyDescent="0.25">
      <c r="A363" s="375" t="s">
        <v>1819</v>
      </c>
      <c r="B363" s="375">
        <v>117</v>
      </c>
      <c r="C363" s="375"/>
      <c r="D363" s="380">
        <v>6</v>
      </c>
      <c r="E363" s="375">
        <v>164</v>
      </c>
      <c r="F363" s="375">
        <v>2</v>
      </c>
      <c r="G363" s="381">
        <v>84</v>
      </c>
      <c r="H363" s="379">
        <v>7</v>
      </c>
      <c r="I363" s="382"/>
    </row>
    <row r="364" spans="1:11" x14ac:dyDescent="0.25">
      <c r="A364" s="375" t="s">
        <v>1819</v>
      </c>
      <c r="B364" s="375">
        <v>118</v>
      </c>
      <c r="C364" s="375"/>
      <c r="D364" s="380">
        <v>6</v>
      </c>
      <c r="E364" s="375">
        <v>164</v>
      </c>
      <c r="F364" s="375">
        <v>2</v>
      </c>
      <c r="G364" s="381">
        <v>87</v>
      </c>
      <c r="H364" s="379">
        <v>2</v>
      </c>
      <c r="I364" s="382"/>
    </row>
    <row r="365" spans="1:11" x14ac:dyDescent="0.25">
      <c r="A365" s="375" t="s">
        <v>1819</v>
      </c>
      <c r="B365" s="375">
        <v>119</v>
      </c>
      <c r="C365" s="375"/>
      <c r="D365" s="380">
        <v>6</v>
      </c>
      <c r="E365" s="375">
        <v>164</v>
      </c>
      <c r="F365" s="375">
        <v>2</v>
      </c>
      <c r="G365" s="381">
        <v>87</v>
      </c>
      <c r="H365" s="379">
        <v>2</v>
      </c>
      <c r="I365" s="382"/>
    </row>
    <row r="366" spans="1:11" x14ac:dyDescent="0.25">
      <c r="A366" s="375" t="s">
        <v>1819</v>
      </c>
      <c r="B366" s="375">
        <v>120</v>
      </c>
      <c r="C366" s="375"/>
      <c r="D366" s="380">
        <v>6</v>
      </c>
      <c r="E366" s="375">
        <v>164</v>
      </c>
      <c r="F366" s="375">
        <v>2</v>
      </c>
      <c r="G366" s="381">
        <v>87</v>
      </c>
      <c r="H366" s="379">
        <v>2</v>
      </c>
      <c r="I366" s="382"/>
    </row>
    <row r="367" spans="1:11" x14ac:dyDescent="0.25">
      <c r="A367" s="375" t="s">
        <v>1819</v>
      </c>
      <c r="B367" s="375">
        <v>121</v>
      </c>
      <c r="C367" s="375"/>
      <c r="D367" s="380">
        <v>6</v>
      </c>
      <c r="E367" s="375">
        <v>164</v>
      </c>
      <c r="F367" s="375">
        <v>2</v>
      </c>
      <c r="G367" s="381">
        <v>87</v>
      </c>
      <c r="H367" s="379">
        <v>2</v>
      </c>
      <c r="I367" s="382"/>
    </row>
    <row r="368" spans="1:11" x14ac:dyDescent="0.25">
      <c r="A368" s="375" t="s">
        <v>1819</v>
      </c>
      <c r="B368" s="375">
        <v>122</v>
      </c>
      <c r="C368" s="375"/>
      <c r="D368" s="380">
        <v>6</v>
      </c>
      <c r="E368" s="375">
        <v>164</v>
      </c>
      <c r="F368" s="375">
        <v>6</v>
      </c>
      <c r="G368" s="381">
        <v>107</v>
      </c>
      <c r="H368" s="379">
        <v>4</v>
      </c>
      <c r="I368" s="382"/>
    </row>
    <row r="369" spans="1:9" x14ac:dyDescent="0.25">
      <c r="A369" s="375" t="s">
        <v>1819</v>
      </c>
      <c r="B369" s="375">
        <v>123</v>
      </c>
      <c r="C369" s="375"/>
      <c r="D369" s="380">
        <v>6</v>
      </c>
      <c r="E369" s="375">
        <v>164</v>
      </c>
      <c r="F369" s="375">
        <v>6</v>
      </c>
      <c r="G369" s="381">
        <v>107</v>
      </c>
      <c r="H369" s="379">
        <v>3</v>
      </c>
      <c r="I369" s="382"/>
    </row>
    <row r="370" spans="1:9" x14ac:dyDescent="0.25">
      <c r="A370" s="375" t="s">
        <v>1819</v>
      </c>
      <c r="B370" s="375">
        <v>124</v>
      </c>
      <c r="C370" s="375"/>
      <c r="D370" s="380">
        <v>6</v>
      </c>
      <c r="E370" s="375">
        <v>164</v>
      </c>
      <c r="F370" s="375">
        <v>6</v>
      </c>
      <c r="G370" s="381">
        <v>107</v>
      </c>
      <c r="H370" s="379">
        <v>4</v>
      </c>
      <c r="I370" s="382"/>
    </row>
    <row r="371" spans="1:9" x14ac:dyDescent="0.25">
      <c r="A371" s="375" t="s">
        <v>1819</v>
      </c>
      <c r="B371" s="375">
        <v>125</v>
      </c>
      <c r="C371" s="375"/>
      <c r="D371" s="380">
        <v>6</v>
      </c>
      <c r="E371" s="375">
        <v>164</v>
      </c>
      <c r="F371" s="375">
        <v>6</v>
      </c>
      <c r="G371" s="381">
        <v>107</v>
      </c>
      <c r="H371" s="379">
        <v>4</v>
      </c>
      <c r="I371" s="382"/>
    </row>
    <row r="372" spans="1:9" x14ac:dyDescent="0.25">
      <c r="A372" s="375" t="s">
        <v>1819</v>
      </c>
      <c r="B372" s="375">
        <v>126</v>
      </c>
      <c r="C372" s="375"/>
      <c r="D372" s="380">
        <v>6</v>
      </c>
      <c r="E372" s="375">
        <v>164</v>
      </c>
      <c r="F372" s="375">
        <v>6</v>
      </c>
      <c r="G372" s="381">
        <v>115</v>
      </c>
      <c r="H372" s="379">
        <v>2</v>
      </c>
      <c r="I372" s="382"/>
    </row>
    <row r="373" spans="1:9" x14ac:dyDescent="0.25">
      <c r="A373" s="375" t="s">
        <v>1819</v>
      </c>
      <c r="B373" s="375">
        <v>127</v>
      </c>
      <c r="C373" s="375"/>
      <c r="D373" s="380">
        <v>6</v>
      </c>
      <c r="E373" s="375">
        <v>164</v>
      </c>
      <c r="F373" s="375">
        <v>6</v>
      </c>
      <c r="G373" s="381">
        <v>115</v>
      </c>
      <c r="H373" s="379">
        <v>2</v>
      </c>
      <c r="I373" s="382"/>
    </row>
    <row r="374" spans="1:9" x14ac:dyDescent="0.25">
      <c r="A374" s="375" t="s">
        <v>1819</v>
      </c>
      <c r="B374" s="375">
        <v>128</v>
      </c>
      <c r="C374" s="375"/>
      <c r="D374" s="380">
        <v>6</v>
      </c>
      <c r="E374" s="375">
        <v>164</v>
      </c>
      <c r="F374" s="375">
        <v>6</v>
      </c>
      <c r="G374" s="381">
        <v>115</v>
      </c>
      <c r="H374" s="379">
        <v>2</v>
      </c>
      <c r="I374" s="382"/>
    </row>
    <row r="375" spans="1:9" x14ac:dyDescent="0.25">
      <c r="A375" s="375" t="s">
        <v>1819</v>
      </c>
      <c r="B375" s="375">
        <v>130</v>
      </c>
      <c r="C375" s="375"/>
      <c r="D375" s="380">
        <v>6</v>
      </c>
      <c r="E375" s="375">
        <v>164</v>
      </c>
      <c r="F375" s="375">
        <v>6</v>
      </c>
      <c r="G375" s="381">
        <v>122</v>
      </c>
      <c r="H375" s="379">
        <v>4</v>
      </c>
      <c r="I375" s="382"/>
    </row>
    <row r="376" spans="1:9" x14ac:dyDescent="0.25">
      <c r="A376" s="375" t="s">
        <v>1819</v>
      </c>
      <c r="B376" s="375">
        <v>131</v>
      </c>
      <c r="C376" s="375"/>
      <c r="D376" s="380">
        <v>6</v>
      </c>
      <c r="E376" s="375">
        <v>164</v>
      </c>
      <c r="F376" s="375">
        <v>6</v>
      </c>
      <c r="G376" s="381">
        <v>122</v>
      </c>
      <c r="H376" s="379">
        <v>2</v>
      </c>
      <c r="I376" s="382"/>
    </row>
    <row r="377" spans="1:9" x14ac:dyDescent="0.25">
      <c r="A377" s="375" t="s">
        <v>1819</v>
      </c>
      <c r="B377" s="375">
        <v>133</v>
      </c>
      <c r="C377" s="375"/>
      <c r="D377" s="380">
        <v>6</v>
      </c>
      <c r="E377" s="375">
        <v>164</v>
      </c>
      <c r="F377" s="375">
        <v>6</v>
      </c>
      <c r="G377" s="381">
        <v>122</v>
      </c>
      <c r="H377" s="379">
        <v>3</v>
      </c>
      <c r="I377" s="382"/>
    </row>
    <row r="378" spans="1:9" x14ac:dyDescent="0.25">
      <c r="A378" s="375" t="s">
        <v>1819</v>
      </c>
      <c r="B378" s="375">
        <v>134</v>
      </c>
      <c r="C378" s="375"/>
      <c r="D378" s="380">
        <v>6</v>
      </c>
      <c r="E378" s="375">
        <v>164</v>
      </c>
      <c r="F378" s="375">
        <v>6</v>
      </c>
      <c r="G378" s="381">
        <v>123</v>
      </c>
      <c r="H378" s="379">
        <v>2</v>
      </c>
      <c r="I378" s="382"/>
    </row>
    <row r="379" spans="1:9" x14ac:dyDescent="0.25">
      <c r="A379" s="375" t="s">
        <v>1819</v>
      </c>
      <c r="B379" s="375">
        <v>135</v>
      </c>
      <c r="C379" s="375"/>
      <c r="D379" s="380">
        <v>6</v>
      </c>
      <c r="E379" s="375">
        <v>164</v>
      </c>
      <c r="F379" s="375">
        <v>6</v>
      </c>
      <c r="G379" s="381">
        <v>123</v>
      </c>
      <c r="H379" s="379">
        <v>2</v>
      </c>
      <c r="I379" s="382"/>
    </row>
    <row r="380" spans="1:9" x14ac:dyDescent="0.25">
      <c r="A380" s="375" t="s">
        <v>1819</v>
      </c>
      <c r="B380" s="375">
        <v>136</v>
      </c>
      <c r="C380" s="375"/>
      <c r="D380" s="380">
        <v>6</v>
      </c>
      <c r="E380" s="375">
        <v>164</v>
      </c>
      <c r="F380" s="375">
        <v>6</v>
      </c>
      <c r="G380" s="381">
        <v>123</v>
      </c>
      <c r="H380" s="379">
        <v>2</v>
      </c>
      <c r="I380" s="382"/>
    </row>
    <row r="381" spans="1:9" x14ac:dyDescent="0.25">
      <c r="A381" s="375" t="s">
        <v>1819</v>
      </c>
      <c r="B381" s="375">
        <v>137</v>
      </c>
      <c r="C381" s="375"/>
      <c r="D381" s="380">
        <v>6</v>
      </c>
      <c r="E381" s="375">
        <v>164</v>
      </c>
      <c r="F381" s="375">
        <v>6</v>
      </c>
      <c r="G381" s="381">
        <v>123</v>
      </c>
      <c r="H381" s="379">
        <v>2</v>
      </c>
      <c r="I381" s="382"/>
    </row>
    <row r="382" spans="1:9" x14ac:dyDescent="0.25">
      <c r="A382" s="375" t="s">
        <v>1819</v>
      </c>
      <c r="B382" s="375">
        <v>138</v>
      </c>
      <c r="C382" s="375"/>
      <c r="D382" s="380">
        <v>6</v>
      </c>
      <c r="E382" s="375">
        <v>177</v>
      </c>
      <c r="F382" s="375">
        <v>2</v>
      </c>
      <c r="G382" s="381">
        <v>3</v>
      </c>
      <c r="H382" s="379">
        <v>3</v>
      </c>
      <c r="I382" s="382"/>
    </row>
    <row r="383" spans="1:9" x14ac:dyDescent="0.25">
      <c r="A383" s="375" t="s">
        <v>1819</v>
      </c>
      <c r="B383" s="375">
        <v>139</v>
      </c>
      <c r="C383" s="375"/>
      <c r="D383" s="380">
        <v>6</v>
      </c>
      <c r="E383" s="375">
        <v>189</v>
      </c>
      <c r="F383" s="375">
        <v>2</v>
      </c>
      <c r="G383" s="381">
        <v>1</v>
      </c>
      <c r="H383" s="379">
        <v>4</v>
      </c>
      <c r="I383" s="382"/>
    </row>
    <row r="384" spans="1:9" x14ac:dyDescent="0.25">
      <c r="A384" s="375" t="s">
        <v>1819</v>
      </c>
      <c r="B384" s="375">
        <v>140</v>
      </c>
      <c r="C384" s="375"/>
      <c r="D384" s="380">
        <v>6</v>
      </c>
      <c r="E384" s="375">
        <v>189</v>
      </c>
      <c r="F384" s="375">
        <v>2</v>
      </c>
      <c r="G384" s="381">
        <v>9</v>
      </c>
      <c r="H384" s="379">
        <v>2</v>
      </c>
      <c r="I384" s="382"/>
    </row>
    <row r="385" spans="1:9" x14ac:dyDescent="0.25">
      <c r="A385" s="375" t="s">
        <v>1819</v>
      </c>
      <c r="B385" s="375">
        <v>141</v>
      </c>
      <c r="C385" s="375"/>
      <c r="D385" s="380">
        <v>6</v>
      </c>
      <c r="E385" s="375">
        <v>189</v>
      </c>
      <c r="F385" s="375">
        <v>2</v>
      </c>
      <c r="G385" s="381">
        <v>9</v>
      </c>
      <c r="H385" s="379">
        <v>3</v>
      </c>
      <c r="I385" s="382"/>
    </row>
    <row r="386" spans="1:9" x14ac:dyDescent="0.25">
      <c r="A386" s="375" t="s">
        <v>1819</v>
      </c>
      <c r="B386" s="375">
        <v>142</v>
      </c>
      <c r="C386" s="375"/>
      <c r="D386" s="380">
        <v>6</v>
      </c>
      <c r="E386" s="375">
        <v>189</v>
      </c>
      <c r="F386" s="375">
        <v>2</v>
      </c>
      <c r="G386" s="381">
        <v>10</v>
      </c>
      <c r="H386" s="379">
        <v>2</v>
      </c>
      <c r="I386" s="382"/>
    </row>
    <row r="387" spans="1:9" x14ac:dyDescent="0.25">
      <c r="A387" s="375" t="s">
        <v>1819</v>
      </c>
      <c r="B387" s="375">
        <v>143</v>
      </c>
      <c r="C387" s="375"/>
      <c r="D387" s="380">
        <v>6</v>
      </c>
      <c r="E387" s="375">
        <v>212</v>
      </c>
      <c r="F387" s="375">
        <v>2</v>
      </c>
      <c r="G387" s="381">
        <v>2</v>
      </c>
      <c r="H387" s="379">
        <v>2</v>
      </c>
      <c r="I387" s="382"/>
    </row>
    <row r="388" spans="1:9" x14ac:dyDescent="0.25">
      <c r="A388" s="375" t="s">
        <v>1819</v>
      </c>
      <c r="B388" s="375">
        <v>144</v>
      </c>
      <c r="C388" s="375"/>
      <c r="D388" s="380">
        <v>6</v>
      </c>
      <c r="E388" s="375">
        <v>212</v>
      </c>
      <c r="F388" s="375">
        <v>2</v>
      </c>
      <c r="G388" s="381">
        <v>2</v>
      </c>
      <c r="H388" s="379">
        <v>2</v>
      </c>
      <c r="I388" s="382"/>
    </row>
    <row r="389" spans="1:9" x14ac:dyDescent="0.25">
      <c r="A389" s="375" t="s">
        <v>1819</v>
      </c>
      <c r="B389" s="375">
        <v>146</v>
      </c>
      <c r="C389" s="375"/>
      <c r="D389" s="380">
        <v>6</v>
      </c>
      <c r="E389" s="375">
        <v>219</v>
      </c>
      <c r="F389" s="375">
        <v>2</v>
      </c>
      <c r="G389" s="381">
        <v>4</v>
      </c>
      <c r="H389" s="379">
        <v>2</v>
      </c>
      <c r="I389" s="382"/>
    </row>
    <row r="390" spans="1:9" x14ac:dyDescent="0.25">
      <c r="A390" s="375" t="s">
        <v>1819</v>
      </c>
      <c r="B390" s="375">
        <v>147</v>
      </c>
      <c r="C390" s="375"/>
      <c r="D390" s="380">
        <v>6</v>
      </c>
      <c r="E390" s="375">
        <v>230</v>
      </c>
      <c r="F390" s="375">
        <v>2</v>
      </c>
      <c r="G390" s="381">
        <v>5</v>
      </c>
      <c r="H390" s="379">
        <v>2</v>
      </c>
      <c r="I390" s="382"/>
    </row>
    <row r="391" spans="1:9" x14ac:dyDescent="0.25">
      <c r="A391" s="375" t="s">
        <v>1819</v>
      </c>
      <c r="B391" s="375">
        <v>148</v>
      </c>
      <c r="C391" s="375"/>
      <c r="D391" s="380">
        <v>6</v>
      </c>
      <c r="E391" s="375">
        <v>230</v>
      </c>
      <c r="F391" s="375">
        <v>6</v>
      </c>
      <c r="G391" s="381">
        <v>7</v>
      </c>
      <c r="H391" s="379">
        <v>4</v>
      </c>
      <c r="I391" s="382"/>
    </row>
    <row r="392" spans="1:9" x14ac:dyDescent="0.25">
      <c r="A392" s="375" t="s">
        <v>1819</v>
      </c>
      <c r="B392" s="375">
        <v>149</v>
      </c>
      <c r="C392" s="375"/>
      <c r="D392" s="380">
        <v>6</v>
      </c>
      <c r="E392" s="375">
        <v>230</v>
      </c>
      <c r="F392" s="375">
        <v>6</v>
      </c>
      <c r="G392" s="381">
        <v>7</v>
      </c>
      <c r="H392" s="379">
        <v>4</v>
      </c>
      <c r="I392" s="382"/>
    </row>
    <row r="393" spans="1:9" x14ac:dyDescent="0.25">
      <c r="A393" s="375" t="s">
        <v>1819</v>
      </c>
      <c r="B393" s="375">
        <v>150</v>
      </c>
      <c r="C393" s="375"/>
      <c r="D393" s="380">
        <v>6</v>
      </c>
      <c r="E393" s="375">
        <v>230</v>
      </c>
      <c r="F393" s="375">
        <v>6</v>
      </c>
      <c r="G393" s="381">
        <v>7</v>
      </c>
      <c r="H393" s="379">
        <v>2</v>
      </c>
      <c r="I393" s="382"/>
    </row>
    <row r="394" spans="1:9" x14ac:dyDescent="0.25">
      <c r="A394" s="375" t="s">
        <v>1819</v>
      </c>
      <c r="B394" s="375">
        <v>151</v>
      </c>
      <c r="C394" s="375"/>
      <c r="D394" s="380">
        <v>6</v>
      </c>
      <c r="E394" s="375">
        <v>230</v>
      </c>
      <c r="F394" s="375">
        <v>6</v>
      </c>
      <c r="G394" s="381">
        <v>9</v>
      </c>
      <c r="H394" s="379">
        <v>3</v>
      </c>
      <c r="I394" s="382"/>
    </row>
    <row r="395" spans="1:9" x14ac:dyDescent="0.25">
      <c r="A395" s="375" t="s">
        <v>1819</v>
      </c>
      <c r="B395" s="375">
        <v>152</v>
      </c>
      <c r="C395" s="375"/>
      <c r="D395" s="380">
        <v>6</v>
      </c>
      <c r="E395" s="375">
        <v>230</v>
      </c>
      <c r="F395" s="375">
        <v>6</v>
      </c>
      <c r="G395" s="381">
        <v>9</v>
      </c>
      <c r="H395" s="379">
        <v>2</v>
      </c>
      <c r="I395" s="382"/>
    </row>
    <row r="396" spans="1:9" x14ac:dyDescent="0.25">
      <c r="A396" s="375" t="s">
        <v>1819</v>
      </c>
      <c r="B396" s="375">
        <v>153</v>
      </c>
      <c r="C396" s="375"/>
      <c r="D396" s="380">
        <v>6</v>
      </c>
      <c r="E396" s="375">
        <v>230</v>
      </c>
      <c r="F396" s="375">
        <v>6</v>
      </c>
      <c r="G396" s="381">
        <v>9</v>
      </c>
      <c r="H396" s="379">
        <v>4</v>
      </c>
      <c r="I396" s="382"/>
    </row>
    <row r="397" spans="1:9" x14ac:dyDescent="0.25">
      <c r="A397" s="375" t="s">
        <v>1819</v>
      </c>
      <c r="B397" s="375">
        <v>154</v>
      </c>
      <c r="C397" s="375"/>
      <c r="D397" s="380">
        <v>6</v>
      </c>
      <c r="E397" s="375">
        <v>230</v>
      </c>
      <c r="F397" s="375">
        <v>6</v>
      </c>
      <c r="G397" s="381">
        <v>9</v>
      </c>
      <c r="H397" s="379">
        <v>2</v>
      </c>
      <c r="I397" s="382"/>
    </row>
    <row r="398" spans="1:9" x14ac:dyDescent="0.25">
      <c r="A398" s="375" t="s">
        <v>1819</v>
      </c>
      <c r="B398" s="375">
        <v>155</v>
      </c>
      <c r="C398" s="375"/>
      <c r="D398" s="380">
        <v>6</v>
      </c>
      <c r="E398" s="375">
        <v>246</v>
      </c>
      <c r="F398" s="375">
        <v>2</v>
      </c>
      <c r="G398" s="381">
        <v>11</v>
      </c>
      <c r="H398" s="379">
        <v>2</v>
      </c>
      <c r="I398" s="382"/>
    </row>
    <row r="399" spans="1:9" x14ac:dyDescent="0.25">
      <c r="A399" s="375" t="s">
        <v>1819</v>
      </c>
      <c r="B399" s="375">
        <v>157</v>
      </c>
      <c r="C399" s="375"/>
      <c r="D399" s="380">
        <v>6</v>
      </c>
      <c r="E399" s="375">
        <v>280</v>
      </c>
      <c r="F399" s="375">
        <v>2</v>
      </c>
      <c r="G399" s="381">
        <v>4</v>
      </c>
      <c r="H399" s="379">
        <v>2</v>
      </c>
      <c r="I399" s="382"/>
    </row>
    <row r="400" spans="1:9" x14ac:dyDescent="0.25">
      <c r="A400" s="375" t="s">
        <v>1819</v>
      </c>
      <c r="B400" s="375">
        <v>158</v>
      </c>
      <c r="C400" s="375"/>
      <c r="D400" s="380">
        <v>6</v>
      </c>
      <c r="E400" s="375">
        <v>280</v>
      </c>
      <c r="F400" s="375">
        <v>2</v>
      </c>
      <c r="G400" s="381">
        <v>4</v>
      </c>
      <c r="H400" s="379">
        <v>2</v>
      </c>
      <c r="I400" s="382"/>
    </row>
    <row r="401" spans="1:11" x14ac:dyDescent="0.25">
      <c r="A401" s="375" t="s">
        <v>1819</v>
      </c>
      <c r="B401" s="375">
        <v>159</v>
      </c>
      <c r="C401" s="375"/>
      <c r="D401" s="380">
        <v>7</v>
      </c>
      <c r="E401" s="375">
        <v>299</v>
      </c>
      <c r="F401" s="375">
        <v>6</v>
      </c>
      <c r="G401" s="381">
        <v>3</v>
      </c>
      <c r="H401" s="379">
        <v>4</v>
      </c>
      <c r="I401" s="382"/>
    </row>
    <row r="402" spans="1:11" x14ac:dyDescent="0.25">
      <c r="A402" s="375" t="s">
        <v>1819</v>
      </c>
      <c r="B402" s="375">
        <v>160</v>
      </c>
      <c r="C402" s="375"/>
      <c r="D402" s="380">
        <v>7</v>
      </c>
      <c r="E402" s="375">
        <v>335</v>
      </c>
      <c r="F402" s="375">
        <v>1</v>
      </c>
      <c r="G402" s="381">
        <v>4</v>
      </c>
      <c r="H402" s="379">
        <v>3</v>
      </c>
      <c r="I402" s="382"/>
    </row>
    <row r="403" spans="1:11" x14ac:dyDescent="0.25">
      <c r="A403" s="375" t="s">
        <v>1819</v>
      </c>
      <c r="B403" s="375">
        <v>161</v>
      </c>
      <c r="C403" s="375"/>
      <c r="D403" s="380">
        <v>7</v>
      </c>
      <c r="E403" s="375">
        <v>335</v>
      </c>
      <c r="F403" s="375">
        <v>6</v>
      </c>
      <c r="G403" s="381">
        <v>12</v>
      </c>
      <c r="H403" s="379">
        <v>4</v>
      </c>
      <c r="I403" s="382"/>
    </row>
    <row r="404" spans="1:11" x14ac:dyDescent="0.25">
      <c r="A404" s="375"/>
      <c r="B404" s="375"/>
      <c r="C404" s="375"/>
      <c r="D404" s="380"/>
      <c r="E404" s="375"/>
      <c r="F404" s="375"/>
      <c r="G404" s="381"/>
      <c r="H404" s="379"/>
      <c r="I404" s="382"/>
    </row>
    <row r="405" spans="1:11" x14ac:dyDescent="0.25">
      <c r="A405" s="368" t="s">
        <v>1818</v>
      </c>
    </row>
    <row r="407" spans="1:11" x14ac:dyDescent="0.25">
      <c r="A407" s="372" t="s">
        <v>1809</v>
      </c>
      <c r="B407" s="372" t="s">
        <v>1810</v>
      </c>
      <c r="C407" s="372" t="s">
        <v>1811</v>
      </c>
      <c r="D407" s="373" t="s">
        <v>188</v>
      </c>
      <c r="E407" s="373"/>
      <c r="F407" s="373"/>
      <c r="G407" s="373"/>
      <c r="H407" s="374" t="s">
        <v>1812</v>
      </c>
      <c r="I407" s="372" t="s">
        <v>1813</v>
      </c>
      <c r="J407" s="372" t="s">
        <v>1814</v>
      </c>
      <c r="K407" s="372" t="s">
        <v>1815</v>
      </c>
    </row>
    <row r="408" spans="1:11" x14ac:dyDescent="0.25">
      <c r="A408" s="375" t="s">
        <v>1819</v>
      </c>
      <c r="B408" s="375">
        <v>162</v>
      </c>
      <c r="C408" s="375"/>
      <c r="D408" s="380">
        <v>7</v>
      </c>
      <c r="E408" s="375">
        <v>344</v>
      </c>
      <c r="F408" s="375">
        <v>1</v>
      </c>
      <c r="G408" s="381">
        <v>1</v>
      </c>
      <c r="H408" s="379">
        <v>2</v>
      </c>
      <c r="I408" s="382"/>
    </row>
    <row r="409" spans="1:11" x14ac:dyDescent="0.25">
      <c r="A409" s="375" t="s">
        <v>1819</v>
      </c>
      <c r="B409" s="375">
        <v>163</v>
      </c>
      <c r="C409" s="375"/>
      <c r="D409" s="380">
        <v>7</v>
      </c>
      <c r="E409" s="375">
        <v>353</v>
      </c>
      <c r="F409" s="375">
        <v>1</v>
      </c>
      <c r="G409" s="381">
        <v>6</v>
      </c>
      <c r="H409" s="379">
        <v>3</v>
      </c>
      <c r="I409" s="382"/>
    </row>
    <row r="410" spans="1:11" x14ac:dyDescent="0.25">
      <c r="A410" s="375" t="s">
        <v>1819</v>
      </c>
      <c r="B410" s="375">
        <v>164</v>
      </c>
      <c r="C410" s="375"/>
      <c r="D410" s="380">
        <v>7</v>
      </c>
      <c r="E410" s="375">
        <v>358</v>
      </c>
      <c r="F410" s="375">
        <v>1</v>
      </c>
      <c r="G410" s="381">
        <v>4</v>
      </c>
      <c r="H410" s="379">
        <v>9</v>
      </c>
      <c r="I410" s="382"/>
    </row>
    <row r="411" spans="1:11" x14ac:dyDescent="0.25">
      <c r="A411" s="375" t="s">
        <v>1819</v>
      </c>
      <c r="B411" s="375">
        <v>166</v>
      </c>
      <c r="C411" s="375"/>
      <c r="D411" s="380">
        <v>7</v>
      </c>
      <c r="E411" s="375">
        <v>358</v>
      </c>
      <c r="F411" s="375">
        <v>1</v>
      </c>
      <c r="G411" s="381">
        <v>4</v>
      </c>
      <c r="H411" s="379">
        <v>4</v>
      </c>
      <c r="I411" s="382"/>
    </row>
    <row r="412" spans="1:11" x14ac:dyDescent="0.25">
      <c r="A412" s="375" t="s">
        <v>1819</v>
      </c>
      <c r="B412" s="375">
        <v>167</v>
      </c>
      <c r="C412" s="375"/>
      <c r="D412" s="380">
        <v>7</v>
      </c>
      <c r="E412" s="375">
        <v>358</v>
      </c>
      <c r="F412" s="375">
        <v>1</v>
      </c>
      <c r="G412" s="381">
        <v>4</v>
      </c>
      <c r="H412" s="379">
        <v>4</v>
      </c>
      <c r="I412" s="382"/>
    </row>
    <row r="413" spans="1:11" x14ac:dyDescent="0.25">
      <c r="A413" s="375" t="s">
        <v>1819</v>
      </c>
      <c r="B413" s="375">
        <v>168</v>
      </c>
      <c r="C413" s="375"/>
      <c r="D413" s="380">
        <v>7</v>
      </c>
      <c r="E413" s="375">
        <v>358</v>
      </c>
      <c r="F413" s="375">
        <v>1</v>
      </c>
      <c r="G413" s="381">
        <v>4</v>
      </c>
      <c r="H413" s="379">
        <v>2</v>
      </c>
      <c r="I413" s="382"/>
    </row>
    <row r="414" spans="1:11" x14ac:dyDescent="0.25">
      <c r="A414" s="375" t="s">
        <v>1819</v>
      </c>
      <c r="B414" s="375">
        <v>169</v>
      </c>
      <c r="C414" s="375"/>
      <c r="D414" s="380">
        <v>7</v>
      </c>
      <c r="E414" s="375">
        <v>361</v>
      </c>
      <c r="F414" s="375">
        <v>1</v>
      </c>
      <c r="G414" s="381">
        <v>2</v>
      </c>
      <c r="H414" s="379">
        <v>2</v>
      </c>
      <c r="I414" s="382"/>
    </row>
    <row r="415" spans="1:11" x14ac:dyDescent="0.25">
      <c r="A415" s="375" t="s">
        <v>1819</v>
      </c>
      <c r="B415" s="375">
        <v>170</v>
      </c>
      <c r="C415" s="375"/>
      <c r="D415" s="380">
        <v>7</v>
      </c>
      <c r="E415" s="375">
        <v>361</v>
      </c>
      <c r="F415" s="375">
        <v>1</v>
      </c>
      <c r="G415" s="381">
        <v>2</v>
      </c>
      <c r="H415" s="379">
        <v>2</v>
      </c>
      <c r="I415" s="382"/>
    </row>
    <row r="416" spans="1:11" x14ac:dyDescent="0.25">
      <c r="A416" s="375" t="s">
        <v>1819</v>
      </c>
      <c r="B416" s="375">
        <v>171</v>
      </c>
      <c r="C416" s="375"/>
      <c r="D416" s="380">
        <v>7</v>
      </c>
      <c r="E416" s="375">
        <v>361</v>
      </c>
      <c r="F416" s="375">
        <v>1</v>
      </c>
      <c r="G416" s="381">
        <v>2</v>
      </c>
      <c r="H416" s="379">
        <v>2</v>
      </c>
      <c r="I416" s="382"/>
    </row>
    <row r="417" spans="1:11" x14ac:dyDescent="0.25">
      <c r="A417" s="375" t="s">
        <v>1819</v>
      </c>
      <c r="B417" s="375">
        <v>172</v>
      </c>
      <c r="C417" s="375"/>
      <c r="D417" s="380">
        <v>7</v>
      </c>
      <c r="E417" s="375">
        <v>361</v>
      </c>
      <c r="F417" s="375">
        <v>1</v>
      </c>
      <c r="G417" s="381">
        <v>2</v>
      </c>
      <c r="H417" s="379">
        <v>1</v>
      </c>
      <c r="I417" s="382"/>
      <c r="K417" s="369">
        <v>2</v>
      </c>
    </row>
    <row r="418" spans="1:11" x14ac:dyDescent="0.25">
      <c r="A418" s="375" t="s">
        <v>1819</v>
      </c>
      <c r="B418" s="375">
        <v>173</v>
      </c>
      <c r="C418" s="375"/>
      <c r="D418" s="380">
        <v>7</v>
      </c>
      <c r="E418" s="375">
        <v>361</v>
      </c>
      <c r="F418" s="375">
        <v>1</v>
      </c>
      <c r="G418" s="381">
        <v>2</v>
      </c>
      <c r="H418" s="379">
        <v>4</v>
      </c>
      <c r="I418" s="382"/>
    </row>
    <row r="419" spans="1:11" x14ac:dyDescent="0.25">
      <c r="A419" s="375" t="s">
        <v>1819</v>
      </c>
      <c r="B419" s="375">
        <v>174</v>
      </c>
      <c r="C419" s="375"/>
      <c r="D419" s="380">
        <v>7</v>
      </c>
      <c r="E419" s="375">
        <v>361</v>
      </c>
      <c r="F419" s="375">
        <v>1</v>
      </c>
      <c r="G419" s="381">
        <v>4</v>
      </c>
      <c r="H419" s="379">
        <v>2</v>
      </c>
      <c r="I419" s="382"/>
    </row>
    <row r="420" spans="1:11" x14ac:dyDescent="0.25">
      <c r="A420" s="375" t="s">
        <v>1819</v>
      </c>
      <c r="B420" s="375">
        <v>175</v>
      </c>
      <c r="C420" s="375"/>
      <c r="D420" s="380">
        <v>7</v>
      </c>
      <c r="E420" s="375">
        <v>361</v>
      </c>
      <c r="F420" s="375">
        <v>1</v>
      </c>
      <c r="G420" s="381">
        <v>4</v>
      </c>
      <c r="H420" s="379">
        <v>2</v>
      </c>
      <c r="I420" s="382"/>
    </row>
    <row r="421" spans="1:11" x14ac:dyDescent="0.25">
      <c r="A421" s="375" t="s">
        <v>1819</v>
      </c>
      <c r="B421" s="375">
        <v>176</v>
      </c>
      <c r="C421" s="375"/>
      <c r="D421" s="380">
        <v>7</v>
      </c>
      <c r="E421" s="375">
        <v>361</v>
      </c>
      <c r="F421" s="375">
        <v>1</v>
      </c>
      <c r="G421" s="381">
        <v>4</v>
      </c>
      <c r="H421" s="379">
        <v>3</v>
      </c>
      <c r="I421" s="382"/>
    </row>
    <row r="422" spans="1:11" x14ac:dyDescent="0.25">
      <c r="A422" s="375" t="s">
        <v>1819</v>
      </c>
      <c r="B422" s="375">
        <v>177</v>
      </c>
      <c r="C422" s="375"/>
      <c r="D422" s="380">
        <v>7</v>
      </c>
      <c r="E422" s="375">
        <v>361</v>
      </c>
      <c r="F422" s="375">
        <v>1</v>
      </c>
      <c r="G422" s="381">
        <v>4</v>
      </c>
      <c r="H422" s="379">
        <v>2</v>
      </c>
      <c r="I422" s="382"/>
    </row>
    <row r="423" spans="1:11" x14ac:dyDescent="0.25">
      <c r="A423" s="375" t="s">
        <v>1819</v>
      </c>
      <c r="B423" s="375">
        <v>179</v>
      </c>
      <c r="C423" s="375"/>
      <c r="D423" s="380">
        <v>7</v>
      </c>
      <c r="E423" s="375">
        <v>361</v>
      </c>
      <c r="F423" s="375">
        <v>1</v>
      </c>
      <c r="G423" s="381">
        <v>8</v>
      </c>
      <c r="H423" s="379">
        <v>1</v>
      </c>
      <c r="I423" s="382"/>
      <c r="K423" s="369">
        <v>2</v>
      </c>
    </row>
    <row r="424" spans="1:11" x14ac:dyDescent="0.25">
      <c r="A424" s="375" t="s">
        <v>1819</v>
      </c>
      <c r="B424" s="375">
        <v>180</v>
      </c>
      <c r="C424" s="375"/>
      <c r="D424" s="380">
        <v>7</v>
      </c>
      <c r="E424" s="375">
        <v>361</v>
      </c>
      <c r="F424" s="375">
        <v>1</v>
      </c>
      <c r="G424" s="381">
        <v>8</v>
      </c>
      <c r="H424" s="379">
        <v>2</v>
      </c>
      <c r="I424" s="382"/>
    </row>
    <row r="425" spans="1:11" x14ac:dyDescent="0.25">
      <c r="A425" s="375" t="s">
        <v>1819</v>
      </c>
      <c r="B425" s="375">
        <v>181</v>
      </c>
      <c r="C425" s="375"/>
      <c r="D425" s="380">
        <v>7</v>
      </c>
      <c r="E425" s="375">
        <v>361</v>
      </c>
      <c r="F425" s="375">
        <v>1</v>
      </c>
      <c r="G425" s="381">
        <v>8</v>
      </c>
      <c r="H425" s="379">
        <v>2</v>
      </c>
      <c r="I425" s="382"/>
    </row>
    <row r="426" spans="1:11" x14ac:dyDescent="0.25">
      <c r="A426" s="375" t="s">
        <v>1819</v>
      </c>
      <c r="B426" s="375">
        <v>182</v>
      </c>
      <c r="C426" s="375"/>
      <c r="D426" s="380">
        <v>7</v>
      </c>
      <c r="E426" s="375">
        <v>361</v>
      </c>
      <c r="F426" s="375">
        <v>1</v>
      </c>
      <c r="G426" s="381">
        <v>8</v>
      </c>
      <c r="H426" s="379">
        <v>2</v>
      </c>
      <c r="I426" s="382"/>
    </row>
    <row r="427" spans="1:11" x14ac:dyDescent="0.25">
      <c r="A427" s="375" t="s">
        <v>1819</v>
      </c>
      <c r="B427" s="375">
        <v>183</v>
      </c>
      <c r="C427" s="375"/>
      <c r="D427" s="380">
        <v>7</v>
      </c>
      <c r="E427" s="375">
        <v>361</v>
      </c>
      <c r="F427" s="375">
        <v>1</v>
      </c>
      <c r="G427" s="381">
        <v>8</v>
      </c>
      <c r="H427" s="379">
        <v>2</v>
      </c>
      <c r="I427" s="382"/>
    </row>
    <row r="428" spans="1:11" x14ac:dyDescent="0.25">
      <c r="A428" s="375" t="s">
        <v>1819</v>
      </c>
      <c r="B428" s="375">
        <v>184</v>
      </c>
      <c r="C428" s="375"/>
      <c r="D428" s="380">
        <v>7</v>
      </c>
      <c r="E428" s="375">
        <v>361</v>
      </c>
      <c r="F428" s="375">
        <v>1</v>
      </c>
      <c r="G428" s="381">
        <v>10</v>
      </c>
      <c r="H428" s="379">
        <v>4</v>
      </c>
      <c r="I428" s="382"/>
    </row>
    <row r="429" spans="1:11" x14ac:dyDescent="0.25">
      <c r="A429" s="375" t="s">
        <v>1819</v>
      </c>
      <c r="B429" s="375">
        <v>185</v>
      </c>
      <c r="C429" s="375"/>
      <c r="D429" s="380">
        <v>7</v>
      </c>
      <c r="E429" s="375">
        <v>361</v>
      </c>
      <c r="F429" s="375">
        <v>1</v>
      </c>
      <c r="G429" s="381">
        <v>10</v>
      </c>
      <c r="H429" s="379">
        <v>2</v>
      </c>
      <c r="I429" s="382"/>
    </row>
    <row r="430" spans="1:11" x14ac:dyDescent="0.25">
      <c r="A430" s="375" t="s">
        <v>1819</v>
      </c>
      <c r="B430" s="375">
        <v>186</v>
      </c>
      <c r="C430" s="375"/>
      <c r="D430" s="380">
        <v>7</v>
      </c>
      <c r="E430" s="375">
        <v>361</v>
      </c>
      <c r="F430" s="375">
        <v>1</v>
      </c>
      <c r="G430" s="381">
        <v>10</v>
      </c>
      <c r="H430" s="379">
        <v>2</v>
      </c>
      <c r="I430" s="382"/>
    </row>
    <row r="431" spans="1:11" x14ac:dyDescent="0.25">
      <c r="A431" s="375" t="s">
        <v>1819</v>
      </c>
      <c r="B431" s="375">
        <v>187</v>
      </c>
      <c r="C431" s="375"/>
      <c r="D431" s="380">
        <v>7</v>
      </c>
      <c r="E431" s="375">
        <v>361</v>
      </c>
      <c r="F431" s="375">
        <v>1</v>
      </c>
      <c r="G431" s="381">
        <v>10</v>
      </c>
      <c r="H431" s="379">
        <v>7</v>
      </c>
      <c r="I431" s="382"/>
    </row>
    <row r="432" spans="1:11" x14ac:dyDescent="0.25">
      <c r="A432" s="375" t="s">
        <v>1819</v>
      </c>
      <c r="B432" s="375">
        <v>188</v>
      </c>
      <c r="C432" s="375"/>
      <c r="D432" s="380">
        <v>7</v>
      </c>
      <c r="E432" s="375">
        <v>361</v>
      </c>
      <c r="F432" s="375">
        <v>1</v>
      </c>
      <c r="G432" s="381">
        <v>10</v>
      </c>
      <c r="H432" s="379">
        <v>2</v>
      </c>
      <c r="I432" s="382"/>
    </row>
    <row r="433" spans="1:11" x14ac:dyDescent="0.25">
      <c r="A433" s="375" t="s">
        <v>1819</v>
      </c>
      <c r="B433" s="375">
        <v>189</v>
      </c>
      <c r="C433" s="375"/>
      <c r="D433" s="380">
        <v>7</v>
      </c>
      <c r="E433" s="375">
        <v>361</v>
      </c>
      <c r="F433" s="375">
        <v>1</v>
      </c>
      <c r="G433" s="381">
        <v>13</v>
      </c>
      <c r="H433" s="379">
        <v>4</v>
      </c>
      <c r="I433" s="382"/>
    </row>
    <row r="434" spans="1:11" x14ac:dyDescent="0.25">
      <c r="A434" s="375" t="s">
        <v>1819</v>
      </c>
      <c r="B434" s="375">
        <v>190</v>
      </c>
      <c r="C434" s="375"/>
      <c r="D434" s="380">
        <v>7</v>
      </c>
      <c r="E434" s="375">
        <v>361</v>
      </c>
      <c r="F434" s="375">
        <v>1</v>
      </c>
      <c r="G434" s="381">
        <v>13</v>
      </c>
      <c r="H434" s="379">
        <v>4</v>
      </c>
      <c r="I434" s="382"/>
    </row>
    <row r="435" spans="1:11" x14ac:dyDescent="0.25">
      <c r="A435" s="375" t="s">
        <v>1819</v>
      </c>
      <c r="B435" s="375">
        <v>191</v>
      </c>
      <c r="C435" s="375"/>
      <c r="D435" s="380">
        <v>7</v>
      </c>
      <c r="E435" s="375">
        <v>361</v>
      </c>
      <c r="F435" s="375">
        <v>1</v>
      </c>
      <c r="G435" s="381">
        <v>13</v>
      </c>
      <c r="H435" s="379">
        <v>2</v>
      </c>
      <c r="I435" s="382"/>
    </row>
    <row r="436" spans="1:11" x14ac:dyDescent="0.25">
      <c r="A436" s="375" t="s">
        <v>1819</v>
      </c>
      <c r="B436" s="375">
        <v>192</v>
      </c>
      <c r="C436" s="375"/>
      <c r="D436" s="380">
        <v>7</v>
      </c>
      <c r="E436" s="375">
        <v>361</v>
      </c>
      <c r="F436" s="375">
        <v>1</v>
      </c>
      <c r="G436" s="381">
        <v>13</v>
      </c>
      <c r="H436" s="379">
        <v>3</v>
      </c>
      <c r="I436" s="382"/>
    </row>
    <row r="437" spans="1:11" x14ac:dyDescent="0.25">
      <c r="A437" s="375" t="s">
        <v>1819</v>
      </c>
      <c r="B437" s="375">
        <v>193</v>
      </c>
      <c r="C437" s="375"/>
      <c r="D437" s="380">
        <v>7</v>
      </c>
      <c r="E437" s="375">
        <v>361</v>
      </c>
      <c r="F437" s="375">
        <v>1</v>
      </c>
      <c r="G437" s="381">
        <v>13</v>
      </c>
      <c r="H437" s="379">
        <v>2</v>
      </c>
      <c r="I437" s="382"/>
    </row>
    <row r="438" spans="1:11" x14ac:dyDescent="0.25">
      <c r="A438" s="375" t="s">
        <v>1819</v>
      </c>
      <c r="B438" s="375">
        <v>194</v>
      </c>
      <c r="C438" s="375"/>
      <c r="D438" s="380">
        <v>7</v>
      </c>
      <c r="E438" s="375">
        <v>361</v>
      </c>
      <c r="F438" s="375">
        <v>1</v>
      </c>
      <c r="G438" s="381">
        <v>15</v>
      </c>
      <c r="H438" s="379">
        <v>9</v>
      </c>
      <c r="I438" s="382"/>
    </row>
    <row r="439" spans="1:11" x14ac:dyDescent="0.25">
      <c r="A439" s="375" t="s">
        <v>1819</v>
      </c>
      <c r="B439" s="375">
        <v>196</v>
      </c>
      <c r="C439" s="375"/>
      <c r="D439" s="380">
        <v>7</v>
      </c>
      <c r="E439" s="375">
        <v>361</v>
      </c>
      <c r="F439" s="375">
        <v>2</v>
      </c>
      <c r="G439" s="381">
        <v>12</v>
      </c>
      <c r="H439" s="379">
        <v>7</v>
      </c>
      <c r="I439" s="382"/>
    </row>
    <row r="440" spans="1:11" x14ac:dyDescent="0.25">
      <c r="A440" s="375" t="s">
        <v>1819</v>
      </c>
      <c r="B440" s="375">
        <v>198</v>
      </c>
      <c r="C440" s="375"/>
      <c r="D440" s="380">
        <v>7</v>
      </c>
      <c r="E440" s="375">
        <v>361</v>
      </c>
      <c r="F440" s="375">
        <v>6</v>
      </c>
      <c r="G440" s="381">
        <v>3</v>
      </c>
      <c r="H440" s="379">
        <v>2</v>
      </c>
      <c r="I440" s="382"/>
    </row>
    <row r="441" spans="1:11" x14ac:dyDescent="0.25">
      <c r="A441" s="375" t="s">
        <v>1819</v>
      </c>
      <c r="B441" s="375">
        <v>199</v>
      </c>
      <c r="C441" s="375"/>
      <c r="D441" s="380">
        <v>7</v>
      </c>
      <c r="E441" s="375">
        <v>361</v>
      </c>
      <c r="F441" s="375">
        <v>6</v>
      </c>
      <c r="G441" s="381">
        <v>5</v>
      </c>
      <c r="H441" s="379">
        <v>2</v>
      </c>
      <c r="I441" s="382"/>
    </row>
    <row r="442" spans="1:11" x14ac:dyDescent="0.25">
      <c r="A442" s="375" t="s">
        <v>1819</v>
      </c>
      <c r="B442" s="375">
        <v>200</v>
      </c>
      <c r="C442" s="375"/>
      <c r="D442" s="380">
        <v>7</v>
      </c>
      <c r="E442" s="375">
        <v>361</v>
      </c>
      <c r="F442" s="375">
        <v>6</v>
      </c>
      <c r="G442" s="381">
        <v>5</v>
      </c>
      <c r="H442" s="379">
        <v>2</v>
      </c>
      <c r="I442" s="382"/>
    </row>
    <row r="443" spans="1:11" x14ac:dyDescent="0.25">
      <c r="A443" s="375" t="s">
        <v>1819</v>
      </c>
      <c r="B443" s="375">
        <v>201</v>
      </c>
      <c r="C443" s="375"/>
      <c r="D443" s="380">
        <v>7</v>
      </c>
      <c r="E443" s="375">
        <v>361</v>
      </c>
      <c r="F443" s="375">
        <v>6</v>
      </c>
      <c r="G443" s="381">
        <v>5</v>
      </c>
      <c r="H443" s="379">
        <v>4</v>
      </c>
      <c r="I443" s="382"/>
    </row>
    <row r="444" spans="1:11" x14ac:dyDescent="0.25">
      <c r="A444" s="375" t="s">
        <v>1819</v>
      </c>
      <c r="B444" s="375">
        <v>202</v>
      </c>
      <c r="C444" s="375"/>
      <c r="D444" s="380">
        <v>7</v>
      </c>
      <c r="E444" s="375">
        <v>361</v>
      </c>
      <c r="F444" s="375">
        <v>6</v>
      </c>
      <c r="G444" s="381">
        <v>5</v>
      </c>
      <c r="H444" s="379">
        <v>1</v>
      </c>
      <c r="I444" s="382"/>
      <c r="K444" s="369">
        <v>2</v>
      </c>
    </row>
    <row r="445" spans="1:11" x14ac:dyDescent="0.25">
      <c r="A445" s="375" t="s">
        <v>1819</v>
      </c>
      <c r="B445" s="375">
        <v>203</v>
      </c>
      <c r="C445" s="375"/>
      <c r="D445" s="380">
        <v>7</v>
      </c>
      <c r="E445" s="375">
        <v>361</v>
      </c>
      <c r="F445" s="375">
        <v>6</v>
      </c>
      <c r="G445" s="381">
        <v>5</v>
      </c>
      <c r="H445" s="379">
        <v>2</v>
      </c>
      <c r="I445" s="382"/>
    </row>
    <row r="446" spans="1:11" x14ac:dyDescent="0.25">
      <c r="A446" s="375" t="s">
        <v>1819</v>
      </c>
      <c r="B446" s="375">
        <v>204</v>
      </c>
      <c r="C446" s="375"/>
      <c r="D446" s="380">
        <v>7</v>
      </c>
      <c r="E446" s="375">
        <v>363</v>
      </c>
      <c r="F446" s="375">
        <v>6</v>
      </c>
      <c r="G446" s="381">
        <v>1</v>
      </c>
      <c r="H446" s="379">
        <v>3</v>
      </c>
      <c r="I446" s="382"/>
    </row>
    <row r="447" spans="1:11" x14ac:dyDescent="0.25">
      <c r="A447" s="375" t="s">
        <v>1819</v>
      </c>
      <c r="B447" s="375">
        <v>208</v>
      </c>
      <c r="C447" s="375"/>
      <c r="D447" s="380">
        <v>7</v>
      </c>
      <c r="E447" s="375">
        <v>395</v>
      </c>
      <c r="F447" s="375">
        <v>1</v>
      </c>
      <c r="G447" s="381">
        <v>11</v>
      </c>
      <c r="H447" s="379">
        <v>2</v>
      </c>
      <c r="I447" s="382"/>
    </row>
    <row r="448" spans="1:11" x14ac:dyDescent="0.25">
      <c r="A448" s="375"/>
      <c r="B448" s="375"/>
      <c r="C448" s="375"/>
      <c r="D448" s="380"/>
      <c r="E448" s="375"/>
      <c r="F448" s="375"/>
      <c r="G448" s="381"/>
      <c r="H448" s="379"/>
      <c r="I448" s="382"/>
    </row>
    <row r="449" spans="1:11" x14ac:dyDescent="0.25">
      <c r="A449" s="368" t="s">
        <v>1818</v>
      </c>
    </row>
    <row r="451" spans="1:11" x14ac:dyDescent="0.25">
      <c r="A451" s="372" t="s">
        <v>1809</v>
      </c>
      <c r="B451" s="372" t="s">
        <v>1810</v>
      </c>
      <c r="C451" s="372" t="s">
        <v>1811</v>
      </c>
      <c r="D451" s="373" t="s">
        <v>188</v>
      </c>
      <c r="E451" s="373"/>
      <c r="F451" s="373"/>
      <c r="G451" s="373"/>
      <c r="H451" s="374" t="s">
        <v>1812</v>
      </c>
      <c r="I451" s="372" t="s">
        <v>1813</v>
      </c>
      <c r="J451" s="372" t="s">
        <v>1814</v>
      </c>
      <c r="K451" s="372" t="s">
        <v>1815</v>
      </c>
    </row>
    <row r="452" spans="1:11" x14ac:dyDescent="0.25">
      <c r="A452" s="375" t="s">
        <v>1819</v>
      </c>
      <c r="B452" s="375">
        <v>209</v>
      </c>
      <c r="C452" s="375"/>
      <c r="D452" s="380">
        <v>7</v>
      </c>
      <c r="E452" s="375">
        <v>395</v>
      </c>
      <c r="F452" s="375">
        <v>1</v>
      </c>
      <c r="G452" s="381">
        <v>11</v>
      </c>
      <c r="H452" s="379">
        <v>2</v>
      </c>
      <c r="I452" s="382"/>
    </row>
    <row r="453" spans="1:11" x14ac:dyDescent="0.25">
      <c r="A453" s="375" t="s">
        <v>1819</v>
      </c>
      <c r="B453" s="375">
        <v>210</v>
      </c>
      <c r="C453" s="375"/>
      <c r="D453" s="380">
        <v>7</v>
      </c>
      <c r="E453" s="375">
        <v>405</v>
      </c>
      <c r="F453" s="375">
        <v>1</v>
      </c>
      <c r="G453" s="381">
        <v>1</v>
      </c>
      <c r="H453" s="379">
        <v>2</v>
      </c>
      <c r="I453" s="382"/>
    </row>
    <row r="454" spans="1:11" x14ac:dyDescent="0.25">
      <c r="A454" s="375" t="s">
        <v>1819</v>
      </c>
      <c r="B454" s="375">
        <v>211</v>
      </c>
      <c r="C454" s="375"/>
      <c r="D454" s="380">
        <v>7</v>
      </c>
      <c r="E454" s="375">
        <v>405</v>
      </c>
      <c r="F454" s="375">
        <v>1</v>
      </c>
      <c r="G454" s="381">
        <v>1</v>
      </c>
      <c r="H454" s="379">
        <v>4</v>
      </c>
      <c r="I454" s="382"/>
    </row>
    <row r="455" spans="1:11" x14ac:dyDescent="0.25">
      <c r="A455" s="375" t="s">
        <v>1819</v>
      </c>
      <c r="B455" s="375">
        <v>212</v>
      </c>
      <c r="C455" s="375"/>
      <c r="D455" s="380">
        <v>7</v>
      </c>
      <c r="E455" s="375">
        <v>405</v>
      </c>
      <c r="F455" s="375">
        <v>1</v>
      </c>
      <c r="G455" s="381">
        <v>1</v>
      </c>
      <c r="H455" s="379">
        <v>2</v>
      </c>
      <c r="I455" s="382"/>
    </row>
    <row r="456" spans="1:11" x14ac:dyDescent="0.25">
      <c r="A456" s="375" t="s">
        <v>1819</v>
      </c>
      <c r="B456" s="375">
        <v>213</v>
      </c>
      <c r="C456" s="375"/>
      <c r="D456" s="380">
        <v>7</v>
      </c>
      <c r="E456" s="375">
        <v>405</v>
      </c>
      <c r="F456" s="375">
        <v>1</v>
      </c>
      <c r="G456" s="381">
        <v>1</v>
      </c>
      <c r="H456" s="379">
        <v>4</v>
      </c>
      <c r="I456" s="382"/>
    </row>
    <row r="457" spans="1:11" x14ac:dyDescent="0.25">
      <c r="A457" s="375" t="s">
        <v>1819</v>
      </c>
      <c r="B457" s="375">
        <v>214</v>
      </c>
      <c r="C457" s="375"/>
      <c r="D457" s="380">
        <v>7</v>
      </c>
      <c r="E457" s="375">
        <v>405</v>
      </c>
      <c r="F457" s="375">
        <v>1</v>
      </c>
      <c r="G457" s="381">
        <v>1</v>
      </c>
      <c r="H457" s="379">
        <v>2</v>
      </c>
      <c r="I457" s="382"/>
    </row>
    <row r="458" spans="1:11" x14ac:dyDescent="0.25">
      <c r="A458" s="375" t="s">
        <v>1819</v>
      </c>
      <c r="B458" s="375">
        <v>215</v>
      </c>
      <c r="C458" s="375"/>
      <c r="D458" s="380">
        <v>7</v>
      </c>
      <c r="E458" s="375">
        <v>405</v>
      </c>
      <c r="F458" s="375">
        <v>1</v>
      </c>
      <c r="G458" s="381">
        <v>1</v>
      </c>
      <c r="H458" s="379">
        <v>4</v>
      </c>
      <c r="I458" s="382"/>
    </row>
    <row r="459" spans="1:11" x14ac:dyDescent="0.25">
      <c r="A459" s="375" t="s">
        <v>1819</v>
      </c>
      <c r="B459" s="375">
        <v>217</v>
      </c>
      <c r="C459" s="375"/>
      <c r="D459" s="380">
        <v>7</v>
      </c>
      <c r="E459" s="375">
        <v>405</v>
      </c>
      <c r="F459" s="375">
        <v>1</v>
      </c>
      <c r="G459" s="381">
        <v>1</v>
      </c>
      <c r="H459" s="379">
        <v>4</v>
      </c>
      <c r="I459" s="382"/>
    </row>
    <row r="460" spans="1:11" x14ac:dyDescent="0.25">
      <c r="A460" s="375" t="s">
        <v>1819</v>
      </c>
      <c r="B460" s="375">
        <v>218</v>
      </c>
      <c r="C460" s="375"/>
      <c r="D460" s="380">
        <v>7</v>
      </c>
      <c r="E460" s="375">
        <v>405</v>
      </c>
      <c r="F460" s="375">
        <v>1</v>
      </c>
      <c r="G460" s="381">
        <v>1</v>
      </c>
      <c r="H460" s="379">
        <v>4</v>
      </c>
      <c r="I460" s="382"/>
    </row>
    <row r="461" spans="1:11" x14ac:dyDescent="0.25">
      <c r="A461" s="375" t="s">
        <v>1819</v>
      </c>
      <c r="B461" s="375">
        <v>219</v>
      </c>
      <c r="C461" s="375"/>
      <c r="D461" s="380">
        <v>7</v>
      </c>
      <c r="E461" s="375">
        <v>405</v>
      </c>
      <c r="F461" s="375">
        <v>1</v>
      </c>
      <c r="G461" s="381">
        <v>1</v>
      </c>
      <c r="H461" s="379">
        <v>2</v>
      </c>
      <c r="I461" s="382"/>
    </row>
    <row r="462" spans="1:11" x14ac:dyDescent="0.25">
      <c r="A462" s="375" t="s">
        <v>1819</v>
      </c>
      <c r="B462" s="375">
        <v>220</v>
      </c>
      <c r="C462" s="375"/>
      <c r="D462" s="380">
        <v>7</v>
      </c>
      <c r="E462" s="375">
        <v>405</v>
      </c>
      <c r="F462" s="375">
        <v>1</v>
      </c>
      <c r="G462" s="381">
        <v>1</v>
      </c>
      <c r="H462" s="379">
        <v>4</v>
      </c>
      <c r="I462" s="382"/>
    </row>
    <row r="463" spans="1:11" x14ac:dyDescent="0.25">
      <c r="A463" s="389" t="s">
        <v>1819</v>
      </c>
      <c r="B463" s="389">
        <v>221</v>
      </c>
      <c r="C463" s="389"/>
      <c r="D463" s="390">
        <v>7</v>
      </c>
      <c r="E463" s="389">
        <v>407</v>
      </c>
      <c r="F463" s="389">
        <v>1</v>
      </c>
      <c r="G463" s="391">
        <v>1</v>
      </c>
      <c r="H463" s="392">
        <v>2</v>
      </c>
      <c r="I463" s="393"/>
      <c r="J463" s="394"/>
      <c r="K463" s="394"/>
    </row>
    <row r="465" spans="1:3" x14ac:dyDescent="0.25">
      <c r="A465" s="395" t="s">
        <v>1821</v>
      </c>
      <c r="C465" s="395" t="s">
        <v>1822</v>
      </c>
    </row>
    <row r="466" spans="1:3" x14ac:dyDescent="0.25">
      <c r="A466" s="395" t="s">
        <v>1823</v>
      </c>
      <c r="C466" s="395" t="s">
        <v>1824</v>
      </c>
    </row>
    <row r="467" spans="1:3" x14ac:dyDescent="0.25">
      <c r="A467" s="395" t="s">
        <v>1825</v>
      </c>
      <c r="C467" s="395" t="s">
        <v>1826</v>
      </c>
    </row>
    <row r="468" spans="1:3" x14ac:dyDescent="0.25">
      <c r="A468" s="395" t="s">
        <v>1827</v>
      </c>
      <c r="C468" s="395" t="s">
        <v>1828</v>
      </c>
    </row>
    <row r="469" spans="1:3" x14ac:dyDescent="0.25">
      <c r="A469" s="395" t="s">
        <v>1829</v>
      </c>
      <c r="C469" s="395" t="s">
        <v>1830</v>
      </c>
    </row>
    <row r="470" spans="1:3" x14ac:dyDescent="0.25">
      <c r="A470" s="395" t="s">
        <v>1831</v>
      </c>
      <c r="C470" s="395" t="s">
        <v>1832</v>
      </c>
    </row>
    <row r="471" spans="1:3" x14ac:dyDescent="0.25">
      <c r="A471" s="395"/>
      <c r="B471" s="395"/>
      <c r="C471" s="395"/>
    </row>
    <row r="472" spans="1:3" x14ac:dyDescent="0.25">
      <c r="A472" s="395"/>
      <c r="B472" s="395"/>
      <c r="C472" s="395"/>
    </row>
    <row r="473" spans="1:3" x14ac:dyDescent="0.25">
      <c r="A473" s="395"/>
      <c r="B473" s="395"/>
      <c r="C473" s="395"/>
    </row>
    <row r="474" spans="1:3" x14ac:dyDescent="0.25">
      <c r="A474" s="395"/>
      <c r="B474" s="395"/>
      <c r="C474" s="395"/>
    </row>
    <row r="475" spans="1:3" x14ac:dyDescent="0.25">
      <c r="A475" s="395"/>
      <c r="B475" s="395"/>
      <c r="C475" s="395"/>
    </row>
    <row r="476" spans="1:3" x14ac:dyDescent="0.25">
      <c r="A476" s="395"/>
      <c r="B476" s="395"/>
      <c r="C476" s="395"/>
    </row>
    <row r="477" spans="1:3" x14ac:dyDescent="0.25">
      <c r="A477" s="395"/>
      <c r="B477" s="395"/>
      <c r="C477" s="395"/>
    </row>
  </sheetData>
  <mergeCells count="11">
    <mergeCell ref="D272:G272"/>
    <mergeCell ref="D317:G317"/>
    <mergeCell ref="D362:G362"/>
    <mergeCell ref="D407:G407"/>
    <mergeCell ref="D451:G451"/>
    <mergeCell ref="D3:G3"/>
    <mergeCell ref="D47:G47"/>
    <mergeCell ref="D92:G92"/>
    <mergeCell ref="D137:G137"/>
    <mergeCell ref="D182:G182"/>
    <mergeCell ref="D227:G227"/>
  </mergeCells>
  <pageMargins left="1" right="0.75" top="0.75" bottom="0.75" header="0.5" footer="0.5"/>
  <pageSetup orientation="portrait" r:id="rId1"/>
  <headerFooter alignWithMargins="0">
    <oddHeader>&amp;L&amp;D&amp;C&amp;A</oddHead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topLeftCell="A25" workbookViewId="0">
      <selection sqref="A1:P38"/>
    </sheetView>
  </sheetViews>
  <sheetFormatPr defaultColWidth="9.140625" defaultRowHeight="15" x14ac:dyDescent="0.25"/>
  <cols>
    <col min="1" max="1" width="4.7109375" style="397" customWidth="1"/>
    <col min="2" max="2" width="10.140625" style="401" customWidth="1"/>
    <col min="3" max="3" width="8.85546875" style="398" customWidth="1"/>
    <col min="4" max="4" width="9.5703125" style="399" customWidth="1"/>
    <col min="5" max="5" width="13" style="400" customWidth="1"/>
    <col min="6" max="6" width="2.42578125" style="400" customWidth="1"/>
    <col min="7" max="7" width="7.85546875" style="399" customWidth="1"/>
    <col min="8" max="8" width="14.85546875" style="400" customWidth="1"/>
    <col min="9" max="16384" width="9.140625" style="397"/>
  </cols>
  <sheetData>
    <row r="1" spans="1:8" x14ac:dyDescent="0.25">
      <c r="A1" s="396" t="s">
        <v>1833</v>
      </c>
      <c r="B1" s="397"/>
    </row>
    <row r="2" spans="1:8" x14ac:dyDescent="0.25">
      <c r="A2" s="401"/>
      <c r="B2" s="397"/>
    </row>
    <row r="3" spans="1:8" x14ac:dyDescent="0.25">
      <c r="D3" s="402" t="s">
        <v>1834</v>
      </c>
      <c r="E3" s="402"/>
      <c r="G3" s="402" t="s">
        <v>1835</v>
      </c>
      <c r="H3" s="402"/>
    </row>
    <row r="4" spans="1:8" x14ac:dyDescent="0.25">
      <c r="A4" s="403"/>
      <c r="B4" s="404" t="s">
        <v>144</v>
      </c>
      <c r="C4" s="405" t="s">
        <v>1836</v>
      </c>
      <c r="D4" s="406" t="s">
        <v>647</v>
      </c>
      <c r="E4" s="407" t="s">
        <v>626</v>
      </c>
      <c r="F4" s="407"/>
      <c r="G4" s="406" t="s">
        <v>647</v>
      </c>
      <c r="H4" s="407" t="s">
        <v>626</v>
      </c>
    </row>
    <row r="6" spans="1:8" x14ac:dyDescent="0.25">
      <c r="A6" s="396" t="s">
        <v>1837</v>
      </c>
      <c r="B6" s="397"/>
    </row>
    <row r="7" spans="1:8" x14ac:dyDescent="0.25">
      <c r="B7" s="401">
        <v>501</v>
      </c>
      <c r="C7" s="398">
        <v>3403</v>
      </c>
      <c r="D7" s="399">
        <v>1</v>
      </c>
      <c r="E7" s="400" t="s">
        <v>1838</v>
      </c>
      <c r="G7" s="399">
        <v>1</v>
      </c>
      <c r="H7" s="400" t="s">
        <v>1838</v>
      </c>
    </row>
    <row r="8" spans="1:8" x14ac:dyDescent="0.25">
      <c r="B8" s="401">
        <v>503</v>
      </c>
      <c r="C8" s="398">
        <v>13778</v>
      </c>
      <c r="D8" s="399">
        <v>16</v>
      </c>
      <c r="E8" s="400" t="s">
        <v>1839</v>
      </c>
      <c r="G8" s="399">
        <v>5</v>
      </c>
      <c r="H8" s="400" t="s">
        <v>1840</v>
      </c>
    </row>
    <row r="9" spans="1:8" x14ac:dyDescent="0.25">
      <c r="B9" s="404">
        <v>505</v>
      </c>
      <c r="C9" s="405">
        <v>42762</v>
      </c>
      <c r="D9" s="406">
        <v>46</v>
      </c>
      <c r="E9" s="407" t="s">
        <v>1841</v>
      </c>
      <c r="F9" s="407"/>
      <c r="G9" s="406">
        <v>39</v>
      </c>
      <c r="H9" s="407" t="s">
        <v>1842</v>
      </c>
    </row>
    <row r="10" spans="1:8" x14ac:dyDescent="0.25">
      <c r="B10" s="401" t="s">
        <v>1843</v>
      </c>
      <c r="D10" s="399">
        <v>63</v>
      </c>
      <c r="E10" s="400" t="s">
        <v>1844</v>
      </c>
      <c r="G10" s="399">
        <v>45</v>
      </c>
      <c r="H10" s="400" t="s">
        <v>1845</v>
      </c>
    </row>
    <row r="12" spans="1:8" x14ac:dyDescent="0.25">
      <c r="A12" s="396" t="s">
        <v>1846</v>
      </c>
      <c r="B12" s="397"/>
      <c r="C12" s="408"/>
      <c r="D12" s="409"/>
      <c r="E12" s="410"/>
      <c r="F12" s="410"/>
      <c r="G12" s="409"/>
    </row>
    <row r="13" spans="1:8" x14ac:dyDescent="0.25">
      <c r="B13" s="401">
        <v>501</v>
      </c>
      <c r="C13" s="408">
        <v>12423</v>
      </c>
      <c r="D13" s="409">
        <v>21</v>
      </c>
      <c r="E13" s="400" t="s">
        <v>1847</v>
      </c>
      <c r="G13" s="399">
        <v>13</v>
      </c>
      <c r="H13" s="400" t="s">
        <v>1848</v>
      </c>
    </row>
    <row r="14" spans="1:8" x14ac:dyDescent="0.25">
      <c r="B14" s="401">
        <v>503</v>
      </c>
      <c r="C14" s="398">
        <v>59163</v>
      </c>
      <c r="D14" s="399">
        <v>60</v>
      </c>
      <c r="E14" s="400" t="s">
        <v>1849</v>
      </c>
      <c r="G14" s="399">
        <v>70</v>
      </c>
      <c r="H14" s="400" t="s">
        <v>1850</v>
      </c>
    </row>
    <row r="15" spans="1:8" x14ac:dyDescent="0.25">
      <c r="B15" s="401">
        <v>504</v>
      </c>
      <c r="C15" s="398">
        <v>1553</v>
      </c>
      <c r="D15" s="399">
        <v>3</v>
      </c>
      <c r="E15" s="400" t="s">
        <v>1851</v>
      </c>
      <c r="G15" s="399">
        <v>8</v>
      </c>
      <c r="H15" s="400" t="s">
        <v>1852</v>
      </c>
    </row>
    <row r="16" spans="1:8" x14ac:dyDescent="0.25">
      <c r="B16" s="401">
        <v>505</v>
      </c>
      <c r="C16" s="398">
        <v>50494</v>
      </c>
      <c r="D16" s="399">
        <v>43</v>
      </c>
      <c r="E16" s="400" t="s">
        <v>1853</v>
      </c>
      <c r="G16" s="399">
        <v>145</v>
      </c>
      <c r="H16" s="400" t="s">
        <v>1854</v>
      </c>
    </row>
    <row r="17" spans="1:8" x14ac:dyDescent="0.25">
      <c r="B17" s="401">
        <v>506</v>
      </c>
      <c r="C17" s="398">
        <v>3027</v>
      </c>
      <c r="D17" s="399">
        <v>1</v>
      </c>
      <c r="E17" s="400" t="s">
        <v>1838</v>
      </c>
      <c r="G17" s="399">
        <v>10</v>
      </c>
      <c r="H17" s="400" t="s">
        <v>1855</v>
      </c>
    </row>
    <row r="18" spans="1:8" x14ac:dyDescent="0.25">
      <c r="B18" s="401">
        <v>507</v>
      </c>
      <c r="C18" s="398">
        <v>2234</v>
      </c>
      <c r="D18" s="399">
        <v>3</v>
      </c>
      <c r="E18" s="400" t="s">
        <v>1856</v>
      </c>
      <c r="G18" s="399">
        <v>0</v>
      </c>
      <c r="H18" s="400">
        <v>0</v>
      </c>
    </row>
    <row r="19" spans="1:8" x14ac:dyDescent="0.25">
      <c r="B19" s="401">
        <v>508</v>
      </c>
      <c r="C19" s="398">
        <v>15680</v>
      </c>
      <c r="D19" s="399">
        <v>15</v>
      </c>
      <c r="E19" s="400" t="s">
        <v>1857</v>
      </c>
      <c r="G19" s="399">
        <v>35</v>
      </c>
      <c r="H19" s="400" t="s">
        <v>1858</v>
      </c>
    </row>
    <row r="20" spans="1:8" x14ac:dyDescent="0.25">
      <c r="B20" s="401">
        <v>509</v>
      </c>
      <c r="C20" s="398">
        <v>31722</v>
      </c>
      <c r="D20" s="399">
        <v>31</v>
      </c>
      <c r="E20" s="400" t="s">
        <v>1849</v>
      </c>
      <c r="G20" s="399">
        <v>49</v>
      </c>
      <c r="H20" s="400" t="s">
        <v>1859</v>
      </c>
    </row>
    <row r="21" spans="1:8" x14ac:dyDescent="0.25">
      <c r="B21" s="401">
        <v>512</v>
      </c>
      <c r="C21" s="398">
        <v>11474</v>
      </c>
      <c r="D21" s="399">
        <v>13</v>
      </c>
      <c r="E21" s="400" t="s">
        <v>1860</v>
      </c>
      <c r="G21" s="399">
        <v>41</v>
      </c>
      <c r="H21" s="400" t="s">
        <v>1861</v>
      </c>
    </row>
    <row r="22" spans="1:8" x14ac:dyDescent="0.25">
      <c r="B22" s="404">
        <v>517</v>
      </c>
      <c r="C22" s="405">
        <v>295</v>
      </c>
      <c r="D22" s="406">
        <v>0</v>
      </c>
      <c r="E22" s="407">
        <v>0</v>
      </c>
      <c r="F22" s="407"/>
      <c r="G22" s="406">
        <v>0</v>
      </c>
      <c r="H22" s="407">
        <v>0</v>
      </c>
    </row>
    <row r="23" spans="1:8" x14ac:dyDescent="0.25">
      <c r="B23" s="401" t="s">
        <v>1843</v>
      </c>
      <c r="D23" s="399">
        <v>190</v>
      </c>
      <c r="E23" s="400" t="s">
        <v>1862</v>
      </c>
      <c r="G23" s="399">
        <v>371</v>
      </c>
      <c r="H23" s="400" t="s">
        <v>1863</v>
      </c>
    </row>
    <row r="25" spans="1:8" x14ac:dyDescent="0.25">
      <c r="A25" s="396" t="s">
        <v>1864</v>
      </c>
      <c r="B25" s="397"/>
      <c r="C25" s="408"/>
      <c r="D25" s="409"/>
      <c r="E25" s="410"/>
      <c r="F25" s="410"/>
      <c r="G25" s="409"/>
    </row>
    <row r="26" spans="1:8" x14ac:dyDescent="0.25">
      <c r="B26" s="401">
        <v>501</v>
      </c>
      <c r="C26" s="408">
        <v>40040</v>
      </c>
      <c r="D26" s="409">
        <v>53</v>
      </c>
      <c r="E26" s="410" t="s">
        <v>1865</v>
      </c>
      <c r="F26" s="410"/>
      <c r="G26" s="409">
        <v>25</v>
      </c>
      <c r="H26" s="400" t="s">
        <v>1866</v>
      </c>
    </row>
    <row r="27" spans="1:8" x14ac:dyDescent="0.25">
      <c r="B27" s="401">
        <v>502</v>
      </c>
      <c r="C27" s="408">
        <v>7667</v>
      </c>
      <c r="D27" s="409">
        <v>8</v>
      </c>
      <c r="E27" s="410" t="s">
        <v>1867</v>
      </c>
      <c r="F27" s="410"/>
      <c r="G27" s="409">
        <v>4</v>
      </c>
      <c r="H27" s="400" t="s">
        <v>1868</v>
      </c>
    </row>
    <row r="28" spans="1:8" x14ac:dyDescent="0.25">
      <c r="B28" s="401">
        <v>503</v>
      </c>
      <c r="C28" s="408">
        <v>41267</v>
      </c>
      <c r="D28" s="409">
        <v>36</v>
      </c>
      <c r="E28" s="410" t="s">
        <v>1842</v>
      </c>
      <c r="F28" s="410"/>
      <c r="G28" s="409">
        <v>63</v>
      </c>
      <c r="H28" s="400" t="s">
        <v>1859</v>
      </c>
    </row>
    <row r="29" spans="1:8" x14ac:dyDescent="0.25">
      <c r="B29" s="401">
        <v>504</v>
      </c>
      <c r="C29" s="408">
        <v>66085</v>
      </c>
      <c r="D29" s="409">
        <v>54</v>
      </c>
      <c r="E29" s="410" t="s">
        <v>1869</v>
      </c>
      <c r="F29" s="410"/>
      <c r="G29" s="409">
        <v>75</v>
      </c>
      <c r="H29" s="400" t="s">
        <v>1870</v>
      </c>
    </row>
    <row r="30" spans="1:8" x14ac:dyDescent="0.25">
      <c r="B30" s="401">
        <v>505</v>
      </c>
      <c r="C30" s="408">
        <v>34344</v>
      </c>
      <c r="D30" s="409">
        <v>30</v>
      </c>
      <c r="E30" s="410" t="s">
        <v>1842</v>
      </c>
      <c r="F30" s="410"/>
      <c r="G30" s="409">
        <v>3</v>
      </c>
      <c r="H30" s="400" t="s">
        <v>1871</v>
      </c>
    </row>
    <row r="31" spans="1:8" x14ac:dyDescent="0.25">
      <c r="B31" s="401">
        <v>506</v>
      </c>
      <c r="C31" s="408">
        <v>314633</v>
      </c>
      <c r="D31" s="409">
        <v>369</v>
      </c>
      <c r="E31" s="410" t="s">
        <v>1872</v>
      </c>
      <c r="F31" s="410"/>
      <c r="G31" s="409">
        <v>431</v>
      </c>
      <c r="H31" s="400" t="s">
        <v>1873</v>
      </c>
    </row>
    <row r="32" spans="1:8" x14ac:dyDescent="0.25">
      <c r="B32" s="401">
        <v>507</v>
      </c>
      <c r="C32" s="408">
        <v>22038</v>
      </c>
      <c r="D32" s="409">
        <v>24</v>
      </c>
      <c r="E32" s="410" t="s">
        <v>1874</v>
      </c>
      <c r="F32" s="410"/>
      <c r="G32" s="409">
        <v>4</v>
      </c>
      <c r="H32" s="400" t="s">
        <v>1875</v>
      </c>
    </row>
    <row r="33" spans="1:8" x14ac:dyDescent="0.25">
      <c r="B33" s="401">
        <v>508</v>
      </c>
      <c r="C33" s="408">
        <v>13014</v>
      </c>
      <c r="D33" s="409">
        <v>13</v>
      </c>
      <c r="E33" s="410" t="s">
        <v>1867</v>
      </c>
      <c r="F33" s="410"/>
      <c r="G33" s="409">
        <v>2</v>
      </c>
      <c r="H33" s="400" t="s">
        <v>1875</v>
      </c>
    </row>
    <row r="34" spans="1:8" x14ac:dyDescent="0.25">
      <c r="B34" s="401">
        <v>509</v>
      </c>
      <c r="C34" s="408">
        <v>31115</v>
      </c>
      <c r="D34" s="409">
        <v>46</v>
      </c>
      <c r="E34" s="400" t="s">
        <v>1859</v>
      </c>
      <c r="G34" s="399">
        <v>10</v>
      </c>
      <c r="H34" s="400" t="s">
        <v>1876</v>
      </c>
    </row>
    <row r="35" spans="1:8" x14ac:dyDescent="0.25">
      <c r="B35" s="401">
        <v>510</v>
      </c>
      <c r="C35" s="408">
        <v>5558</v>
      </c>
      <c r="D35" s="409">
        <v>10</v>
      </c>
      <c r="E35" s="400" t="s">
        <v>1877</v>
      </c>
      <c r="G35" s="399">
        <v>13</v>
      </c>
      <c r="H35" s="400" t="s">
        <v>1878</v>
      </c>
    </row>
    <row r="36" spans="1:8" x14ac:dyDescent="0.25">
      <c r="B36" s="401">
        <v>511</v>
      </c>
      <c r="C36" s="408">
        <v>2288</v>
      </c>
      <c r="D36" s="409">
        <v>4</v>
      </c>
      <c r="E36" s="400" t="s">
        <v>1879</v>
      </c>
      <c r="G36" s="399">
        <v>3</v>
      </c>
      <c r="H36" s="400" t="s">
        <v>1880</v>
      </c>
    </row>
    <row r="37" spans="1:8" x14ac:dyDescent="0.25">
      <c r="B37" s="401">
        <v>512</v>
      </c>
      <c r="C37" s="408">
        <v>74621</v>
      </c>
      <c r="D37" s="409">
        <v>103</v>
      </c>
      <c r="E37" s="400" t="s">
        <v>1881</v>
      </c>
      <c r="G37" s="399">
        <v>94</v>
      </c>
      <c r="H37" s="400" t="s">
        <v>1882</v>
      </c>
    </row>
    <row r="38" spans="1:8" x14ac:dyDescent="0.25">
      <c r="B38" s="401">
        <v>515</v>
      </c>
      <c r="C38" s="408">
        <v>3825</v>
      </c>
      <c r="D38" s="409">
        <v>0</v>
      </c>
      <c r="E38" s="400">
        <v>0</v>
      </c>
      <c r="G38" s="399">
        <v>7</v>
      </c>
      <c r="H38" s="400" t="s">
        <v>1877</v>
      </c>
    </row>
    <row r="39" spans="1:8" x14ac:dyDescent="0.25">
      <c r="B39" s="404">
        <v>517</v>
      </c>
      <c r="C39" s="411">
        <v>2907</v>
      </c>
      <c r="D39" s="412">
        <v>4</v>
      </c>
      <c r="E39" s="407" t="s">
        <v>1883</v>
      </c>
      <c r="F39" s="407"/>
      <c r="G39" s="406">
        <v>2</v>
      </c>
      <c r="H39" s="407" t="s">
        <v>1884</v>
      </c>
    </row>
    <row r="40" spans="1:8" x14ac:dyDescent="0.25">
      <c r="B40" s="401" t="s">
        <v>1843</v>
      </c>
      <c r="C40" s="408"/>
      <c r="D40" s="409">
        <v>754</v>
      </c>
      <c r="E40" s="400" t="s">
        <v>1862</v>
      </c>
      <c r="G40" s="399">
        <v>736</v>
      </c>
      <c r="H40" s="400" t="s">
        <v>1845</v>
      </c>
    </row>
    <row r="41" spans="1:8" x14ac:dyDescent="0.25">
      <c r="C41" s="408"/>
      <c r="D41" s="409"/>
    </row>
    <row r="42" spans="1:8" x14ac:dyDescent="0.25">
      <c r="A42" s="396" t="s">
        <v>1885</v>
      </c>
      <c r="B42" s="397"/>
      <c r="C42" s="408"/>
      <c r="D42" s="409"/>
    </row>
    <row r="43" spans="1:8" x14ac:dyDescent="0.25">
      <c r="A43" s="403"/>
      <c r="B43" s="404">
        <v>509</v>
      </c>
      <c r="C43" s="405">
        <v>8677</v>
      </c>
      <c r="D43" s="406">
        <v>11</v>
      </c>
      <c r="E43" s="407" t="s">
        <v>1886</v>
      </c>
      <c r="F43" s="407"/>
      <c r="G43" s="406">
        <v>37</v>
      </c>
      <c r="H43" s="407" t="s">
        <v>1887</v>
      </c>
    </row>
    <row r="44" spans="1:8" x14ac:dyDescent="0.25">
      <c r="C44" s="408"/>
      <c r="D44" s="409"/>
    </row>
  </sheetData>
  <mergeCells count="2">
    <mergeCell ref="D3:E3"/>
    <mergeCell ref="G3:H3"/>
  </mergeCells>
  <pageMargins left="0.75" right="0.75" top="1" bottom="1" header="0.5" footer="0.5"/>
  <pageSetup orientation="portrait" horizontalDpi="300" verticalDpi="300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1"/>
  <sheetViews>
    <sheetView zoomScale="120" workbookViewId="0">
      <pane ySplit="3" topLeftCell="A4" activePane="bottomLeft" state="frozen"/>
      <selection sqref="A1:P38"/>
      <selection pane="bottomLeft" sqref="A1:P38"/>
    </sheetView>
  </sheetViews>
  <sheetFormatPr defaultColWidth="4.85546875" defaultRowHeight="12.75" x14ac:dyDescent="0.2"/>
  <cols>
    <col min="1" max="1" width="4.85546875" style="418" customWidth="1"/>
    <col min="2" max="2" width="1.7109375" style="418" customWidth="1"/>
    <col min="3" max="3" width="31.7109375" style="415" customWidth="1"/>
    <col min="4" max="7" width="10.42578125" style="416" customWidth="1"/>
    <col min="8" max="16384" width="4.85546875" style="417"/>
  </cols>
  <sheetData>
    <row r="1" spans="1:7" x14ac:dyDescent="0.2">
      <c r="A1" s="413" t="s">
        <v>1888</v>
      </c>
      <c r="B1" s="414"/>
    </row>
    <row r="2" spans="1:7" x14ac:dyDescent="0.2">
      <c r="D2" s="419" t="s">
        <v>277</v>
      </c>
      <c r="E2" s="419"/>
      <c r="F2" s="419"/>
      <c r="G2" s="419"/>
    </row>
    <row r="3" spans="1:7" x14ac:dyDescent="0.2">
      <c r="A3" s="420" t="s">
        <v>1</v>
      </c>
      <c r="B3" s="420"/>
      <c r="C3" s="421" t="s">
        <v>2</v>
      </c>
      <c r="D3" s="422" t="s">
        <v>618</v>
      </c>
      <c r="E3" s="422" t="s">
        <v>619</v>
      </c>
      <c r="F3" s="422" t="s">
        <v>620</v>
      </c>
      <c r="G3" s="422" t="s">
        <v>621</v>
      </c>
    </row>
    <row r="4" spans="1:7" x14ac:dyDescent="0.2">
      <c r="A4" s="423"/>
      <c r="B4" s="423"/>
    </row>
    <row r="5" spans="1:7" s="428" customFormat="1" x14ac:dyDescent="0.2">
      <c r="A5" s="424" t="s">
        <v>1889</v>
      </c>
      <c r="B5" s="425"/>
      <c r="C5" s="426"/>
      <c r="D5" s="427">
        <v>0.87278931653377956</v>
      </c>
      <c r="E5" s="427">
        <v>0.37282711695897347</v>
      </c>
      <c r="F5" s="427">
        <v>0.20233801827473447</v>
      </c>
      <c r="G5" s="427">
        <v>0.10160307067058028</v>
      </c>
    </row>
    <row r="6" spans="1:7" x14ac:dyDescent="0.2">
      <c r="A6" s="423">
        <v>150</v>
      </c>
      <c r="B6" s="423"/>
      <c r="C6" s="415" t="s">
        <v>286</v>
      </c>
      <c r="D6" s="416">
        <v>0.10499721101158251</v>
      </c>
      <c r="E6" s="416">
        <v>1.9418079008279868E-2</v>
      </c>
      <c r="F6" s="416">
        <v>2.9682838866709215E-3</v>
      </c>
    </row>
    <row r="7" spans="1:7" x14ac:dyDescent="0.2">
      <c r="A7" s="423">
        <v>151</v>
      </c>
      <c r="B7" s="423"/>
      <c r="C7" s="415" t="s">
        <v>287</v>
      </c>
      <c r="D7" s="416">
        <v>3.2811628441119532E-2</v>
      </c>
      <c r="E7" s="416">
        <v>3.8836158016559738E-3</v>
      </c>
      <c r="F7" s="416">
        <v>2.9682838866709215E-3</v>
      </c>
    </row>
    <row r="8" spans="1:7" x14ac:dyDescent="0.2">
      <c r="A8" s="423">
        <v>162</v>
      </c>
      <c r="B8" s="423"/>
      <c r="C8" s="415" t="s">
        <v>288</v>
      </c>
      <c r="D8" s="416">
        <v>3.2811628441119533E-3</v>
      </c>
      <c r="E8" s="416">
        <v>1.5534463206623894E-3</v>
      </c>
      <c r="F8" s="416">
        <v>1.9788559244472807E-3</v>
      </c>
    </row>
    <row r="9" spans="1:7" x14ac:dyDescent="0.2">
      <c r="A9" s="423">
        <v>152</v>
      </c>
      <c r="B9" s="423"/>
      <c r="C9" s="415" t="s">
        <v>289</v>
      </c>
      <c r="D9" s="416">
        <v>9.5153722479246652E-2</v>
      </c>
      <c r="E9" s="416">
        <v>5.8254237024839603E-2</v>
      </c>
      <c r="F9" s="416">
        <v>8.9048516600127633E-3</v>
      </c>
    </row>
    <row r="10" spans="1:7" x14ac:dyDescent="0.2">
      <c r="A10" s="423">
        <v>153</v>
      </c>
      <c r="B10" s="423"/>
      <c r="C10" s="415" t="s">
        <v>290</v>
      </c>
      <c r="E10" s="416">
        <v>7.7672316033119472E-4</v>
      </c>
    </row>
    <row r="11" spans="1:7" x14ac:dyDescent="0.2">
      <c r="A11" s="423">
        <v>154</v>
      </c>
      <c r="B11" s="423"/>
      <c r="C11" s="415" t="s">
        <v>129</v>
      </c>
      <c r="D11" s="416">
        <v>1.9686977064671721E-2</v>
      </c>
      <c r="E11" s="416">
        <v>1.0097401084305532E-2</v>
      </c>
      <c r="F11" s="416">
        <v>1.4841419433354608E-3</v>
      </c>
      <c r="G11" s="416">
        <v>1.1289230074508919E-2</v>
      </c>
    </row>
    <row r="12" spans="1:7" x14ac:dyDescent="0.2">
      <c r="A12" s="423">
        <v>155</v>
      </c>
      <c r="B12" s="423"/>
      <c r="C12" s="415" t="s">
        <v>291</v>
      </c>
      <c r="D12" s="416">
        <v>6.2342094038127113E-2</v>
      </c>
      <c r="E12" s="416">
        <v>1.0097401084305532E-2</v>
      </c>
      <c r="F12" s="416">
        <v>3.4629978677827417E-3</v>
      </c>
    </row>
    <row r="13" spans="1:7" x14ac:dyDescent="0.2">
      <c r="A13" s="423">
        <v>156</v>
      </c>
      <c r="B13" s="423"/>
      <c r="C13" s="415" t="s">
        <v>292</v>
      </c>
      <c r="D13" s="416">
        <v>6.5623256882239066E-3</v>
      </c>
      <c r="E13" s="416">
        <v>1.5534463206623894E-3</v>
      </c>
      <c r="F13" s="416">
        <v>1E-3</v>
      </c>
    </row>
    <row r="14" spans="1:7" x14ac:dyDescent="0.2">
      <c r="A14" s="423">
        <v>158</v>
      </c>
      <c r="B14" s="423"/>
      <c r="C14" s="415" t="s">
        <v>127</v>
      </c>
      <c r="D14" s="416">
        <v>3.2811628441119532E-2</v>
      </c>
      <c r="E14" s="416">
        <v>1.5534463206623895E-2</v>
      </c>
      <c r="F14" s="416">
        <v>6.9259957355654834E-3</v>
      </c>
      <c r="G14" s="416">
        <v>1.1289230074508919E-2</v>
      </c>
    </row>
    <row r="15" spans="1:7" x14ac:dyDescent="0.2">
      <c r="A15" s="423">
        <v>159</v>
      </c>
      <c r="B15" s="423"/>
      <c r="C15" s="415" t="s">
        <v>124</v>
      </c>
      <c r="D15" s="416">
        <v>9.5153722479246652E-2</v>
      </c>
      <c r="E15" s="416">
        <v>1.1650847404967921E-2</v>
      </c>
      <c r="F15" s="416">
        <v>5.9365677733418431E-3</v>
      </c>
      <c r="G15" s="416">
        <v>1.1289230074508919E-2</v>
      </c>
    </row>
    <row r="16" spans="1:7" x14ac:dyDescent="0.2">
      <c r="A16" s="423">
        <v>160</v>
      </c>
      <c r="B16" s="423"/>
      <c r="C16" s="415" t="s">
        <v>293</v>
      </c>
      <c r="E16" s="416">
        <v>7.7672316033119472E-4</v>
      </c>
    </row>
    <row r="17" spans="1:13" x14ac:dyDescent="0.2">
      <c r="A17" s="423">
        <v>161</v>
      </c>
      <c r="B17" s="423"/>
      <c r="C17" s="415" t="s">
        <v>123</v>
      </c>
      <c r="D17" s="416">
        <v>3.2811628441119533E-3</v>
      </c>
      <c r="E17" s="416">
        <v>7.7672316033119472E-4</v>
      </c>
      <c r="F17" s="416">
        <v>1E-3</v>
      </c>
    </row>
    <row r="18" spans="1:13" x14ac:dyDescent="0.2">
      <c r="A18" s="423">
        <v>149</v>
      </c>
      <c r="B18" s="423"/>
      <c r="C18" s="415" t="s">
        <v>294</v>
      </c>
      <c r="D18" s="416">
        <v>0.29202349312596387</v>
      </c>
      <c r="E18" s="416">
        <v>8.3109378155437841E-2</v>
      </c>
      <c r="F18" s="416">
        <v>3.4135264696715593E-2</v>
      </c>
      <c r="G18" s="416">
        <v>6.7735380447053517E-2</v>
      </c>
    </row>
    <row r="19" spans="1:13" x14ac:dyDescent="0.2">
      <c r="A19" s="423">
        <v>16</v>
      </c>
      <c r="B19" s="423"/>
      <c r="C19" s="415" t="s">
        <v>295</v>
      </c>
      <c r="D19" s="416">
        <v>0.12468418807625423</v>
      </c>
      <c r="E19" s="416">
        <v>0.15534463206623894</v>
      </c>
      <c r="F19" s="416">
        <v>0.13258334693796783</v>
      </c>
      <c r="G19" s="416">
        <v>0</v>
      </c>
    </row>
    <row r="20" spans="1:13" x14ac:dyDescent="0.2">
      <c r="A20" s="423"/>
      <c r="B20" s="423"/>
    </row>
    <row r="21" spans="1:13" s="428" customFormat="1" x14ac:dyDescent="0.2">
      <c r="A21" s="424" t="s">
        <v>1890</v>
      </c>
      <c r="B21" s="425"/>
      <c r="C21" s="426"/>
      <c r="D21" s="427">
        <v>0.27561767890540406</v>
      </c>
      <c r="E21" s="427">
        <v>0.12815932145464712</v>
      </c>
      <c r="F21" s="427">
        <v>0.15731904599355884</v>
      </c>
      <c r="G21" s="427">
        <v>0.1806276811921427</v>
      </c>
    </row>
    <row r="22" spans="1:13" x14ac:dyDescent="0.2">
      <c r="A22" s="423">
        <v>15</v>
      </c>
      <c r="B22" s="423"/>
      <c r="C22" s="415" t="s">
        <v>12</v>
      </c>
      <c r="E22" s="416">
        <v>4.5049943299209291E-2</v>
      </c>
      <c r="F22" s="416">
        <v>5.2439681997852941E-2</v>
      </c>
      <c r="G22" s="416">
        <v>5.6446150372544593E-2</v>
      </c>
      <c r="H22" s="429"/>
      <c r="I22" s="430"/>
      <c r="J22" s="430"/>
      <c r="K22" s="430"/>
      <c r="L22" s="430"/>
      <c r="M22" s="415"/>
    </row>
    <row r="23" spans="1:13" x14ac:dyDescent="0.2">
      <c r="A23" s="423">
        <v>26</v>
      </c>
      <c r="B23" s="423"/>
      <c r="C23" s="415" t="s">
        <v>122</v>
      </c>
      <c r="F23" s="416">
        <v>4.4524258300063816E-3</v>
      </c>
      <c r="H23" s="429"/>
      <c r="I23" s="430"/>
      <c r="J23" s="430"/>
      <c r="K23" s="430"/>
      <c r="L23" s="430"/>
      <c r="M23" s="415"/>
    </row>
    <row r="24" spans="1:13" x14ac:dyDescent="0.2">
      <c r="A24" s="423">
        <v>103</v>
      </c>
      <c r="B24" s="423"/>
      <c r="C24" s="415" t="s">
        <v>24</v>
      </c>
      <c r="D24" s="416">
        <v>0.27233651606129211</v>
      </c>
      <c r="E24" s="416">
        <v>6.4468022307489159E-2</v>
      </c>
      <c r="F24" s="416">
        <v>6.0355105695642071E-2</v>
      </c>
      <c r="G24" s="416">
        <v>3.3867690223526759E-2</v>
      </c>
    </row>
    <row r="25" spans="1:13" x14ac:dyDescent="0.2">
      <c r="A25" s="423">
        <v>4</v>
      </c>
      <c r="B25" s="423"/>
      <c r="C25" s="415" t="s">
        <v>31</v>
      </c>
      <c r="D25" s="416">
        <v>3.2811628441119533E-3</v>
      </c>
      <c r="E25" s="416">
        <v>1.8641355847948675E-2</v>
      </c>
      <c r="F25" s="416">
        <v>4.0071832470057439E-2</v>
      </c>
      <c r="G25" s="416">
        <v>9.0313840596071351E-2</v>
      </c>
    </row>
    <row r="26" spans="1:13" x14ac:dyDescent="0.2">
      <c r="A26" s="423"/>
      <c r="B26" s="423"/>
    </row>
    <row r="27" spans="1:13" s="428" customFormat="1" x14ac:dyDescent="0.2">
      <c r="A27" s="424" t="s">
        <v>1891</v>
      </c>
      <c r="B27" s="425"/>
      <c r="C27" s="426"/>
      <c r="D27" s="427">
        <v>1.3748072316829085</v>
      </c>
      <c r="E27" s="427">
        <v>1.4252869992077424</v>
      </c>
      <c r="F27" s="427">
        <v>1.2353113828739912</v>
      </c>
      <c r="G27" s="427">
        <v>1.0047414766312939</v>
      </c>
    </row>
    <row r="28" spans="1:13" x14ac:dyDescent="0.2">
      <c r="A28" s="423">
        <v>24</v>
      </c>
      <c r="B28" s="423"/>
      <c r="C28" s="415" t="s">
        <v>28</v>
      </c>
      <c r="D28" s="416">
        <v>3.2811628441119533E-3</v>
      </c>
      <c r="E28" s="416">
        <v>1.0097401084305532E-2</v>
      </c>
      <c r="F28" s="416">
        <v>6.9259957355654834E-3</v>
      </c>
    </row>
    <row r="29" spans="1:13" x14ac:dyDescent="0.2">
      <c r="A29" s="423">
        <v>108</v>
      </c>
      <c r="B29" s="423"/>
      <c r="C29" s="415" t="s">
        <v>320</v>
      </c>
      <c r="D29" s="416">
        <v>4.5936279817567351E-2</v>
      </c>
      <c r="E29" s="416">
        <v>1.0097401084305532E-2</v>
      </c>
      <c r="F29" s="416">
        <v>1.3851991471130967E-2</v>
      </c>
      <c r="G29" s="416">
        <v>1.1289230074508919E-2</v>
      </c>
    </row>
    <row r="30" spans="1:13" x14ac:dyDescent="0.2">
      <c r="A30" s="423">
        <v>21</v>
      </c>
      <c r="B30" s="423"/>
      <c r="C30" s="415" t="s">
        <v>29</v>
      </c>
      <c r="D30" s="416">
        <v>2.6249302752895626E-2</v>
      </c>
      <c r="E30" s="416">
        <v>8.7769717117425011E-2</v>
      </c>
      <c r="F30" s="416">
        <v>0.13654105878686237</v>
      </c>
      <c r="G30" s="416">
        <v>0.10160307067058026</v>
      </c>
    </row>
    <row r="31" spans="1:13" x14ac:dyDescent="0.2">
      <c r="A31" s="423">
        <v>114</v>
      </c>
      <c r="B31" s="423"/>
      <c r="C31" s="415" t="s">
        <v>321</v>
      </c>
      <c r="D31" s="416">
        <v>0</v>
      </c>
      <c r="E31" s="416">
        <v>5.4370621223183632E-3</v>
      </c>
      <c r="F31" s="416">
        <v>9.8942796222364054E-3</v>
      </c>
      <c r="G31" s="416">
        <v>2.2578460149017838E-2</v>
      </c>
    </row>
    <row r="32" spans="1:13" x14ac:dyDescent="0.2">
      <c r="A32" s="423">
        <v>1</v>
      </c>
      <c r="B32" s="423"/>
      <c r="C32" s="415" t="s">
        <v>30</v>
      </c>
      <c r="D32" s="416">
        <v>3.609279128523149E-2</v>
      </c>
      <c r="E32" s="416">
        <v>5.5147344383514825E-2</v>
      </c>
      <c r="F32" s="416">
        <v>5.8376249771194787E-2</v>
      </c>
      <c r="G32" s="416">
        <v>3.3867690223526759E-2</v>
      </c>
    </row>
    <row r="33" spans="1:14" x14ac:dyDescent="0.2">
      <c r="A33" s="423">
        <v>106</v>
      </c>
      <c r="B33" s="423"/>
      <c r="C33" s="415" t="s">
        <v>322</v>
      </c>
      <c r="D33" s="416">
        <v>2.9530465597007581E-2</v>
      </c>
      <c r="E33" s="416">
        <v>1.0874124244636726E-2</v>
      </c>
      <c r="F33" s="416">
        <v>4.4524258300063816E-3</v>
      </c>
    </row>
    <row r="34" spans="1:14" x14ac:dyDescent="0.2">
      <c r="A34" s="423">
        <v>34</v>
      </c>
      <c r="B34" s="423"/>
      <c r="C34" s="415" t="s">
        <v>1892</v>
      </c>
      <c r="D34" s="416">
        <v>2.2968139908783675E-2</v>
      </c>
      <c r="E34" s="416">
        <v>8.0002485514113056E-2</v>
      </c>
      <c r="F34" s="416">
        <v>0.12664677916462597</v>
      </c>
      <c r="G34" s="416">
        <v>0.10160307067058026</v>
      </c>
    </row>
    <row r="35" spans="1:14" x14ac:dyDescent="0.2">
      <c r="A35" s="423">
        <v>123</v>
      </c>
      <c r="B35" s="423"/>
      <c r="C35" s="415" t="s">
        <v>1893</v>
      </c>
      <c r="D35" s="416">
        <v>9.8434885323358604E-3</v>
      </c>
      <c r="E35" s="416">
        <v>8.5439547636431412E-3</v>
      </c>
      <c r="F35" s="416">
        <v>1.1873135546683686E-2</v>
      </c>
    </row>
    <row r="36" spans="1:14" x14ac:dyDescent="0.2">
      <c r="A36" s="423">
        <v>68</v>
      </c>
      <c r="B36" s="423"/>
      <c r="C36" s="415" t="s">
        <v>365</v>
      </c>
      <c r="D36" s="416">
        <v>1.1779374610361912</v>
      </c>
      <c r="E36" s="416">
        <v>1.0617805601727432</v>
      </c>
      <c r="F36" s="416">
        <v>0.70249385317878477</v>
      </c>
      <c r="G36" s="416">
        <v>0.58703996387446378</v>
      </c>
      <c r="I36" s="429"/>
      <c r="J36" s="430"/>
      <c r="K36" s="430"/>
      <c r="L36" s="430"/>
      <c r="M36" s="430"/>
      <c r="N36" s="415"/>
    </row>
    <row r="37" spans="1:14" x14ac:dyDescent="0.2">
      <c r="A37" s="423">
        <v>61</v>
      </c>
      <c r="B37" s="423"/>
      <c r="C37" s="415" t="s">
        <v>366</v>
      </c>
      <c r="D37" s="416">
        <v>6.5623256882239066E-3</v>
      </c>
      <c r="E37" s="416">
        <v>1.5534463206623895E-2</v>
      </c>
      <c r="F37" s="416">
        <v>3.0177552847821035E-2</v>
      </c>
      <c r="G37" s="416">
        <v>5.6446150372544593E-2</v>
      </c>
      <c r="I37" s="429"/>
      <c r="J37" s="430"/>
      <c r="K37" s="430"/>
      <c r="L37" s="430"/>
      <c r="M37" s="430"/>
      <c r="N37" s="415"/>
    </row>
    <row r="38" spans="1:14" x14ac:dyDescent="0.2">
      <c r="A38" s="423">
        <v>139</v>
      </c>
      <c r="B38" s="423"/>
      <c r="C38" s="415" t="s">
        <v>51</v>
      </c>
      <c r="E38" s="416">
        <v>7.7672316033119472E-4</v>
      </c>
      <c r="F38" s="416">
        <v>1E-3</v>
      </c>
      <c r="I38" s="429"/>
      <c r="J38" s="430"/>
      <c r="K38" s="430"/>
      <c r="L38" s="430"/>
      <c r="M38" s="430"/>
      <c r="N38" s="415"/>
    </row>
    <row r="39" spans="1:14" x14ac:dyDescent="0.2">
      <c r="A39" s="423">
        <v>67</v>
      </c>
      <c r="B39" s="423"/>
      <c r="C39" s="415" t="s">
        <v>58</v>
      </c>
      <c r="D39" s="416">
        <v>1.6405814220559766E-2</v>
      </c>
      <c r="E39" s="416">
        <v>7.9225762353781856E-2</v>
      </c>
      <c r="F39" s="416">
        <v>0.13307806091907964</v>
      </c>
      <c r="G39" s="416">
        <v>9.0313840596071351E-2</v>
      </c>
      <c r="I39" s="429"/>
      <c r="J39" s="430"/>
      <c r="K39" s="430"/>
      <c r="L39" s="430"/>
      <c r="M39" s="430"/>
      <c r="N39" s="415"/>
    </row>
    <row r="40" spans="1:14" x14ac:dyDescent="0.2">
      <c r="A40" s="423"/>
      <c r="B40" s="423"/>
    </row>
    <row r="41" spans="1:14" s="428" customFormat="1" x14ac:dyDescent="0.2">
      <c r="A41" s="424" t="s">
        <v>1894</v>
      </c>
      <c r="B41" s="425"/>
      <c r="C41" s="426"/>
      <c r="D41" s="427">
        <v>0.12796535092036618</v>
      </c>
      <c r="E41" s="427">
        <v>5.6700790704177211E-2</v>
      </c>
      <c r="F41" s="427">
        <v>4.551368626228746E-2</v>
      </c>
      <c r="G41" s="427">
        <v>6.7735380447053517E-2</v>
      </c>
    </row>
    <row r="42" spans="1:14" x14ac:dyDescent="0.2">
      <c r="A42" s="423">
        <v>22</v>
      </c>
      <c r="B42" s="423"/>
      <c r="C42" s="415" t="s">
        <v>32</v>
      </c>
      <c r="D42" s="416">
        <v>8.5310233946910785E-2</v>
      </c>
      <c r="E42" s="416">
        <v>3.9612881176890928E-2</v>
      </c>
      <c r="F42" s="416">
        <v>2.7703982942261934E-2</v>
      </c>
      <c r="G42" s="416">
        <v>4.5156920298035676E-2</v>
      </c>
    </row>
    <row r="43" spans="1:14" x14ac:dyDescent="0.2">
      <c r="A43" s="423">
        <v>110</v>
      </c>
      <c r="B43" s="423"/>
      <c r="C43" s="415" t="s">
        <v>376</v>
      </c>
      <c r="E43" s="416">
        <v>3.1068926413247789E-3</v>
      </c>
      <c r="F43" s="416">
        <v>9.8942796222364054E-3</v>
      </c>
      <c r="G43" s="416">
        <v>1.1289230074508919E-2</v>
      </c>
      <c r="I43" s="429"/>
      <c r="J43" s="430"/>
      <c r="K43" s="430"/>
      <c r="L43" s="430"/>
      <c r="M43" s="430"/>
      <c r="N43" s="415"/>
    </row>
    <row r="44" spans="1:14" x14ac:dyDescent="0.2">
      <c r="A44" s="423">
        <v>107</v>
      </c>
      <c r="B44" s="423"/>
      <c r="C44" s="415" t="s">
        <v>323</v>
      </c>
      <c r="D44" s="416">
        <v>2.2968139908783675E-2</v>
      </c>
      <c r="E44" s="416">
        <v>1.5534463206623894E-3</v>
      </c>
      <c r="F44" s="416">
        <v>1.4841419433354608E-3</v>
      </c>
    </row>
    <row r="45" spans="1:14" x14ac:dyDescent="0.2">
      <c r="A45" s="423">
        <v>128</v>
      </c>
      <c r="B45" s="423"/>
      <c r="C45" s="415" t="s">
        <v>324</v>
      </c>
      <c r="D45" s="416">
        <v>1.3124651376447813E-2</v>
      </c>
      <c r="E45" s="416">
        <v>6.9905084429807522E-3</v>
      </c>
      <c r="F45" s="416">
        <v>9.8942796222364036E-4</v>
      </c>
      <c r="G45" s="416">
        <v>1.1289230074508919E-2</v>
      </c>
    </row>
    <row r="46" spans="1:14" x14ac:dyDescent="0.2">
      <c r="A46" s="423">
        <v>8</v>
      </c>
      <c r="B46" s="423"/>
      <c r="C46" s="415" t="s">
        <v>325</v>
      </c>
      <c r="D46" s="416">
        <v>6.5623256882239066E-3</v>
      </c>
      <c r="E46" s="416">
        <v>5.4370621223183632E-3</v>
      </c>
      <c r="F46" s="416">
        <v>5.4418537922300229E-3</v>
      </c>
    </row>
    <row r="48" spans="1:14" s="428" customFormat="1" x14ac:dyDescent="0.2">
      <c r="A48" s="431"/>
      <c r="B48" s="431"/>
      <c r="C48" s="426" t="s">
        <v>326</v>
      </c>
      <c r="D48" s="432">
        <v>30477</v>
      </c>
      <c r="E48" s="432">
        <v>128746</v>
      </c>
      <c r="F48" s="432">
        <v>202137</v>
      </c>
      <c r="G48" s="432">
        <v>8858</v>
      </c>
    </row>
    <row r="49" spans="1:7" x14ac:dyDescent="0.2">
      <c r="A49" s="433"/>
      <c r="B49" s="433"/>
      <c r="D49" s="434"/>
      <c r="E49" s="434"/>
      <c r="F49" s="434"/>
      <c r="G49" s="434"/>
    </row>
    <row r="51" spans="1:7" x14ac:dyDescent="0.2">
      <c r="C51" s="435"/>
    </row>
  </sheetData>
  <mergeCells count="1">
    <mergeCell ref="D2:G2"/>
  </mergeCells>
  <pageMargins left="1" right="0.75" top="0.75" bottom="0.75" header="0.5" footer="0.5"/>
  <pageSetup orientation="portrait" horizontalDpi="300" verticalDpi="300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85"/>
  <sheetViews>
    <sheetView workbookViewId="0">
      <pane ySplit="1" topLeftCell="A2" activePane="bottomLeft" state="frozen"/>
      <selection activeCell="A2" sqref="A2"/>
      <selection pane="bottomLeft" activeCell="A2" sqref="A2"/>
    </sheetView>
  </sheetViews>
  <sheetFormatPr defaultColWidth="6.140625" defaultRowHeight="12.75" x14ac:dyDescent="0.2"/>
  <cols>
    <col min="1" max="2" width="5.140625" style="445" customWidth="1"/>
    <col min="3" max="3" width="3.28515625" style="445" customWidth="1"/>
    <col min="4" max="4" width="2.140625" style="445" customWidth="1"/>
    <col min="5" max="5" width="3.140625" style="445" customWidth="1"/>
    <col min="6" max="6" width="7.7109375" style="455" customWidth="1"/>
    <col min="7" max="9" width="6.140625" style="445" customWidth="1"/>
    <col min="10" max="10" width="8.42578125" style="446" customWidth="1"/>
    <col min="11" max="12" width="8.42578125" style="447" customWidth="1"/>
    <col min="13" max="256" width="6.140625" style="445"/>
    <col min="257" max="258" width="5.140625" style="445" customWidth="1"/>
    <col min="259" max="259" width="3.28515625" style="445" customWidth="1"/>
    <col min="260" max="260" width="2.140625" style="445" customWidth="1"/>
    <col min="261" max="261" width="3.140625" style="445" customWidth="1"/>
    <col min="262" max="262" width="7.7109375" style="445" customWidth="1"/>
    <col min="263" max="265" width="6.140625" style="445" customWidth="1"/>
    <col min="266" max="268" width="8.42578125" style="445" customWidth="1"/>
    <col min="269" max="512" width="6.140625" style="445"/>
    <col min="513" max="514" width="5.140625" style="445" customWidth="1"/>
    <col min="515" max="515" width="3.28515625" style="445" customWidth="1"/>
    <col min="516" max="516" width="2.140625" style="445" customWidth="1"/>
    <col min="517" max="517" width="3.140625" style="445" customWidth="1"/>
    <col min="518" max="518" width="7.7109375" style="445" customWidth="1"/>
    <col min="519" max="521" width="6.140625" style="445" customWidth="1"/>
    <col min="522" max="524" width="8.42578125" style="445" customWidth="1"/>
    <col min="525" max="768" width="6.140625" style="445"/>
    <col min="769" max="770" width="5.140625" style="445" customWidth="1"/>
    <col min="771" max="771" width="3.28515625" style="445" customWidth="1"/>
    <col min="772" max="772" width="2.140625" style="445" customWidth="1"/>
    <col min="773" max="773" width="3.140625" style="445" customWidth="1"/>
    <col min="774" max="774" width="7.7109375" style="445" customWidth="1"/>
    <col min="775" max="777" width="6.140625" style="445" customWidth="1"/>
    <col min="778" max="780" width="8.42578125" style="445" customWidth="1"/>
    <col min="781" max="1024" width="6.140625" style="445"/>
    <col min="1025" max="1026" width="5.140625" style="445" customWidth="1"/>
    <col min="1027" max="1027" width="3.28515625" style="445" customWidth="1"/>
    <col min="1028" max="1028" width="2.140625" style="445" customWidth="1"/>
    <col min="1029" max="1029" width="3.140625" style="445" customWidth="1"/>
    <col min="1030" max="1030" width="7.7109375" style="445" customWidth="1"/>
    <col min="1031" max="1033" width="6.140625" style="445" customWidth="1"/>
    <col min="1034" max="1036" width="8.42578125" style="445" customWidth="1"/>
    <col min="1037" max="1280" width="6.140625" style="445"/>
    <col min="1281" max="1282" width="5.140625" style="445" customWidth="1"/>
    <col min="1283" max="1283" width="3.28515625" style="445" customWidth="1"/>
    <col min="1284" max="1284" width="2.140625" style="445" customWidth="1"/>
    <col min="1285" max="1285" width="3.140625" style="445" customWidth="1"/>
    <col min="1286" max="1286" width="7.7109375" style="445" customWidth="1"/>
    <col min="1287" max="1289" width="6.140625" style="445" customWidth="1"/>
    <col min="1290" max="1292" width="8.42578125" style="445" customWidth="1"/>
    <col min="1293" max="1536" width="6.140625" style="445"/>
    <col min="1537" max="1538" width="5.140625" style="445" customWidth="1"/>
    <col min="1539" max="1539" width="3.28515625" style="445" customWidth="1"/>
    <col min="1540" max="1540" width="2.140625" style="445" customWidth="1"/>
    <col min="1541" max="1541" width="3.140625" style="445" customWidth="1"/>
    <col min="1542" max="1542" width="7.7109375" style="445" customWidth="1"/>
    <col min="1543" max="1545" width="6.140625" style="445" customWidth="1"/>
    <col min="1546" max="1548" width="8.42578125" style="445" customWidth="1"/>
    <col min="1549" max="1792" width="6.140625" style="445"/>
    <col min="1793" max="1794" width="5.140625" style="445" customWidth="1"/>
    <col min="1795" max="1795" width="3.28515625" style="445" customWidth="1"/>
    <col min="1796" max="1796" width="2.140625" style="445" customWidth="1"/>
    <col min="1797" max="1797" width="3.140625" style="445" customWidth="1"/>
    <col min="1798" max="1798" width="7.7109375" style="445" customWidth="1"/>
    <col min="1799" max="1801" width="6.140625" style="445" customWidth="1"/>
    <col min="1802" max="1804" width="8.42578125" style="445" customWidth="1"/>
    <col min="1805" max="2048" width="6.140625" style="445"/>
    <col min="2049" max="2050" width="5.140625" style="445" customWidth="1"/>
    <col min="2051" max="2051" width="3.28515625" style="445" customWidth="1"/>
    <col min="2052" max="2052" width="2.140625" style="445" customWidth="1"/>
    <col min="2053" max="2053" width="3.140625" style="445" customWidth="1"/>
    <col min="2054" max="2054" width="7.7109375" style="445" customWidth="1"/>
    <col min="2055" max="2057" width="6.140625" style="445" customWidth="1"/>
    <col min="2058" max="2060" width="8.42578125" style="445" customWidth="1"/>
    <col min="2061" max="2304" width="6.140625" style="445"/>
    <col min="2305" max="2306" width="5.140625" style="445" customWidth="1"/>
    <col min="2307" max="2307" width="3.28515625" style="445" customWidth="1"/>
    <col min="2308" max="2308" width="2.140625" style="445" customWidth="1"/>
    <col min="2309" max="2309" width="3.140625" style="445" customWidth="1"/>
    <col min="2310" max="2310" width="7.7109375" style="445" customWidth="1"/>
    <col min="2311" max="2313" width="6.140625" style="445" customWidth="1"/>
    <col min="2314" max="2316" width="8.42578125" style="445" customWidth="1"/>
    <col min="2317" max="2560" width="6.140625" style="445"/>
    <col min="2561" max="2562" width="5.140625" style="445" customWidth="1"/>
    <col min="2563" max="2563" width="3.28515625" style="445" customWidth="1"/>
    <col min="2564" max="2564" width="2.140625" style="445" customWidth="1"/>
    <col min="2565" max="2565" width="3.140625" style="445" customWidth="1"/>
    <col min="2566" max="2566" width="7.7109375" style="445" customWidth="1"/>
    <col min="2567" max="2569" width="6.140625" style="445" customWidth="1"/>
    <col min="2570" max="2572" width="8.42578125" style="445" customWidth="1"/>
    <col min="2573" max="2816" width="6.140625" style="445"/>
    <col min="2817" max="2818" width="5.140625" style="445" customWidth="1"/>
    <col min="2819" max="2819" width="3.28515625" style="445" customWidth="1"/>
    <col min="2820" max="2820" width="2.140625" style="445" customWidth="1"/>
    <col min="2821" max="2821" width="3.140625" style="445" customWidth="1"/>
    <col min="2822" max="2822" width="7.7109375" style="445" customWidth="1"/>
    <col min="2823" max="2825" width="6.140625" style="445" customWidth="1"/>
    <col min="2826" max="2828" width="8.42578125" style="445" customWidth="1"/>
    <col min="2829" max="3072" width="6.140625" style="445"/>
    <col min="3073" max="3074" width="5.140625" style="445" customWidth="1"/>
    <col min="3075" max="3075" width="3.28515625" style="445" customWidth="1"/>
    <col min="3076" max="3076" width="2.140625" style="445" customWidth="1"/>
    <col min="3077" max="3077" width="3.140625" style="445" customWidth="1"/>
    <col min="3078" max="3078" width="7.7109375" style="445" customWidth="1"/>
    <col min="3079" max="3081" width="6.140625" style="445" customWidth="1"/>
    <col min="3082" max="3084" width="8.42578125" style="445" customWidth="1"/>
    <col min="3085" max="3328" width="6.140625" style="445"/>
    <col min="3329" max="3330" width="5.140625" style="445" customWidth="1"/>
    <col min="3331" max="3331" width="3.28515625" style="445" customWidth="1"/>
    <col min="3332" max="3332" width="2.140625" style="445" customWidth="1"/>
    <col min="3333" max="3333" width="3.140625" style="445" customWidth="1"/>
    <col min="3334" max="3334" width="7.7109375" style="445" customWidth="1"/>
    <col min="3335" max="3337" width="6.140625" style="445" customWidth="1"/>
    <col min="3338" max="3340" width="8.42578125" style="445" customWidth="1"/>
    <col min="3341" max="3584" width="6.140625" style="445"/>
    <col min="3585" max="3586" width="5.140625" style="445" customWidth="1"/>
    <col min="3587" max="3587" width="3.28515625" style="445" customWidth="1"/>
    <col min="3588" max="3588" width="2.140625" style="445" customWidth="1"/>
    <col min="3589" max="3589" width="3.140625" style="445" customWidth="1"/>
    <col min="3590" max="3590" width="7.7109375" style="445" customWidth="1"/>
    <col min="3591" max="3593" width="6.140625" style="445" customWidth="1"/>
    <col min="3594" max="3596" width="8.42578125" style="445" customWidth="1"/>
    <col min="3597" max="3840" width="6.140625" style="445"/>
    <col min="3841" max="3842" width="5.140625" style="445" customWidth="1"/>
    <col min="3843" max="3843" width="3.28515625" style="445" customWidth="1"/>
    <col min="3844" max="3844" width="2.140625" style="445" customWidth="1"/>
    <col min="3845" max="3845" width="3.140625" style="445" customWidth="1"/>
    <col min="3846" max="3846" width="7.7109375" style="445" customWidth="1"/>
    <col min="3847" max="3849" width="6.140625" style="445" customWidth="1"/>
    <col min="3850" max="3852" width="8.42578125" style="445" customWidth="1"/>
    <col min="3853" max="4096" width="6.140625" style="445"/>
    <col min="4097" max="4098" width="5.140625" style="445" customWidth="1"/>
    <col min="4099" max="4099" width="3.28515625" style="445" customWidth="1"/>
    <col min="4100" max="4100" width="2.140625" style="445" customWidth="1"/>
    <col min="4101" max="4101" width="3.140625" style="445" customWidth="1"/>
    <col min="4102" max="4102" width="7.7109375" style="445" customWidth="1"/>
    <col min="4103" max="4105" width="6.140625" style="445" customWidth="1"/>
    <col min="4106" max="4108" width="8.42578125" style="445" customWidth="1"/>
    <col min="4109" max="4352" width="6.140625" style="445"/>
    <col min="4353" max="4354" width="5.140625" style="445" customWidth="1"/>
    <col min="4355" max="4355" width="3.28515625" style="445" customWidth="1"/>
    <col min="4356" max="4356" width="2.140625" style="445" customWidth="1"/>
    <col min="4357" max="4357" width="3.140625" style="445" customWidth="1"/>
    <col min="4358" max="4358" width="7.7109375" style="445" customWidth="1"/>
    <col min="4359" max="4361" width="6.140625" style="445" customWidth="1"/>
    <col min="4362" max="4364" width="8.42578125" style="445" customWidth="1"/>
    <col min="4365" max="4608" width="6.140625" style="445"/>
    <col min="4609" max="4610" width="5.140625" style="445" customWidth="1"/>
    <col min="4611" max="4611" width="3.28515625" style="445" customWidth="1"/>
    <col min="4612" max="4612" width="2.140625" style="445" customWidth="1"/>
    <col min="4613" max="4613" width="3.140625" style="445" customWidth="1"/>
    <col min="4614" max="4614" width="7.7109375" style="445" customWidth="1"/>
    <col min="4615" max="4617" width="6.140625" style="445" customWidth="1"/>
    <col min="4618" max="4620" width="8.42578125" style="445" customWidth="1"/>
    <col min="4621" max="4864" width="6.140625" style="445"/>
    <col min="4865" max="4866" width="5.140625" style="445" customWidth="1"/>
    <col min="4867" max="4867" width="3.28515625" style="445" customWidth="1"/>
    <col min="4868" max="4868" width="2.140625" style="445" customWidth="1"/>
    <col min="4869" max="4869" width="3.140625" style="445" customWidth="1"/>
    <col min="4870" max="4870" width="7.7109375" style="445" customWidth="1"/>
    <col min="4871" max="4873" width="6.140625" style="445" customWidth="1"/>
    <col min="4874" max="4876" width="8.42578125" style="445" customWidth="1"/>
    <col min="4877" max="5120" width="6.140625" style="445"/>
    <col min="5121" max="5122" width="5.140625" style="445" customWidth="1"/>
    <col min="5123" max="5123" width="3.28515625" style="445" customWidth="1"/>
    <col min="5124" max="5124" width="2.140625" style="445" customWidth="1"/>
    <col min="5125" max="5125" width="3.140625" style="445" customWidth="1"/>
    <col min="5126" max="5126" width="7.7109375" style="445" customWidth="1"/>
    <col min="5127" max="5129" width="6.140625" style="445" customWidth="1"/>
    <col min="5130" max="5132" width="8.42578125" style="445" customWidth="1"/>
    <col min="5133" max="5376" width="6.140625" style="445"/>
    <col min="5377" max="5378" width="5.140625" style="445" customWidth="1"/>
    <col min="5379" max="5379" width="3.28515625" style="445" customWidth="1"/>
    <col min="5380" max="5380" width="2.140625" style="445" customWidth="1"/>
    <col min="5381" max="5381" width="3.140625" style="445" customWidth="1"/>
    <col min="5382" max="5382" width="7.7109375" style="445" customWidth="1"/>
    <col min="5383" max="5385" width="6.140625" style="445" customWidth="1"/>
    <col min="5386" max="5388" width="8.42578125" style="445" customWidth="1"/>
    <col min="5389" max="5632" width="6.140625" style="445"/>
    <col min="5633" max="5634" width="5.140625" style="445" customWidth="1"/>
    <col min="5635" max="5635" width="3.28515625" style="445" customWidth="1"/>
    <col min="5636" max="5636" width="2.140625" style="445" customWidth="1"/>
    <col min="5637" max="5637" width="3.140625" style="445" customWidth="1"/>
    <col min="5638" max="5638" width="7.7109375" style="445" customWidth="1"/>
    <col min="5639" max="5641" width="6.140625" style="445" customWidth="1"/>
    <col min="5642" max="5644" width="8.42578125" style="445" customWidth="1"/>
    <col min="5645" max="5888" width="6.140625" style="445"/>
    <col min="5889" max="5890" width="5.140625" style="445" customWidth="1"/>
    <col min="5891" max="5891" width="3.28515625" style="445" customWidth="1"/>
    <col min="5892" max="5892" width="2.140625" style="445" customWidth="1"/>
    <col min="5893" max="5893" width="3.140625" style="445" customWidth="1"/>
    <col min="5894" max="5894" width="7.7109375" style="445" customWidth="1"/>
    <col min="5895" max="5897" width="6.140625" style="445" customWidth="1"/>
    <col min="5898" max="5900" width="8.42578125" style="445" customWidth="1"/>
    <col min="5901" max="6144" width="6.140625" style="445"/>
    <col min="6145" max="6146" width="5.140625" style="445" customWidth="1"/>
    <col min="6147" max="6147" width="3.28515625" style="445" customWidth="1"/>
    <col min="6148" max="6148" width="2.140625" style="445" customWidth="1"/>
    <col min="6149" max="6149" width="3.140625" style="445" customWidth="1"/>
    <col min="6150" max="6150" width="7.7109375" style="445" customWidth="1"/>
    <col min="6151" max="6153" width="6.140625" style="445" customWidth="1"/>
    <col min="6154" max="6156" width="8.42578125" style="445" customWidth="1"/>
    <col min="6157" max="6400" width="6.140625" style="445"/>
    <col min="6401" max="6402" width="5.140625" style="445" customWidth="1"/>
    <col min="6403" max="6403" width="3.28515625" style="445" customWidth="1"/>
    <col min="6404" max="6404" width="2.140625" style="445" customWidth="1"/>
    <col min="6405" max="6405" width="3.140625" style="445" customWidth="1"/>
    <col min="6406" max="6406" width="7.7109375" style="445" customWidth="1"/>
    <col min="6407" max="6409" width="6.140625" style="445" customWidth="1"/>
    <col min="6410" max="6412" width="8.42578125" style="445" customWidth="1"/>
    <col min="6413" max="6656" width="6.140625" style="445"/>
    <col min="6657" max="6658" width="5.140625" style="445" customWidth="1"/>
    <col min="6659" max="6659" width="3.28515625" style="445" customWidth="1"/>
    <col min="6660" max="6660" width="2.140625" style="445" customWidth="1"/>
    <col min="6661" max="6661" width="3.140625" style="445" customWidth="1"/>
    <col min="6662" max="6662" width="7.7109375" style="445" customWidth="1"/>
    <col min="6663" max="6665" width="6.140625" style="445" customWidth="1"/>
    <col min="6666" max="6668" width="8.42578125" style="445" customWidth="1"/>
    <col min="6669" max="6912" width="6.140625" style="445"/>
    <col min="6913" max="6914" width="5.140625" style="445" customWidth="1"/>
    <col min="6915" max="6915" width="3.28515625" style="445" customWidth="1"/>
    <col min="6916" max="6916" width="2.140625" style="445" customWidth="1"/>
    <col min="6917" max="6917" width="3.140625" style="445" customWidth="1"/>
    <col min="6918" max="6918" width="7.7109375" style="445" customWidth="1"/>
    <col min="6919" max="6921" width="6.140625" style="445" customWidth="1"/>
    <col min="6922" max="6924" width="8.42578125" style="445" customWidth="1"/>
    <col min="6925" max="7168" width="6.140625" style="445"/>
    <col min="7169" max="7170" width="5.140625" style="445" customWidth="1"/>
    <col min="7171" max="7171" width="3.28515625" style="445" customWidth="1"/>
    <col min="7172" max="7172" width="2.140625" style="445" customWidth="1"/>
    <col min="7173" max="7173" width="3.140625" style="445" customWidth="1"/>
    <col min="7174" max="7174" width="7.7109375" style="445" customWidth="1"/>
    <col min="7175" max="7177" width="6.140625" style="445" customWidth="1"/>
    <col min="7178" max="7180" width="8.42578125" style="445" customWidth="1"/>
    <col min="7181" max="7424" width="6.140625" style="445"/>
    <col min="7425" max="7426" width="5.140625" style="445" customWidth="1"/>
    <col min="7427" max="7427" width="3.28515625" style="445" customWidth="1"/>
    <col min="7428" max="7428" width="2.140625" style="445" customWidth="1"/>
    <col min="7429" max="7429" width="3.140625" style="445" customWidth="1"/>
    <col min="7430" max="7430" width="7.7109375" style="445" customWidth="1"/>
    <col min="7431" max="7433" width="6.140625" style="445" customWidth="1"/>
    <col min="7434" max="7436" width="8.42578125" style="445" customWidth="1"/>
    <col min="7437" max="7680" width="6.140625" style="445"/>
    <col min="7681" max="7682" width="5.140625" style="445" customWidth="1"/>
    <col min="7683" max="7683" width="3.28515625" style="445" customWidth="1"/>
    <col min="7684" max="7684" width="2.140625" style="445" customWidth="1"/>
    <col min="7685" max="7685" width="3.140625" style="445" customWidth="1"/>
    <col min="7686" max="7686" width="7.7109375" style="445" customWidth="1"/>
    <col min="7687" max="7689" width="6.140625" style="445" customWidth="1"/>
    <col min="7690" max="7692" width="8.42578125" style="445" customWidth="1"/>
    <col min="7693" max="7936" width="6.140625" style="445"/>
    <col min="7937" max="7938" width="5.140625" style="445" customWidth="1"/>
    <col min="7939" max="7939" width="3.28515625" style="445" customWidth="1"/>
    <col min="7940" max="7940" width="2.140625" style="445" customWidth="1"/>
    <col min="7941" max="7941" width="3.140625" style="445" customWidth="1"/>
    <col min="7942" max="7942" width="7.7109375" style="445" customWidth="1"/>
    <col min="7943" max="7945" width="6.140625" style="445" customWidth="1"/>
    <col min="7946" max="7948" width="8.42578125" style="445" customWidth="1"/>
    <col min="7949" max="8192" width="6.140625" style="445"/>
    <col min="8193" max="8194" width="5.140625" style="445" customWidth="1"/>
    <col min="8195" max="8195" width="3.28515625" style="445" customWidth="1"/>
    <col min="8196" max="8196" width="2.140625" style="445" customWidth="1"/>
    <col min="8197" max="8197" width="3.140625" style="445" customWidth="1"/>
    <col min="8198" max="8198" width="7.7109375" style="445" customWidth="1"/>
    <col min="8199" max="8201" width="6.140625" style="445" customWidth="1"/>
    <col min="8202" max="8204" width="8.42578125" style="445" customWidth="1"/>
    <col min="8205" max="8448" width="6.140625" style="445"/>
    <col min="8449" max="8450" width="5.140625" style="445" customWidth="1"/>
    <col min="8451" max="8451" width="3.28515625" style="445" customWidth="1"/>
    <col min="8452" max="8452" width="2.140625" style="445" customWidth="1"/>
    <col min="8453" max="8453" width="3.140625" style="445" customWidth="1"/>
    <col min="8454" max="8454" width="7.7109375" style="445" customWidth="1"/>
    <col min="8455" max="8457" width="6.140625" style="445" customWidth="1"/>
    <col min="8458" max="8460" width="8.42578125" style="445" customWidth="1"/>
    <col min="8461" max="8704" width="6.140625" style="445"/>
    <col min="8705" max="8706" width="5.140625" style="445" customWidth="1"/>
    <col min="8707" max="8707" width="3.28515625" style="445" customWidth="1"/>
    <col min="8708" max="8708" width="2.140625" style="445" customWidth="1"/>
    <col min="8709" max="8709" width="3.140625" style="445" customWidth="1"/>
    <col min="8710" max="8710" width="7.7109375" style="445" customWidth="1"/>
    <col min="8711" max="8713" width="6.140625" style="445" customWidth="1"/>
    <col min="8714" max="8716" width="8.42578125" style="445" customWidth="1"/>
    <col min="8717" max="8960" width="6.140625" style="445"/>
    <col min="8961" max="8962" width="5.140625" style="445" customWidth="1"/>
    <col min="8963" max="8963" width="3.28515625" style="445" customWidth="1"/>
    <col min="8964" max="8964" width="2.140625" style="445" customWidth="1"/>
    <col min="8965" max="8965" width="3.140625" style="445" customWidth="1"/>
    <col min="8966" max="8966" width="7.7109375" style="445" customWidth="1"/>
    <col min="8967" max="8969" width="6.140625" style="445" customWidth="1"/>
    <col min="8970" max="8972" width="8.42578125" style="445" customWidth="1"/>
    <col min="8973" max="9216" width="6.140625" style="445"/>
    <col min="9217" max="9218" width="5.140625" style="445" customWidth="1"/>
    <col min="9219" max="9219" width="3.28515625" style="445" customWidth="1"/>
    <col min="9220" max="9220" width="2.140625" style="445" customWidth="1"/>
    <col min="9221" max="9221" width="3.140625" style="445" customWidth="1"/>
    <col min="9222" max="9222" width="7.7109375" style="445" customWidth="1"/>
    <col min="9223" max="9225" width="6.140625" style="445" customWidth="1"/>
    <col min="9226" max="9228" width="8.42578125" style="445" customWidth="1"/>
    <col min="9229" max="9472" width="6.140625" style="445"/>
    <col min="9473" max="9474" width="5.140625" style="445" customWidth="1"/>
    <col min="9475" max="9475" width="3.28515625" style="445" customWidth="1"/>
    <col min="9476" max="9476" width="2.140625" style="445" customWidth="1"/>
    <col min="9477" max="9477" width="3.140625" style="445" customWidth="1"/>
    <col min="9478" max="9478" width="7.7109375" style="445" customWidth="1"/>
    <col min="9479" max="9481" width="6.140625" style="445" customWidth="1"/>
    <col min="9482" max="9484" width="8.42578125" style="445" customWidth="1"/>
    <col min="9485" max="9728" width="6.140625" style="445"/>
    <col min="9729" max="9730" width="5.140625" style="445" customWidth="1"/>
    <col min="9731" max="9731" width="3.28515625" style="445" customWidth="1"/>
    <col min="9732" max="9732" width="2.140625" style="445" customWidth="1"/>
    <col min="9733" max="9733" width="3.140625" style="445" customWidth="1"/>
    <col min="9734" max="9734" width="7.7109375" style="445" customWidth="1"/>
    <col min="9735" max="9737" width="6.140625" style="445" customWidth="1"/>
    <col min="9738" max="9740" width="8.42578125" style="445" customWidth="1"/>
    <col min="9741" max="9984" width="6.140625" style="445"/>
    <col min="9985" max="9986" width="5.140625" style="445" customWidth="1"/>
    <col min="9987" max="9987" width="3.28515625" style="445" customWidth="1"/>
    <col min="9988" max="9988" width="2.140625" style="445" customWidth="1"/>
    <col min="9989" max="9989" width="3.140625" style="445" customWidth="1"/>
    <col min="9990" max="9990" width="7.7109375" style="445" customWidth="1"/>
    <col min="9991" max="9993" width="6.140625" style="445" customWidth="1"/>
    <col min="9994" max="9996" width="8.42578125" style="445" customWidth="1"/>
    <col min="9997" max="10240" width="6.140625" style="445"/>
    <col min="10241" max="10242" width="5.140625" style="445" customWidth="1"/>
    <col min="10243" max="10243" width="3.28515625" style="445" customWidth="1"/>
    <col min="10244" max="10244" width="2.140625" style="445" customWidth="1"/>
    <col min="10245" max="10245" width="3.140625" style="445" customWidth="1"/>
    <col min="10246" max="10246" width="7.7109375" style="445" customWidth="1"/>
    <col min="10247" max="10249" width="6.140625" style="445" customWidth="1"/>
    <col min="10250" max="10252" width="8.42578125" style="445" customWidth="1"/>
    <col min="10253" max="10496" width="6.140625" style="445"/>
    <col min="10497" max="10498" width="5.140625" style="445" customWidth="1"/>
    <col min="10499" max="10499" width="3.28515625" style="445" customWidth="1"/>
    <col min="10500" max="10500" width="2.140625" style="445" customWidth="1"/>
    <col min="10501" max="10501" width="3.140625" style="445" customWidth="1"/>
    <col min="10502" max="10502" width="7.7109375" style="445" customWidth="1"/>
    <col min="10503" max="10505" width="6.140625" style="445" customWidth="1"/>
    <col min="10506" max="10508" width="8.42578125" style="445" customWidth="1"/>
    <col min="10509" max="10752" width="6.140625" style="445"/>
    <col min="10753" max="10754" width="5.140625" style="445" customWidth="1"/>
    <col min="10755" max="10755" width="3.28515625" style="445" customWidth="1"/>
    <col min="10756" max="10756" width="2.140625" style="445" customWidth="1"/>
    <col min="10757" max="10757" width="3.140625" style="445" customWidth="1"/>
    <col min="10758" max="10758" width="7.7109375" style="445" customWidth="1"/>
    <col min="10759" max="10761" width="6.140625" style="445" customWidth="1"/>
    <col min="10762" max="10764" width="8.42578125" style="445" customWidth="1"/>
    <col min="10765" max="11008" width="6.140625" style="445"/>
    <col min="11009" max="11010" width="5.140625" style="445" customWidth="1"/>
    <col min="11011" max="11011" width="3.28515625" style="445" customWidth="1"/>
    <col min="11012" max="11012" width="2.140625" style="445" customWidth="1"/>
    <col min="11013" max="11013" width="3.140625" style="445" customWidth="1"/>
    <col min="11014" max="11014" width="7.7109375" style="445" customWidth="1"/>
    <col min="11015" max="11017" width="6.140625" style="445" customWidth="1"/>
    <col min="11018" max="11020" width="8.42578125" style="445" customWidth="1"/>
    <col min="11021" max="11264" width="6.140625" style="445"/>
    <col min="11265" max="11266" width="5.140625" style="445" customWidth="1"/>
    <col min="11267" max="11267" width="3.28515625" style="445" customWidth="1"/>
    <col min="11268" max="11268" width="2.140625" style="445" customWidth="1"/>
    <col min="11269" max="11269" width="3.140625" style="445" customWidth="1"/>
    <col min="11270" max="11270" width="7.7109375" style="445" customWidth="1"/>
    <col min="11271" max="11273" width="6.140625" style="445" customWidth="1"/>
    <col min="11274" max="11276" width="8.42578125" style="445" customWidth="1"/>
    <col min="11277" max="11520" width="6.140625" style="445"/>
    <col min="11521" max="11522" width="5.140625" style="445" customWidth="1"/>
    <col min="11523" max="11523" width="3.28515625" style="445" customWidth="1"/>
    <col min="11524" max="11524" width="2.140625" style="445" customWidth="1"/>
    <col min="11525" max="11525" width="3.140625" style="445" customWidth="1"/>
    <col min="11526" max="11526" width="7.7109375" style="445" customWidth="1"/>
    <col min="11527" max="11529" width="6.140625" style="445" customWidth="1"/>
    <col min="11530" max="11532" width="8.42578125" style="445" customWidth="1"/>
    <col min="11533" max="11776" width="6.140625" style="445"/>
    <col min="11777" max="11778" width="5.140625" style="445" customWidth="1"/>
    <col min="11779" max="11779" width="3.28515625" style="445" customWidth="1"/>
    <col min="11780" max="11780" width="2.140625" style="445" customWidth="1"/>
    <col min="11781" max="11781" width="3.140625" style="445" customWidth="1"/>
    <col min="11782" max="11782" width="7.7109375" style="445" customWidth="1"/>
    <col min="11783" max="11785" width="6.140625" style="445" customWidth="1"/>
    <col min="11786" max="11788" width="8.42578125" style="445" customWidth="1"/>
    <col min="11789" max="12032" width="6.140625" style="445"/>
    <col min="12033" max="12034" width="5.140625" style="445" customWidth="1"/>
    <col min="12035" max="12035" width="3.28515625" style="445" customWidth="1"/>
    <col min="12036" max="12036" width="2.140625" style="445" customWidth="1"/>
    <col min="12037" max="12037" width="3.140625" style="445" customWidth="1"/>
    <col min="12038" max="12038" width="7.7109375" style="445" customWidth="1"/>
    <col min="12039" max="12041" width="6.140625" style="445" customWidth="1"/>
    <col min="12042" max="12044" width="8.42578125" style="445" customWidth="1"/>
    <col min="12045" max="12288" width="6.140625" style="445"/>
    <col min="12289" max="12290" width="5.140625" style="445" customWidth="1"/>
    <col min="12291" max="12291" width="3.28515625" style="445" customWidth="1"/>
    <col min="12292" max="12292" width="2.140625" style="445" customWidth="1"/>
    <col min="12293" max="12293" width="3.140625" style="445" customWidth="1"/>
    <col min="12294" max="12294" width="7.7109375" style="445" customWidth="1"/>
    <col min="12295" max="12297" width="6.140625" style="445" customWidth="1"/>
    <col min="12298" max="12300" width="8.42578125" style="445" customWidth="1"/>
    <col min="12301" max="12544" width="6.140625" style="445"/>
    <col min="12545" max="12546" width="5.140625" style="445" customWidth="1"/>
    <col min="12547" max="12547" width="3.28515625" style="445" customWidth="1"/>
    <col min="12548" max="12548" width="2.140625" style="445" customWidth="1"/>
    <col min="12549" max="12549" width="3.140625" style="445" customWidth="1"/>
    <col min="12550" max="12550" width="7.7109375" style="445" customWidth="1"/>
    <col min="12551" max="12553" width="6.140625" style="445" customWidth="1"/>
    <col min="12554" max="12556" width="8.42578125" style="445" customWidth="1"/>
    <col min="12557" max="12800" width="6.140625" style="445"/>
    <col min="12801" max="12802" width="5.140625" style="445" customWidth="1"/>
    <col min="12803" max="12803" width="3.28515625" style="445" customWidth="1"/>
    <col min="12804" max="12804" width="2.140625" style="445" customWidth="1"/>
    <col min="12805" max="12805" width="3.140625" style="445" customWidth="1"/>
    <col min="12806" max="12806" width="7.7109375" style="445" customWidth="1"/>
    <col min="12807" max="12809" width="6.140625" style="445" customWidth="1"/>
    <col min="12810" max="12812" width="8.42578125" style="445" customWidth="1"/>
    <col min="12813" max="13056" width="6.140625" style="445"/>
    <col min="13057" max="13058" width="5.140625" style="445" customWidth="1"/>
    <col min="13059" max="13059" width="3.28515625" style="445" customWidth="1"/>
    <col min="13060" max="13060" width="2.140625" style="445" customWidth="1"/>
    <col min="13061" max="13061" width="3.140625" style="445" customWidth="1"/>
    <col min="13062" max="13062" width="7.7109375" style="445" customWidth="1"/>
    <col min="13063" max="13065" width="6.140625" style="445" customWidth="1"/>
    <col min="13066" max="13068" width="8.42578125" style="445" customWidth="1"/>
    <col min="13069" max="13312" width="6.140625" style="445"/>
    <col min="13313" max="13314" width="5.140625" style="445" customWidth="1"/>
    <col min="13315" max="13315" width="3.28515625" style="445" customWidth="1"/>
    <col min="13316" max="13316" width="2.140625" style="445" customWidth="1"/>
    <col min="13317" max="13317" width="3.140625" style="445" customWidth="1"/>
    <col min="13318" max="13318" width="7.7109375" style="445" customWidth="1"/>
    <col min="13319" max="13321" width="6.140625" style="445" customWidth="1"/>
    <col min="13322" max="13324" width="8.42578125" style="445" customWidth="1"/>
    <col min="13325" max="13568" width="6.140625" style="445"/>
    <col min="13569" max="13570" width="5.140625" style="445" customWidth="1"/>
    <col min="13571" max="13571" width="3.28515625" style="445" customWidth="1"/>
    <col min="13572" max="13572" width="2.140625" style="445" customWidth="1"/>
    <col min="13573" max="13573" width="3.140625" style="445" customWidth="1"/>
    <col min="13574" max="13574" width="7.7109375" style="445" customWidth="1"/>
    <col min="13575" max="13577" width="6.140625" style="445" customWidth="1"/>
    <col min="13578" max="13580" width="8.42578125" style="445" customWidth="1"/>
    <col min="13581" max="13824" width="6.140625" style="445"/>
    <col min="13825" max="13826" width="5.140625" style="445" customWidth="1"/>
    <col min="13827" max="13827" width="3.28515625" style="445" customWidth="1"/>
    <col min="13828" max="13828" width="2.140625" style="445" customWidth="1"/>
    <col min="13829" max="13829" width="3.140625" style="445" customWidth="1"/>
    <col min="13830" max="13830" width="7.7109375" style="445" customWidth="1"/>
    <col min="13831" max="13833" width="6.140625" style="445" customWidth="1"/>
    <col min="13834" max="13836" width="8.42578125" style="445" customWidth="1"/>
    <col min="13837" max="14080" width="6.140625" style="445"/>
    <col min="14081" max="14082" width="5.140625" style="445" customWidth="1"/>
    <col min="14083" max="14083" width="3.28515625" style="445" customWidth="1"/>
    <col min="14084" max="14084" width="2.140625" style="445" customWidth="1"/>
    <col min="14085" max="14085" width="3.140625" style="445" customWidth="1"/>
    <col min="14086" max="14086" width="7.7109375" style="445" customWidth="1"/>
    <col min="14087" max="14089" width="6.140625" style="445" customWidth="1"/>
    <col min="14090" max="14092" width="8.42578125" style="445" customWidth="1"/>
    <col min="14093" max="14336" width="6.140625" style="445"/>
    <col min="14337" max="14338" width="5.140625" style="445" customWidth="1"/>
    <col min="14339" max="14339" width="3.28515625" style="445" customWidth="1"/>
    <col min="14340" max="14340" width="2.140625" style="445" customWidth="1"/>
    <col min="14341" max="14341" width="3.140625" style="445" customWidth="1"/>
    <col min="14342" max="14342" width="7.7109375" style="445" customWidth="1"/>
    <col min="14343" max="14345" width="6.140625" style="445" customWidth="1"/>
    <col min="14346" max="14348" width="8.42578125" style="445" customWidth="1"/>
    <col min="14349" max="14592" width="6.140625" style="445"/>
    <col min="14593" max="14594" width="5.140625" style="445" customWidth="1"/>
    <col min="14595" max="14595" width="3.28515625" style="445" customWidth="1"/>
    <col min="14596" max="14596" width="2.140625" style="445" customWidth="1"/>
    <col min="14597" max="14597" width="3.140625" style="445" customWidth="1"/>
    <col min="14598" max="14598" width="7.7109375" style="445" customWidth="1"/>
    <col min="14599" max="14601" width="6.140625" style="445" customWidth="1"/>
    <col min="14602" max="14604" width="8.42578125" style="445" customWidth="1"/>
    <col min="14605" max="14848" width="6.140625" style="445"/>
    <col min="14849" max="14850" width="5.140625" style="445" customWidth="1"/>
    <col min="14851" max="14851" width="3.28515625" style="445" customWidth="1"/>
    <col min="14852" max="14852" width="2.140625" style="445" customWidth="1"/>
    <col min="14853" max="14853" width="3.140625" style="445" customWidth="1"/>
    <col min="14854" max="14854" width="7.7109375" style="445" customWidth="1"/>
    <col min="14855" max="14857" width="6.140625" style="445" customWidth="1"/>
    <col min="14858" max="14860" width="8.42578125" style="445" customWidth="1"/>
    <col min="14861" max="15104" width="6.140625" style="445"/>
    <col min="15105" max="15106" width="5.140625" style="445" customWidth="1"/>
    <col min="15107" max="15107" width="3.28515625" style="445" customWidth="1"/>
    <col min="15108" max="15108" width="2.140625" style="445" customWidth="1"/>
    <col min="15109" max="15109" width="3.140625" style="445" customWidth="1"/>
    <col min="15110" max="15110" width="7.7109375" style="445" customWidth="1"/>
    <col min="15111" max="15113" width="6.140625" style="445" customWidth="1"/>
    <col min="15114" max="15116" width="8.42578125" style="445" customWidth="1"/>
    <col min="15117" max="15360" width="6.140625" style="445"/>
    <col min="15361" max="15362" width="5.140625" style="445" customWidth="1"/>
    <col min="15363" max="15363" width="3.28515625" style="445" customWidth="1"/>
    <col min="15364" max="15364" width="2.140625" style="445" customWidth="1"/>
    <col min="15365" max="15365" width="3.140625" style="445" customWidth="1"/>
    <col min="15366" max="15366" width="7.7109375" style="445" customWidth="1"/>
    <col min="15367" max="15369" width="6.140625" style="445" customWidth="1"/>
    <col min="15370" max="15372" width="8.42578125" style="445" customWidth="1"/>
    <col min="15373" max="15616" width="6.140625" style="445"/>
    <col min="15617" max="15618" width="5.140625" style="445" customWidth="1"/>
    <col min="15619" max="15619" width="3.28515625" style="445" customWidth="1"/>
    <col min="15620" max="15620" width="2.140625" style="445" customWidth="1"/>
    <col min="15621" max="15621" width="3.140625" style="445" customWidth="1"/>
    <col min="15622" max="15622" width="7.7109375" style="445" customWidth="1"/>
    <col min="15623" max="15625" width="6.140625" style="445" customWidth="1"/>
    <col min="15626" max="15628" width="8.42578125" style="445" customWidth="1"/>
    <col min="15629" max="15872" width="6.140625" style="445"/>
    <col min="15873" max="15874" width="5.140625" style="445" customWidth="1"/>
    <col min="15875" max="15875" width="3.28515625" style="445" customWidth="1"/>
    <col min="15876" max="15876" width="2.140625" style="445" customWidth="1"/>
    <col min="15877" max="15877" width="3.140625" style="445" customWidth="1"/>
    <col min="15878" max="15878" width="7.7109375" style="445" customWidth="1"/>
    <col min="15879" max="15881" width="6.140625" style="445" customWidth="1"/>
    <col min="15882" max="15884" width="8.42578125" style="445" customWidth="1"/>
    <col min="15885" max="16128" width="6.140625" style="445"/>
    <col min="16129" max="16130" width="5.140625" style="445" customWidth="1"/>
    <col min="16131" max="16131" width="3.28515625" style="445" customWidth="1"/>
    <col min="16132" max="16132" width="2.140625" style="445" customWidth="1"/>
    <col min="16133" max="16133" width="3.140625" style="445" customWidth="1"/>
    <col min="16134" max="16134" width="7.7109375" style="445" customWidth="1"/>
    <col min="16135" max="16137" width="6.140625" style="445" customWidth="1"/>
    <col min="16138" max="16140" width="8.42578125" style="445" customWidth="1"/>
    <col min="16141" max="16384" width="6.140625" style="445"/>
  </cols>
  <sheetData>
    <row r="1" spans="1:14" s="442" customFormat="1" x14ac:dyDescent="0.2">
      <c r="A1" s="436" t="s">
        <v>1895</v>
      </c>
      <c r="B1" s="437" t="s">
        <v>1896</v>
      </c>
      <c r="C1" s="438"/>
      <c r="D1" s="438"/>
      <c r="E1" s="438"/>
      <c r="F1" s="439" t="s">
        <v>189</v>
      </c>
      <c r="G1" s="436" t="s">
        <v>1897</v>
      </c>
      <c r="H1" s="436" t="s">
        <v>272</v>
      </c>
      <c r="I1" s="436" t="s">
        <v>1898</v>
      </c>
      <c r="J1" s="440" t="s">
        <v>1899</v>
      </c>
      <c r="K1" s="441" t="s">
        <v>1900</v>
      </c>
      <c r="L1" s="441" t="s">
        <v>1901</v>
      </c>
      <c r="M1" s="436" t="s">
        <v>1902</v>
      </c>
      <c r="N1" s="436" t="s">
        <v>1903</v>
      </c>
    </row>
    <row r="2" spans="1:14" x14ac:dyDescent="0.2">
      <c r="A2" s="443">
        <v>500</v>
      </c>
      <c r="B2" s="443">
        <v>500</v>
      </c>
      <c r="C2" s="443">
        <v>0</v>
      </c>
      <c r="D2" s="443">
        <v>0</v>
      </c>
      <c r="E2" s="443">
        <v>0</v>
      </c>
      <c r="F2" s="444">
        <v>0</v>
      </c>
      <c r="G2" s="443">
        <v>22</v>
      </c>
      <c r="M2" s="445">
        <v>0</v>
      </c>
      <c r="N2" s="443">
        <v>0</v>
      </c>
    </row>
    <row r="3" spans="1:14" x14ac:dyDescent="0.2">
      <c r="A3" s="443">
        <v>500</v>
      </c>
      <c r="B3" s="443">
        <v>500</v>
      </c>
      <c r="C3" s="443">
        <v>1</v>
      </c>
      <c r="D3" s="443">
        <v>0</v>
      </c>
      <c r="E3" s="443">
        <v>1</v>
      </c>
      <c r="F3" s="444">
        <v>0</v>
      </c>
      <c r="G3" s="443">
        <v>22</v>
      </c>
      <c r="H3" s="443">
        <v>21</v>
      </c>
      <c r="K3" s="448">
        <v>1</v>
      </c>
      <c r="M3" s="443">
        <v>1</v>
      </c>
      <c r="N3" s="443">
        <v>0</v>
      </c>
    </row>
    <row r="4" spans="1:14" x14ac:dyDescent="0.2">
      <c r="A4" s="443">
        <v>500</v>
      </c>
      <c r="B4" s="443">
        <v>500</v>
      </c>
      <c r="C4" s="443">
        <v>1</v>
      </c>
      <c r="D4" s="443">
        <v>0</v>
      </c>
      <c r="E4" s="443">
        <v>2</v>
      </c>
      <c r="F4" s="444">
        <v>0</v>
      </c>
      <c r="G4" s="443">
        <v>22</v>
      </c>
      <c r="H4" s="443">
        <v>21</v>
      </c>
      <c r="K4" s="448">
        <v>0</v>
      </c>
      <c r="M4" s="445">
        <v>0</v>
      </c>
      <c r="N4" s="443">
        <v>0</v>
      </c>
    </row>
    <row r="5" spans="1:14" x14ac:dyDescent="0.2">
      <c r="A5" s="443">
        <v>500</v>
      </c>
      <c r="B5" s="443">
        <v>500</v>
      </c>
      <c r="C5" s="443">
        <v>2</v>
      </c>
      <c r="D5" s="443">
        <v>0</v>
      </c>
      <c r="E5" s="443">
        <v>1</v>
      </c>
      <c r="F5" s="444">
        <v>0</v>
      </c>
      <c r="G5" s="443">
        <v>22</v>
      </c>
      <c r="H5" s="443">
        <v>21</v>
      </c>
      <c r="K5" s="448">
        <v>2</v>
      </c>
      <c r="M5" s="445">
        <v>0</v>
      </c>
      <c r="N5" s="443">
        <v>0</v>
      </c>
    </row>
    <row r="6" spans="1:14" x14ac:dyDescent="0.2">
      <c r="A6" s="443">
        <v>500</v>
      </c>
      <c r="B6" s="443">
        <v>500</v>
      </c>
      <c r="C6" s="443">
        <v>3</v>
      </c>
      <c r="D6" s="443">
        <v>0</v>
      </c>
      <c r="E6" s="443">
        <v>1</v>
      </c>
      <c r="F6" s="444">
        <v>0</v>
      </c>
      <c r="G6" s="443">
        <v>22</v>
      </c>
      <c r="H6" s="443">
        <v>21</v>
      </c>
      <c r="K6" s="448">
        <v>0</v>
      </c>
      <c r="M6" s="443">
        <v>3</v>
      </c>
      <c r="N6" s="443">
        <v>0</v>
      </c>
    </row>
    <row r="7" spans="1:14" x14ac:dyDescent="0.2">
      <c r="A7" s="443">
        <v>500</v>
      </c>
      <c r="B7" s="443">
        <v>500</v>
      </c>
      <c r="C7" s="443">
        <v>3</v>
      </c>
      <c r="D7" s="443">
        <v>0</v>
      </c>
      <c r="E7" s="443">
        <v>2</v>
      </c>
      <c r="F7" s="444">
        <v>0</v>
      </c>
      <c r="G7" s="443">
        <v>22</v>
      </c>
      <c r="H7" s="443">
        <v>21</v>
      </c>
      <c r="K7" s="448">
        <v>0</v>
      </c>
      <c r="M7" s="445">
        <v>0</v>
      </c>
      <c r="N7" s="443">
        <v>0</v>
      </c>
    </row>
    <row r="8" spans="1:14" x14ac:dyDescent="0.2">
      <c r="A8" s="443">
        <v>500</v>
      </c>
      <c r="B8" s="443">
        <v>500</v>
      </c>
      <c r="C8" s="443">
        <v>4</v>
      </c>
      <c r="D8" s="443">
        <v>0</v>
      </c>
      <c r="E8" s="443">
        <v>1</v>
      </c>
      <c r="F8" s="449" t="s">
        <v>274</v>
      </c>
      <c r="G8" s="443">
        <v>22</v>
      </c>
      <c r="H8" s="443">
        <v>21</v>
      </c>
      <c r="K8" s="448">
        <v>119</v>
      </c>
      <c r="M8" s="445">
        <v>4</v>
      </c>
      <c r="N8" s="443">
        <v>2</v>
      </c>
    </row>
    <row r="9" spans="1:14" x14ac:dyDescent="0.2">
      <c r="A9" s="443">
        <v>500</v>
      </c>
      <c r="B9" s="443">
        <v>500</v>
      </c>
      <c r="C9" s="443">
        <v>5</v>
      </c>
      <c r="D9" s="443">
        <v>0</v>
      </c>
      <c r="E9" s="443">
        <v>1</v>
      </c>
      <c r="F9" s="444">
        <v>0</v>
      </c>
      <c r="G9" s="443">
        <v>22</v>
      </c>
      <c r="H9" s="443">
        <v>21</v>
      </c>
      <c r="K9" s="448">
        <v>0</v>
      </c>
      <c r="M9" s="445">
        <v>0</v>
      </c>
      <c r="N9" s="443">
        <v>0</v>
      </c>
    </row>
    <row r="10" spans="1:14" x14ac:dyDescent="0.2">
      <c r="A10" s="443">
        <v>500</v>
      </c>
      <c r="B10" s="443">
        <v>500</v>
      </c>
      <c r="C10" s="443">
        <v>6</v>
      </c>
      <c r="D10" s="443">
        <v>0</v>
      </c>
      <c r="E10" s="443">
        <v>1</v>
      </c>
      <c r="F10" s="444">
        <v>0</v>
      </c>
      <c r="G10" s="443">
        <v>22</v>
      </c>
      <c r="H10" s="443">
        <v>21</v>
      </c>
      <c r="M10" s="445">
        <v>0</v>
      </c>
      <c r="N10" s="443">
        <v>0</v>
      </c>
    </row>
    <row r="11" spans="1:14" x14ac:dyDescent="0.2">
      <c r="A11" s="443">
        <v>500</v>
      </c>
      <c r="B11" s="443">
        <v>500</v>
      </c>
      <c r="C11" s="443">
        <v>7</v>
      </c>
      <c r="D11" s="443">
        <v>0</v>
      </c>
      <c r="E11" s="443">
        <v>1</v>
      </c>
      <c r="F11" s="444">
        <v>0</v>
      </c>
      <c r="G11" s="443">
        <v>22</v>
      </c>
      <c r="H11" s="443">
        <v>21</v>
      </c>
      <c r="M11" s="445">
        <v>0</v>
      </c>
      <c r="N11" s="443">
        <v>0</v>
      </c>
    </row>
    <row r="12" spans="1:14" x14ac:dyDescent="0.2">
      <c r="A12" s="443">
        <v>501</v>
      </c>
      <c r="B12" s="443">
        <v>501</v>
      </c>
      <c r="C12" s="443">
        <v>1</v>
      </c>
      <c r="D12" s="443">
        <v>2</v>
      </c>
      <c r="E12" s="443">
        <v>1</v>
      </c>
      <c r="F12" s="449" t="s">
        <v>211</v>
      </c>
      <c r="G12" s="443">
        <v>1</v>
      </c>
      <c r="H12" s="443">
        <v>1</v>
      </c>
      <c r="I12" s="443">
        <v>0</v>
      </c>
      <c r="J12" s="450">
        <v>0.4</v>
      </c>
      <c r="K12" s="448">
        <v>2135</v>
      </c>
      <c r="L12" s="448">
        <v>5337.5</v>
      </c>
      <c r="M12" s="443">
        <v>50</v>
      </c>
      <c r="N12" s="443">
        <v>3</v>
      </c>
    </row>
    <row r="13" spans="1:14" x14ac:dyDescent="0.2">
      <c r="A13" s="443">
        <v>501</v>
      </c>
      <c r="B13" s="443">
        <v>501</v>
      </c>
      <c r="C13" s="443">
        <v>1</v>
      </c>
      <c r="D13" s="443">
        <v>2</v>
      </c>
      <c r="E13" s="443">
        <v>2</v>
      </c>
      <c r="F13" s="449" t="s">
        <v>211</v>
      </c>
      <c r="G13" s="443">
        <v>1</v>
      </c>
      <c r="H13" s="443">
        <v>1</v>
      </c>
      <c r="I13" s="443">
        <v>10</v>
      </c>
      <c r="J13" s="450">
        <v>0.36</v>
      </c>
      <c r="K13" s="448">
        <v>1754</v>
      </c>
      <c r="L13" s="448">
        <v>4872.2222222222226</v>
      </c>
      <c r="M13" s="443">
        <v>36</v>
      </c>
      <c r="N13" s="443">
        <v>2</v>
      </c>
    </row>
    <row r="14" spans="1:14" x14ac:dyDescent="0.2">
      <c r="A14" s="443">
        <v>501</v>
      </c>
      <c r="B14" s="443">
        <v>501</v>
      </c>
      <c r="C14" s="443">
        <v>1</v>
      </c>
      <c r="D14" s="443">
        <v>2</v>
      </c>
      <c r="E14" s="443">
        <v>3</v>
      </c>
      <c r="F14" s="449" t="s">
        <v>197</v>
      </c>
      <c r="G14" s="443">
        <v>10</v>
      </c>
      <c r="H14" s="443">
        <v>2</v>
      </c>
      <c r="I14" s="443">
        <v>20</v>
      </c>
      <c r="J14" s="450">
        <v>0.28000000000000003</v>
      </c>
      <c r="K14" s="448">
        <v>742</v>
      </c>
      <c r="L14" s="448">
        <v>2650</v>
      </c>
      <c r="M14" s="443">
        <v>16</v>
      </c>
      <c r="N14" s="443">
        <v>2</v>
      </c>
    </row>
    <row r="15" spans="1:14" x14ac:dyDescent="0.2">
      <c r="A15" s="443">
        <v>501</v>
      </c>
      <c r="B15" s="443">
        <v>501</v>
      </c>
      <c r="C15" s="443">
        <v>2</v>
      </c>
      <c r="D15" s="443">
        <v>2</v>
      </c>
      <c r="E15" s="443">
        <v>1</v>
      </c>
      <c r="F15" s="449" t="s">
        <v>211</v>
      </c>
      <c r="G15" s="443">
        <v>1</v>
      </c>
      <c r="H15" s="443">
        <v>1</v>
      </c>
      <c r="I15" s="443">
        <v>0</v>
      </c>
      <c r="J15" s="450">
        <v>0.39</v>
      </c>
      <c r="K15" s="448">
        <v>1223</v>
      </c>
      <c r="L15" s="448">
        <v>3135.8974358974356</v>
      </c>
      <c r="M15" s="443">
        <v>46</v>
      </c>
      <c r="N15" s="443">
        <v>3</v>
      </c>
    </row>
    <row r="16" spans="1:14" x14ac:dyDescent="0.2">
      <c r="A16" s="443">
        <v>501</v>
      </c>
      <c r="B16" s="443">
        <v>501</v>
      </c>
      <c r="C16" s="443">
        <v>2</v>
      </c>
      <c r="D16" s="443">
        <v>2</v>
      </c>
      <c r="E16" s="443">
        <v>2</v>
      </c>
      <c r="F16" s="449" t="s">
        <v>211</v>
      </c>
      <c r="G16" s="443">
        <v>1</v>
      </c>
      <c r="H16" s="443">
        <v>1</v>
      </c>
      <c r="I16" s="443">
        <v>10</v>
      </c>
      <c r="J16" s="450">
        <v>0.43</v>
      </c>
      <c r="K16" s="448">
        <v>1530</v>
      </c>
      <c r="L16" s="448">
        <v>3558.1395348837209</v>
      </c>
      <c r="M16" s="443">
        <v>25</v>
      </c>
      <c r="N16" s="443">
        <v>2</v>
      </c>
    </row>
    <row r="17" spans="1:14" x14ac:dyDescent="0.2">
      <c r="A17" s="443">
        <v>501</v>
      </c>
      <c r="B17" s="443">
        <v>501</v>
      </c>
      <c r="C17" s="443">
        <v>2</v>
      </c>
      <c r="D17" s="443">
        <v>2</v>
      </c>
      <c r="E17" s="443">
        <v>3</v>
      </c>
      <c r="F17" s="449" t="s">
        <v>211</v>
      </c>
      <c r="G17" s="443">
        <v>1</v>
      </c>
      <c r="H17" s="443">
        <v>1</v>
      </c>
      <c r="I17" s="443">
        <v>21</v>
      </c>
      <c r="J17" s="450">
        <v>0.14000000000000001</v>
      </c>
      <c r="K17" s="448">
        <v>397</v>
      </c>
      <c r="L17" s="448">
        <v>2835.7142857142853</v>
      </c>
      <c r="M17" s="443">
        <v>8</v>
      </c>
      <c r="N17" s="443">
        <v>2</v>
      </c>
    </row>
    <row r="18" spans="1:14" x14ac:dyDescent="0.2">
      <c r="A18" s="443">
        <v>501</v>
      </c>
      <c r="B18" s="443">
        <v>501</v>
      </c>
      <c r="C18" s="443">
        <v>2</v>
      </c>
      <c r="D18" s="443">
        <v>2</v>
      </c>
      <c r="E18" s="443">
        <v>4</v>
      </c>
      <c r="F18" s="449" t="s">
        <v>211</v>
      </c>
      <c r="G18" s="443">
        <v>10</v>
      </c>
      <c r="H18" s="443">
        <v>11</v>
      </c>
      <c r="I18" s="443">
        <v>24</v>
      </c>
      <c r="J18" s="450">
        <v>0.24</v>
      </c>
      <c r="K18" s="448">
        <v>2675</v>
      </c>
      <c r="L18" s="448">
        <v>11145.833333333334</v>
      </c>
      <c r="M18" s="443">
        <v>76</v>
      </c>
      <c r="N18" s="443">
        <v>1</v>
      </c>
    </row>
    <row r="19" spans="1:14" x14ac:dyDescent="0.2">
      <c r="A19" s="443">
        <v>501</v>
      </c>
      <c r="B19" s="443">
        <v>501</v>
      </c>
      <c r="C19" s="443">
        <v>2</v>
      </c>
      <c r="D19" s="443">
        <v>2</v>
      </c>
      <c r="E19" s="443">
        <v>5</v>
      </c>
      <c r="F19" s="449" t="s">
        <v>211</v>
      </c>
      <c r="G19" s="443">
        <v>10</v>
      </c>
      <c r="H19" s="443">
        <v>11</v>
      </c>
      <c r="I19" s="443">
        <v>36</v>
      </c>
      <c r="J19" s="450">
        <v>0.44</v>
      </c>
      <c r="K19" s="448">
        <v>4325</v>
      </c>
      <c r="L19" s="448">
        <v>9829.545454545454</v>
      </c>
      <c r="M19" s="443">
        <v>82</v>
      </c>
      <c r="N19" s="443">
        <v>1</v>
      </c>
    </row>
    <row r="20" spans="1:14" x14ac:dyDescent="0.2">
      <c r="A20" s="443">
        <v>501</v>
      </c>
      <c r="B20" s="443">
        <v>501</v>
      </c>
      <c r="C20" s="443">
        <v>2</v>
      </c>
      <c r="D20" s="443">
        <v>2</v>
      </c>
      <c r="E20" s="443">
        <v>6</v>
      </c>
      <c r="F20" s="449" t="s">
        <v>211</v>
      </c>
      <c r="G20" s="443">
        <v>10</v>
      </c>
      <c r="H20" s="443">
        <v>11</v>
      </c>
      <c r="I20" s="443">
        <v>47</v>
      </c>
      <c r="J20" s="450">
        <v>0.11</v>
      </c>
      <c r="K20" s="448">
        <v>175</v>
      </c>
      <c r="L20" s="448">
        <v>1590.909090909091</v>
      </c>
      <c r="M20" s="443">
        <v>4</v>
      </c>
      <c r="N20" s="443">
        <v>3</v>
      </c>
    </row>
    <row r="21" spans="1:14" x14ac:dyDescent="0.2">
      <c r="A21" s="443">
        <v>501</v>
      </c>
      <c r="B21" s="443">
        <v>501</v>
      </c>
      <c r="C21" s="443">
        <v>2</v>
      </c>
      <c r="D21" s="443">
        <v>2</v>
      </c>
      <c r="E21" s="443">
        <v>7</v>
      </c>
      <c r="F21" s="449" t="s">
        <v>274</v>
      </c>
      <c r="G21" s="443">
        <v>10</v>
      </c>
      <c r="H21" s="443">
        <v>12</v>
      </c>
      <c r="I21" s="443">
        <v>55</v>
      </c>
      <c r="J21" s="450">
        <v>0.32</v>
      </c>
      <c r="K21" s="448">
        <v>466</v>
      </c>
      <c r="L21" s="448">
        <v>1456.25</v>
      </c>
      <c r="M21" s="443">
        <v>16</v>
      </c>
      <c r="N21" s="443">
        <v>1</v>
      </c>
    </row>
    <row r="22" spans="1:14" x14ac:dyDescent="0.2">
      <c r="A22" s="443">
        <v>501</v>
      </c>
      <c r="B22" s="443">
        <v>501</v>
      </c>
      <c r="C22" s="443">
        <v>2</v>
      </c>
      <c r="D22" s="443">
        <v>2</v>
      </c>
      <c r="E22" s="443">
        <v>8</v>
      </c>
      <c r="F22" s="449" t="s">
        <v>274</v>
      </c>
      <c r="G22" s="443">
        <v>10</v>
      </c>
      <c r="H22" s="443">
        <v>12</v>
      </c>
      <c r="I22" s="443">
        <v>65</v>
      </c>
      <c r="J22" s="450">
        <v>0.41</v>
      </c>
      <c r="K22" s="448">
        <v>308</v>
      </c>
      <c r="L22" s="448">
        <v>751.21951219512198</v>
      </c>
      <c r="M22" s="445">
        <v>0</v>
      </c>
      <c r="N22" s="443">
        <v>1</v>
      </c>
    </row>
    <row r="23" spans="1:14" x14ac:dyDescent="0.2">
      <c r="A23" s="443">
        <v>501</v>
      </c>
      <c r="B23" s="443">
        <v>501</v>
      </c>
      <c r="C23" s="443">
        <v>2</v>
      </c>
      <c r="D23" s="443">
        <v>2</v>
      </c>
      <c r="E23" s="443">
        <v>9</v>
      </c>
      <c r="F23" s="449" t="s">
        <v>274</v>
      </c>
      <c r="G23" s="443">
        <v>10</v>
      </c>
      <c r="H23" s="443">
        <v>12</v>
      </c>
      <c r="I23" s="443">
        <v>76</v>
      </c>
      <c r="J23" s="450">
        <v>0.09</v>
      </c>
      <c r="K23" s="448">
        <v>14</v>
      </c>
      <c r="L23" s="448">
        <v>155.55555555555557</v>
      </c>
      <c r="M23" s="445">
        <v>0</v>
      </c>
      <c r="N23" s="443">
        <v>2</v>
      </c>
    </row>
    <row r="24" spans="1:14" x14ac:dyDescent="0.2">
      <c r="A24" s="443">
        <v>501</v>
      </c>
      <c r="B24" s="443">
        <v>501</v>
      </c>
      <c r="C24" s="443">
        <v>3</v>
      </c>
      <c r="D24" s="443">
        <v>2</v>
      </c>
      <c r="E24" s="443">
        <v>1</v>
      </c>
      <c r="F24" s="449" t="s">
        <v>211</v>
      </c>
      <c r="G24" s="443">
        <v>1</v>
      </c>
      <c r="H24" s="443">
        <v>1</v>
      </c>
      <c r="I24" s="443">
        <v>0</v>
      </c>
      <c r="J24" s="450">
        <v>0.64</v>
      </c>
      <c r="K24" s="448">
        <v>1567</v>
      </c>
      <c r="L24" s="448">
        <v>2448.4375</v>
      </c>
      <c r="M24" s="443">
        <v>62</v>
      </c>
      <c r="N24" s="443">
        <v>3</v>
      </c>
    </row>
    <row r="25" spans="1:14" x14ac:dyDescent="0.2">
      <c r="A25" s="443">
        <v>501</v>
      </c>
      <c r="B25" s="443">
        <v>501</v>
      </c>
      <c r="C25" s="443">
        <v>3</v>
      </c>
      <c r="D25" s="443">
        <v>2</v>
      </c>
      <c r="E25" s="443">
        <v>2</v>
      </c>
      <c r="F25" s="449" t="s">
        <v>211</v>
      </c>
      <c r="G25" s="443">
        <v>10</v>
      </c>
      <c r="H25" s="443">
        <v>2</v>
      </c>
      <c r="I25" s="443">
        <v>16</v>
      </c>
      <c r="J25" s="450">
        <v>0.37</v>
      </c>
      <c r="K25" s="448">
        <v>760</v>
      </c>
      <c r="L25" s="448">
        <v>2054.0540540540542</v>
      </c>
      <c r="M25" s="443">
        <v>47</v>
      </c>
      <c r="N25" s="443">
        <v>3</v>
      </c>
    </row>
    <row r="26" spans="1:14" x14ac:dyDescent="0.2">
      <c r="A26" s="443">
        <v>501</v>
      </c>
      <c r="B26" s="443">
        <v>501</v>
      </c>
      <c r="C26" s="443">
        <v>3</v>
      </c>
      <c r="D26" s="443">
        <v>2</v>
      </c>
      <c r="E26" s="443">
        <v>3</v>
      </c>
      <c r="F26" s="449" t="s">
        <v>197</v>
      </c>
      <c r="G26" s="443">
        <v>10</v>
      </c>
      <c r="H26" s="443">
        <v>2</v>
      </c>
      <c r="I26" s="443">
        <v>24</v>
      </c>
      <c r="J26" s="450">
        <v>0.45</v>
      </c>
      <c r="K26" s="448">
        <v>1374</v>
      </c>
      <c r="L26" s="448">
        <v>3053.3333333333335</v>
      </c>
      <c r="M26" s="443">
        <v>31</v>
      </c>
      <c r="N26" s="443">
        <v>2</v>
      </c>
    </row>
    <row r="27" spans="1:14" x14ac:dyDescent="0.2">
      <c r="A27" s="443">
        <v>501</v>
      </c>
      <c r="B27" s="443">
        <v>501</v>
      </c>
      <c r="C27" s="443">
        <v>4</v>
      </c>
      <c r="D27" s="443">
        <v>7</v>
      </c>
      <c r="E27" s="443">
        <v>1</v>
      </c>
      <c r="F27" s="449" t="s">
        <v>211</v>
      </c>
      <c r="G27" s="443">
        <v>26</v>
      </c>
      <c r="H27" s="443">
        <v>13</v>
      </c>
      <c r="I27" s="443">
        <v>22</v>
      </c>
      <c r="J27" s="450">
        <v>0.05</v>
      </c>
      <c r="K27" s="448">
        <v>0</v>
      </c>
      <c r="L27" s="448">
        <v>0</v>
      </c>
      <c r="M27" s="445">
        <v>0</v>
      </c>
      <c r="N27" s="443">
        <v>0</v>
      </c>
    </row>
    <row r="28" spans="1:14" x14ac:dyDescent="0.2">
      <c r="A28" s="443">
        <v>501</v>
      </c>
      <c r="B28" s="443">
        <v>501</v>
      </c>
      <c r="C28" s="443">
        <v>4</v>
      </c>
      <c r="D28" s="443">
        <v>7</v>
      </c>
      <c r="E28" s="443">
        <v>2</v>
      </c>
      <c r="F28" s="449" t="s">
        <v>211</v>
      </c>
      <c r="G28" s="443">
        <v>26</v>
      </c>
      <c r="H28" s="443">
        <v>13</v>
      </c>
      <c r="I28" s="443">
        <v>22</v>
      </c>
      <c r="J28" s="450">
        <v>0.05</v>
      </c>
      <c r="K28" s="448">
        <v>51</v>
      </c>
      <c r="L28" s="448">
        <v>1020</v>
      </c>
      <c r="M28" s="445">
        <v>0</v>
      </c>
      <c r="N28" s="443">
        <v>2</v>
      </c>
    </row>
    <row r="29" spans="1:14" x14ac:dyDescent="0.2">
      <c r="A29" s="443">
        <v>501</v>
      </c>
      <c r="B29" s="443">
        <v>501</v>
      </c>
      <c r="C29" s="443">
        <v>4</v>
      </c>
      <c r="D29" s="443">
        <v>7</v>
      </c>
      <c r="E29" s="443">
        <v>3</v>
      </c>
      <c r="F29" s="449" t="s">
        <v>211</v>
      </c>
      <c r="G29" s="443">
        <v>26</v>
      </c>
      <c r="H29" s="443">
        <v>13</v>
      </c>
      <c r="I29" s="443">
        <v>22</v>
      </c>
      <c r="J29" s="450">
        <v>0.05</v>
      </c>
      <c r="K29" s="448">
        <v>0</v>
      </c>
      <c r="L29" s="448">
        <v>0</v>
      </c>
      <c r="M29" s="445">
        <v>0</v>
      </c>
      <c r="N29" s="443">
        <v>0</v>
      </c>
    </row>
    <row r="30" spans="1:14" x14ac:dyDescent="0.2">
      <c r="A30" s="443">
        <v>501</v>
      </c>
      <c r="B30" s="443">
        <v>501</v>
      </c>
      <c r="C30" s="443">
        <v>5</v>
      </c>
      <c r="D30" s="443">
        <v>1</v>
      </c>
      <c r="E30" s="443">
        <v>1</v>
      </c>
      <c r="F30" s="449" t="s">
        <v>211</v>
      </c>
      <c r="G30" s="443">
        <v>9</v>
      </c>
      <c r="H30" s="443">
        <v>1</v>
      </c>
      <c r="I30" s="443">
        <v>0</v>
      </c>
      <c r="J30" s="450">
        <v>0.33</v>
      </c>
      <c r="K30" s="448">
        <v>1993</v>
      </c>
      <c r="L30" s="448">
        <v>6039.393939393939</v>
      </c>
      <c r="M30" s="443">
        <v>37</v>
      </c>
      <c r="N30" s="443">
        <v>3</v>
      </c>
    </row>
    <row r="31" spans="1:14" x14ac:dyDescent="0.2">
      <c r="A31" s="443">
        <v>501</v>
      </c>
      <c r="B31" s="443">
        <v>501</v>
      </c>
      <c r="C31" s="443">
        <v>6</v>
      </c>
      <c r="D31" s="443">
        <v>2</v>
      </c>
      <c r="E31" s="443">
        <v>1</v>
      </c>
      <c r="F31" s="449" t="s">
        <v>211</v>
      </c>
      <c r="G31" s="443">
        <v>1</v>
      </c>
      <c r="H31" s="443">
        <v>1</v>
      </c>
      <c r="I31" s="443">
        <v>0</v>
      </c>
      <c r="J31" s="450">
        <v>0.7</v>
      </c>
      <c r="K31" s="448">
        <v>2725</v>
      </c>
      <c r="L31" s="448">
        <v>3892.8571428571431</v>
      </c>
      <c r="M31" s="443">
        <v>124</v>
      </c>
      <c r="N31" s="443">
        <v>2</v>
      </c>
    </row>
    <row r="32" spans="1:14" x14ac:dyDescent="0.2">
      <c r="A32" s="443">
        <v>501</v>
      </c>
      <c r="B32" s="443">
        <v>501</v>
      </c>
      <c r="C32" s="443">
        <v>6</v>
      </c>
      <c r="D32" s="443">
        <v>2</v>
      </c>
      <c r="E32" s="443">
        <v>2</v>
      </c>
      <c r="F32" s="449" t="s">
        <v>211</v>
      </c>
      <c r="G32" s="443">
        <v>27</v>
      </c>
      <c r="H32" s="443">
        <v>9</v>
      </c>
      <c r="I32" s="443">
        <v>0</v>
      </c>
      <c r="J32" s="450">
        <v>0.151</v>
      </c>
      <c r="K32" s="448">
        <v>191</v>
      </c>
      <c r="L32" s="448">
        <v>1264.9006622516556</v>
      </c>
      <c r="M32" s="443">
        <v>6</v>
      </c>
      <c r="N32" s="443">
        <v>3</v>
      </c>
    </row>
    <row r="33" spans="1:14" x14ac:dyDescent="0.2">
      <c r="A33" s="443">
        <v>501</v>
      </c>
      <c r="B33" s="443">
        <v>501</v>
      </c>
      <c r="C33" s="443">
        <v>6</v>
      </c>
      <c r="D33" s="443">
        <v>2</v>
      </c>
      <c r="E33" s="443">
        <v>3</v>
      </c>
      <c r="F33" s="449" t="s">
        <v>197</v>
      </c>
      <c r="G33" s="443">
        <v>10</v>
      </c>
      <c r="H33" s="443">
        <v>2</v>
      </c>
      <c r="I33" s="443">
        <v>14</v>
      </c>
      <c r="J33" s="450">
        <v>0.31</v>
      </c>
      <c r="K33" s="448">
        <v>520</v>
      </c>
      <c r="L33" s="448">
        <v>1677.4193548387098</v>
      </c>
      <c r="M33" s="443">
        <v>17</v>
      </c>
      <c r="N33" s="443">
        <v>2</v>
      </c>
    </row>
    <row r="34" spans="1:14" x14ac:dyDescent="0.2">
      <c r="A34" s="443">
        <v>501</v>
      </c>
      <c r="B34" s="443">
        <v>501</v>
      </c>
      <c r="C34" s="443">
        <v>6</v>
      </c>
      <c r="D34" s="443">
        <v>2</v>
      </c>
      <c r="E34" s="443">
        <v>4</v>
      </c>
      <c r="F34" s="449" t="s">
        <v>197</v>
      </c>
      <c r="G34" s="443">
        <v>10</v>
      </c>
      <c r="H34" s="443">
        <v>2</v>
      </c>
      <c r="I34" s="443">
        <v>20</v>
      </c>
      <c r="J34" s="450">
        <v>0.23</v>
      </c>
      <c r="K34" s="448">
        <v>193</v>
      </c>
      <c r="L34" s="448">
        <v>839.13043478260863</v>
      </c>
      <c r="M34" s="443">
        <v>4</v>
      </c>
      <c r="N34" s="443">
        <v>2</v>
      </c>
    </row>
    <row r="35" spans="1:14" x14ac:dyDescent="0.2">
      <c r="A35" s="443">
        <v>501</v>
      </c>
      <c r="B35" s="443">
        <v>501</v>
      </c>
      <c r="C35" s="443">
        <v>7</v>
      </c>
      <c r="D35" s="443">
        <v>1</v>
      </c>
      <c r="E35" s="443">
        <v>1</v>
      </c>
      <c r="F35" s="449" t="s">
        <v>211</v>
      </c>
      <c r="G35" s="443">
        <v>27</v>
      </c>
      <c r="H35" s="443">
        <v>1</v>
      </c>
      <c r="I35" s="443">
        <v>0</v>
      </c>
      <c r="J35" s="450">
        <v>0.51</v>
      </c>
      <c r="K35" s="448">
        <v>752</v>
      </c>
      <c r="L35" s="448">
        <v>1474.5098039215686</v>
      </c>
      <c r="M35" s="443">
        <v>15</v>
      </c>
      <c r="N35" s="443">
        <v>3</v>
      </c>
    </row>
    <row r="36" spans="1:14" x14ac:dyDescent="0.2">
      <c r="A36" s="443">
        <v>501</v>
      </c>
      <c r="B36" s="443">
        <v>501</v>
      </c>
      <c r="C36" s="443">
        <v>7</v>
      </c>
      <c r="D36" s="443">
        <v>1</v>
      </c>
      <c r="E36" s="443">
        <v>2</v>
      </c>
      <c r="F36" s="449" t="s">
        <v>211</v>
      </c>
      <c r="G36" s="443">
        <v>17</v>
      </c>
      <c r="H36" s="443">
        <v>9</v>
      </c>
      <c r="I36" s="443">
        <v>0</v>
      </c>
      <c r="J36" s="450">
        <v>0.08</v>
      </c>
      <c r="K36" s="448">
        <v>465</v>
      </c>
      <c r="L36" s="448">
        <v>5812.5</v>
      </c>
      <c r="M36" s="443">
        <v>4</v>
      </c>
      <c r="N36" s="443">
        <v>2</v>
      </c>
    </row>
    <row r="37" spans="1:14" x14ac:dyDescent="0.2">
      <c r="A37" s="443">
        <v>501</v>
      </c>
      <c r="B37" s="443">
        <v>501</v>
      </c>
      <c r="C37" s="443">
        <v>8</v>
      </c>
      <c r="D37" s="443">
        <v>7</v>
      </c>
      <c r="E37" s="443">
        <v>1</v>
      </c>
      <c r="F37" s="449" t="s">
        <v>211</v>
      </c>
      <c r="G37" s="443">
        <v>26</v>
      </c>
      <c r="H37" s="443">
        <v>13</v>
      </c>
      <c r="I37" s="443">
        <v>19</v>
      </c>
      <c r="J37" s="450">
        <v>0.05</v>
      </c>
      <c r="K37" s="448">
        <v>39</v>
      </c>
      <c r="L37" s="448">
        <v>780</v>
      </c>
      <c r="M37" s="445">
        <v>0</v>
      </c>
      <c r="N37" s="443">
        <v>2</v>
      </c>
    </row>
    <row r="38" spans="1:14" x14ac:dyDescent="0.2">
      <c r="A38" s="443">
        <v>501</v>
      </c>
      <c r="B38" s="443">
        <v>501</v>
      </c>
      <c r="C38" s="443">
        <v>8</v>
      </c>
      <c r="D38" s="443">
        <v>7</v>
      </c>
      <c r="E38" s="443">
        <v>2</v>
      </c>
      <c r="F38" s="449" t="s">
        <v>211</v>
      </c>
      <c r="G38" s="443">
        <v>26</v>
      </c>
      <c r="H38" s="443">
        <v>13</v>
      </c>
      <c r="I38" s="443">
        <v>19</v>
      </c>
      <c r="J38" s="450">
        <v>0.05</v>
      </c>
      <c r="K38" s="448">
        <v>13</v>
      </c>
      <c r="L38" s="448">
        <v>260</v>
      </c>
      <c r="M38" s="445">
        <v>0</v>
      </c>
      <c r="N38" s="443">
        <v>2</v>
      </c>
    </row>
    <row r="39" spans="1:14" x14ac:dyDescent="0.2">
      <c r="A39" s="443">
        <v>501</v>
      </c>
      <c r="B39" s="443">
        <v>501</v>
      </c>
      <c r="C39" s="443">
        <v>8</v>
      </c>
      <c r="D39" s="443">
        <v>7</v>
      </c>
      <c r="E39" s="443">
        <v>3</v>
      </c>
      <c r="F39" s="449" t="s">
        <v>211</v>
      </c>
      <c r="G39" s="443">
        <v>26</v>
      </c>
      <c r="H39" s="443">
        <v>13</v>
      </c>
      <c r="I39" s="443">
        <v>19</v>
      </c>
      <c r="J39" s="450">
        <v>0.05</v>
      </c>
      <c r="K39" s="448">
        <v>19</v>
      </c>
      <c r="L39" s="448">
        <v>380</v>
      </c>
      <c r="M39" s="443">
        <v>2</v>
      </c>
      <c r="N39" s="443">
        <v>2</v>
      </c>
    </row>
    <row r="40" spans="1:14" x14ac:dyDescent="0.2">
      <c r="A40" s="443">
        <v>501</v>
      </c>
      <c r="B40" s="443">
        <v>501</v>
      </c>
      <c r="C40" s="443">
        <v>9</v>
      </c>
      <c r="D40" s="443">
        <v>1</v>
      </c>
      <c r="E40" s="443">
        <v>1</v>
      </c>
      <c r="F40" s="449" t="s">
        <v>211</v>
      </c>
      <c r="G40" s="443">
        <v>1</v>
      </c>
      <c r="H40" s="443">
        <v>1</v>
      </c>
      <c r="I40" s="443">
        <v>0</v>
      </c>
      <c r="J40" s="450">
        <v>0.2</v>
      </c>
      <c r="K40" s="448">
        <v>662</v>
      </c>
      <c r="L40" s="448">
        <v>3310</v>
      </c>
      <c r="M40" s="443">
        <v>29</v>
      </c>
      <c r="N40" s="443">
        <v>3</v>
      </c>
    </row>
    <row r="41" spans="1:14" x14ac:dyDescent="0.2">
      <c r="A41" s="443">
        <v>501</v>
      </c>
      <c r="B41" s="443">
        <v>501</v>
      </c>
      <c r="C41" s="443">
        <v>9</v>
      </c>
      <c r="D41" s="443">
        <v>1</v>
      </c>
      <c r="E41" s="443">
        <v>2</v>
      </c>
      <c r="F41" s="449" t="s">
        <v>211</v>
      </c>
      <c r="G41" s="443">
        <v>27</v>
      </c>
      <c r="H41" s="443">
        <v>1</v>
      </c>
      <c r="I41" s="443">
        <v>10</v>
      </c>
      <c r="J41" s="450">
        <v>0.21</v>
      </c>
      <c r="K41" s="448">
        <v>1685</v>
      </c>
      <c r="L41" s="448">
        <v>8023.8095238095239</v>
      </c>
      <c r="M41" s="443">
        <v>27</v>
      </c>
      <c r="N41" s="443">
        <v>3</v>
      </c>
    </row>
    <row r="42" spans="1:14" x14ac:dyDescent="0.2">
      <c r="A42" s="443">
        <v>501</v>
      </c>
      <c r="B42" s="443">
        <v>501</v>
      </c>
      <c r="C42" s="443">
        <v>9</v>
      </c>
      <c r="D42" s="443">
        <v>1</v>
      </c>
      <c r="E42" s="443">
        <v>3</v>
      </c>
      <c r="F42" s="449" t="s">
        <v>211</v>
      </c>
      <c r="G42" s="443">
        <v>27</v>
      </c>
      <c r="H42" s="443">
        <v>11</v>
      </c>
      <c r="I42" s="443">
        <v>20</v>
      </c>
      <c r="J42" s="450">
        <v>0.23</v>
      </c>
      <c r="K42" s="448">
        <v>647</v>
      </c>
      <c r="L42" s="448">
        <v>2813.0434782608695</v>
      </c>
      <c r="M42" s="443">
        <v>23</v>
      </c>
      <c r="N42" s="443">
        <v>0</v>
      </c>
    </row>
    <row r="43" spans="1:14" x14ac:dyDescent="0.2">
      <c r="A43" s="443">
        <v>501</v>
      </c>
      <c r="B43" s="443">
        <v>501</v>
      </c>
      <c r="C43" s="443">
        <v>10</v>
      </c>
      <c r="D43" s="443">
        <v>5</v>
      </c>
      <c r="E43" s="443">
        <v>1</v>
      </c>
      <c r="F43" s="449" t="s">
        <v>197</v>
      </c>
      <c r="G43" s="443">
        <v>23</v>
      </c>
      <c r="H43" s="443">
        <v>4</v>
      </c>
      <c r="I43" s="443">
        <v>30</v>
      </c>
      <c r="K43" s="448">
        <v>17</v>
      </c>
      <c r="M43" s="445">
        <v>0</v>
      </c>
      <c r="N43" s="443">
        <v>2</v>
      </c>
    </row>
    <row r="44" spans="1:14" x14ac:dyDescent="0.2">
      <c r="A44" s="443">
        <v>501</v>
      </c>
      <c r="B44" s="443">
        <v>501</v>
      </c>
      <c r="C44" s="443">
        <v>10</v>
      </c>
      <c r="D44" s="443">
        <v>5</v>
      </c>
      <c r="E44" s="443">
        <v>2</v>
      </c>
      <c r="F44" s="449" t="s">
        <v>197</v>
      </c>
      <c r="G44" s="443">
        <v>23</v>
      </c>
      <c r="H44" s="443">
        <v>4</v>
      </c>
      <c r="I44" s="443">
        <v>30</v>
      </c>
      <c r="J44" s="450">
        <v>4.0000000000000001E-3</v>
      </c>
      <c r="K44" s="448">
        <v>0</v>
      </c>
      <c r="L44" s="448">
        <v>0</v>
      </c>
      <c r="M44" s="445">
        <v>0</v>
      </c>
      <c r="N44" s="443">
        <v>0</v>
      </c>
    </row>
    <row r="45" spans="1:14" x14ac:dyDescent="0.2">
      <c r="A45" s="443">
        <v>501</v>
      </c>
      <c r="B45" s="443">
        <v>501</v>
      </c>
      <c r="C45" s="443">
        <v>10</v>
      </c>
      <c r="D45" s="443">
        <v>5</v>
      </c>
      <c r="E45" s="443">
        <v>3</v>
      </c>
      <c r="F45" s="449" t="s">
        <v>197</v>
      </c>
      <c r="G45" s="443">
        <v>23</v>
      </c>
      <c r="H45" s="443">
        <v>4</v>
      </c>
      <c r="I45" s="443">
        <v>30</v>
      </c>
      <c r="J45" s="450">
        <v>0.01</v>
      </c>
      <c r="K45" s="448">
        <v>154</v>
      </c>
      <c r="L45" s="448">
        <v>15400</v>
      </c>
      <c r="M45" s="443">
        <v>4</v>
      </c>
      <c r="N45" s="443">
        <v>2</v>
      </c>
    </row>
    <row r="46" spans="1:14" x14ac:dyDescent="0.2">
      <c r="A46" s="443">
        <v>501</v>
      </c>
      <c r="B46" s="443">
        <v>501</v>
      </c>
      <c r="C46" s="443">
        <v>10</v>
      </c>
      <c r="D46" s="443">
        <v>5</v>
      </c>
      <c r="E46" s="443">
        <v>4</v>
      </c>
      <c r="F46" s="449" t="s">
        <v>197</v>
      </c>
      <c r="G46" s="443">
        <v>23</v>
      </c>
      <c r="H46" s="443">
        <v>4</v>
      </c>
      <c r="I46" s="443">
        <v>30</v>
      </c>
      <c r="J46" s="450">
        <v>2E-3</v>
      </c>
      <c r="K46" s="448">
        <v>11</v>
      </c>
      <c r="L46" s="448">
        <v>5500</v>
      </c>
      <c r="M46" s="445">
        <v>0</v>
      </c>
      <c r="N46" s="443">
        <v>2</v>
      </c>
    </row>
    <row r="47" spans="1:14" x14ac:dyDescent="0.2">
      <c r="A47" s="443">
        <v>501</v>
      </c>
      <c r="B47" s="443">
        <v>501</v>
      </c>
      <c r="C47" s="443">
        <v>10</v>
      </c>
      <c r="D47" s="443">
        <v>5</v>
      </c>
      <c r="E47" s="443">
        <v>5</v>
      </c>
      <c r="F47" s="449" t="s">
        <v>197</v>
      </c>
      <c r="G47" s="443">
        <v>23</v>
      </c>
      <c r="H47" s="443">
        <v>4</v>
      </c>
      <c r="I47" s="443">
        <v>30</v>
      </c>
      <c r="J47" s="450">
        <v>2.3E-2</v>
      </c>
      <c r="K47" s="448">
        <v>44</v>
      </c>
      <c r="L47" s="448">
        <v>1913.0434782608695</v>
      </c>
      <c r="M47" s="443">
        <v>1</v>
      </c>
      <c r="N47" s="443">
        <v>2</v>
      </c>
    </row>
    <row r="48" spans="1:14" x14ac:dyDescent="0.2">
      <c r="A48" s="443">
        <v>501</v>
      </c>
      <c r="B48" s="443">
        <v>501</v>
      </c>
      <c r="C48" s="443">
        <v>10</v>
      </c>
      <c r="D48" s="443">
        <v>5</v>
      </c>
      <c r="E48" s="443">
        <v>6</v>
      </c>
      <c r="F48" s="449" t="s">
        <v>197</v>
      </c>
      <c r="G48" s="443">
        <v>23</v>
      </c>
      <c r="H48" s="443">
        <v>4</v>
      </c>
      <c r="I48" s="443">
        <v>30</v>
      </c>
      <c r="J48" s="450">
        <v>0.04</v>
      </c>
      <c r="K48" s="448">
        <v>159</v>
      </c>
      <c r="L48" s="448">
        <v>3975</v>
      </c>
      <c r="M48" s="443">
        <v>14</v>
      </c>
      <c r="N48" s="443">
        <v>2</v>
      </c>
    </row>
    <row r="49" spans="1:14" x14ac:dyDescent="0.2">
      <c r="A49" s="443">
        <v>501</v>
      </c>
      <c r="B49" s="443">
        <v>501</v>
      </c>
      <c r="C49" s="443">
        <v>10</v>
      </c>
      <c r="D49" s="443">
        <v>5</v>
      </c>
      <c r="E49" s="443">
        <v>7</v>
      </c>
      <c r="F49" s="449" t="s">
        <v>197</v>
      </c>
      <c r="G49" s="443">
        <v>23</v>
      </c>
      <c r="H49" s="443">
        <v>4</v>
      </c>
      <c r="I49" s="443">
        <v>30</v>
      </c>
      <c r="J49" s="450">
        <v>2E-3</v>
      </c>
      <c r="K49" s="448">
        <v>0</v>
      </c>
      <c r="L49" s="448">
        <v>0</v>
      </c>
      <c r="M49" s="445">
        <v>0</v>
      </c>
      <c r="N49" s="443">
        <v>0</v>
      </c>
    </row>
    <row r="50" spans="1:14" x14ac:dyDescent="0.2">
      <c r="A50" s="443">
        <v>501</v>
      </c>
      <c r="B50" s="443">
        <v>501</v>
      </c>
      <c r="C50" s="443">
        <v>10</v>
      </c>
      <c r="D50" s="443">
        <v>5</v>
      </c>
      <c r="E50" s="443">
        <v>8</v>
      </c>
      <c r="F50" s="449" t="s">
        <v>197</v>
      </c>
      <c r="G50" s="443">
        <v>23</v>
      </c>
      <c r="H50" s="443">
        <v>4</v>
      </c>
      <c r="I50" s="443">
        <v>30</v>
      </c>
      <c r="J50" s="450">
        <v>7.0000000000000001E-3</v>
      </c>
      <c r="K50" s="448">
        <v>0</v>
      </c>
      <c r="L50" s="448">
        <v>0</v>
      </c>
      <c r="M50" s="445">
        <v>0</v>
      </c>
      <c r="N50" s="443">
        <v>0</v>
      </c>
    </row>
    <row r="51" spans="1:14" x14ac:dyDescent="0.2">
      <c r="A51" s="443">
        <v>501</v>
      </c>
      <c r="B51" s="443">
        <v>501</v>
      </c>
      <c r="C51" s="443">
        <v>11</v>
      </c>
      <c r="D51" s="443">
        <v>5</v>
      </c>
      <c r="E51" s="443">
        <v>1</v>
      </c>
      <c r="F51" s="449" t="s">
        <v>211</v>
      </c>
      <c r="G51" s="443">
        <v>23</v>
      </c>
      <c r="H51" s="443">
        <v>3</v>
      </c>
      <c r="I51" s="443">
        <v>17</v>
      </c>
      <c r="J51" s="450">
        <v>0.44</v>
      </c>
      <c r="K51" s="448">
        <v>37</v>
      </c>
      <c r="L51" s="448">
        <v>84.090909090909093</v>
      </c>
      <c r="M51" s="445">
        <v>0</v>
      </c>
      <c r="N51" s="443">
        <v>2</v>
      </c>
    </row>
    <row r="52" spans="1:14" x14ac:dyDescent="0.2">
      <c r="A52" s="443">
        <v>501</v>
      </c>
      <c r="B52" s="443">
        <v>501</v>
      </c>
      <c r="C52" s="443">
        <v>11</v>
      </c>
      <c r="D52" s="443">
        <v>5</v>
      </c>
      <c r="E52" s="443">
        <v>2</v>
      </c>
      <c r="F52" s="449" t="s">
        <v>211</v>
      </c>
      <c r="G52" s="443">
        <v>23</v>
      </c>
      <c r="H52" s="443">
        <v>3</v>
      </c>
      <c r="I52" s="443">
        <v>17</v>
      </c>
      <c r="J52" s="450">
        <v>8.0000000000000002E-3</v>
      </c>
      <c r="K52" s="448">
        <v>17</v>
      </c>
      <c r="L52" s="448">
        <v>2125</v>
      </c>
      <c r="M52" s="445">
        <v>0</v>
      </c>
      <c r="N52" s="443">
        <v>2</v>
      </c>
    </row>
    <row r="53" spans="1:14" x14ac:dyDescent="0.2">
      <c r="A53" s="443">
        <v>501</v>
      </c>
      <c r="B53" s="443">
        <v>501</v>
      </c>
      <c r="C53" s="443">
        <v>11</v>
      </c>
      <c r="D53" s="443">
        <v>5</v>
      </c>
      <c r="E53" s="443">
        <v>3</v>
      </c>
      <c r="F53" s="449" t="s">
        <v>211</v>
      </c>
      <c r="G53" s="443">
        <v>23</v>
      </c>
      <c r="H53" s="443">
        <v>3</v>
      </c>
      <c r="I53" s="443">
        <v>17</v>
      </c>
      <c r="K53" s="448">
        <v>17</v>
      </c>
      <c r="M53" s="445">
        <v>0</v>
      </c>
      <c r="N53" s="443">
        <v>2</v>
      </c>
    </row>
    <row r="54" spans="1:14" x14ac:dyDescent="0.2">
      <c r="A54" s="443">
        <v>501</v>
      </c>
      <c r="B54" s="443">
        <v>501</v>
      </c>
      <c r="C54" s="443">
        <v>11</v>
      </c>
      <c r="D54" s="443">
        <v>5</v>
      </c>
      <c r="E54" s="443">
        <v>4</v>
      </c>
      <c r="F54" s="449" t="s">
        <v>211</v>
      </c>
      <c r="G54" s="443">
        <v>23</v>
      </c>
      <c r="H54" s="443">
        <v>3</v>
      </c>
      <c r="I54" s="443">
        <v>17</v>
      </c>
      <c r="K54" s="448">
        <v>63</v>
      </c>
      <c r="M54" s="443">
        <v>2</v>
      </c>
      <c r="N54" s="443">
        <v>2</v>
      </c>
    </row>
    <row r="55" spans="1:14" x14ac:dyDescent="0.2">
      <c r="A55" s="443">
        <v>501</v>
      </c>
      <c r="B55" s="443">
        <v>501</v>
      </c>
      <c r="C55" s="443">
        <v>11</v>
      </c>
      <c r="D55" s="443">
        <v>5</v>
      </c>
      <c r="E55" s="443">
        <v>5</v>
      </c>
      <c r="F55" s="449" t="s">
        <v>211</v>
      </c>
      <c r="G55" s="443">
        <v>23</v>
      </c>
      <c r="H55" s="443">
        <v>3</v>
      </c>
      <c r="I55" s="443">
        <v>30</v>
      </c>
      <c r="J55" s="450">
        <v>0.02</v>
      </c>
      <c r="K55" s="448">
        <v>0</v>
      </c>
      <c r="L55" s="448">
        <v>0</v>
      </c>
      <c r="M55" s="445">
        <v>0</v>
      </c>
      <c r="N55" s="443">
        <v>0</v>
      </c>
    </row>
    <row r="56" spans="1:14" x14ac:dyDescent="0.2">
      <c r="A56" s="443">
        <v>501</v>
      </c>
      <c r="B56" s="443">
        <v>501</v>
      </c>
      <c r="C56" s="443">
        <v>11</v>
      </c>
      <c r="D56" s="443">
        <v>5</v>
      </c>
      <c r="E56" s="443">
        <v>6</v>
      </c>
      <c r="F56" s="449" t="s">
        <v>211</v>
      </c>
      <c r="G56" s="443">
        <v>23</v>
      </c>
      <c r="H56" s="443">
        <v>3</v>
      </c>
      <c r="I56" s="443">
        <v>20</v>
      </c>
      <c r="J56" s="450">
        <v>2E-3</v>
      </c>
      <c r="K56" s="448">
        <v>0</v>
      </c>
      <c r="L56" s="448">
        <v>0</v>
      </c>
      <c r="M56" s="445">
        <v>0</v>
      </c>
      <c r="N56" s="443">
        <v>0</v>
      </c>
    </row>
    <row r="57" spans="1:14" x14ac:dyDescent="0.2">
      <c r="A57" s="443">
        <v>501</v>
      </c>
      <c r="B57" s="443">
        <v>501</v>
      </c>
      <c r="C57" s="443">
        <v>11</v>
      </c>
      <c r="D57" s="443">
        <v>5</v>
      </c>
      <c r="E57" s="443">
        <v>7</v>
      </c>
      <c r="F57" s="449" t="s">
        <v>211</v>
      </c>
      <c r="G57" s="443">
        <v>23</v>
      </c>
      <c r="H57" s="443">
        <v>3</v>
      </c>
      <c r="I57" s="443">
        <v>17</v>
      </c>
      <c r="J57" s="450">
        <v>0.03</v>
      </c>
      <c r="K57" s="448">
        <v>0</v>
      </c>
      <c r="L57" s="448">
        <v>0</v>
      </c>
      <c r="M57" s="445">
        <v>0</v>
      </c>
      <c r="N57" s="443">
        <v>0</v>
      </c>
    </row>
    <row r="58" spans="1:14" x14ac:dyDescent="0.2">
      <c r="A58" s="443">
        <v>501</v>
      </c>
      <c r="B58" s="443">
        <v>501</v>
      </c>
      <c r="C58" s="443">
        <v>11</v>
      </c>
      <c r="D58" s="443">
        <v>5</v>
      </c>
      <c r="E58" s="443">
        <v>8</v>
      </c>
      <c r="F58" s="449" t="s">
        <v>211</v>
      </c>
      <c r="G58" s="443">
        <v>23</v>
      </c>
      <c r="H58" s="443">
        <v>3</v>
      </c>
      <c r="I58" s="443">
        <v>17</v>
      </c>
      <c r="J58" s="450">
        <v>0.02</v>
      </c>
      <c r="K58" s="448">
        <v>0</v>
      </c>
      <c r="L58" s="448">
        <v>0</v>
      </c>
      <c r="M58" s="445">
        <v>0</v>
      </c>
      <c r="N58" s="443">
        <v>0</v>
      </c>
    </row>
    <row r="59" spans="1:14" x14ac:dyDescent="0.2">
      <c r="A59" s="443">
        <v>501</v>
      </c>
      <c r="B59" s="443">
        <v>501</v>
      </c>
      <c r="C59" s="443">
        <v>11</v>
      </c>
      <c r="D59" s="443">
        <v>5</v>
      </c>
      <c r="E59" s="443">
        <v>9</v>
      </c>
      <c r="F59" s="449" t="s">
        <v>211</v>
      </c>
      <c r="G59" s="443">
        <v>23</v>
      </c>
      <c r="H59" s="443">
        <v>3</v>
      </c>
      <c r="I59" s="443">
        <v>20</v>
      </c>
      <c r="J59" s="450">
        <v>0.01</v>
      </c>
      <c r="K59" s="448">
        <v>0</v>
      </c>
      <c r="L59" s="448">
        <v>0</v>
      </c>
      <c r="M59" s="445">
        <v>0</v>
      </c>
      <c r="N59" s="443">
        <v>0</v>
      </c>
    </row>
    <row r="60" spans="1:14" x14ac:dyDescent="0.2">
      <c r="A60" s="443">
        <v>501</v>
      </c>
      <c r="B60" s="443">
        <v>501</v>
      </c>
      <c r="C60" s="443">
        <v>11</v>
      </c>
      <c r="D60" s="443">
        <v>5</v>
      </c>
      <c r="E60" s="443">
        <v>10</v>
      </c>
      <c r="F60" s="449" t="s">
        <v>211</v>
      </c>
      <c r="G60" s="443">
        <v>23</v>
      </c>
      <c r="H60" s="443">
        <v>3</v>
      </c>
      <c r="I60" s="443">
        <v>17</v>
      </c>
      <c r="J60" s="450">
        <v>8.0000000000000002E-3</v>
      </c>
      <c r="K60" s="448">
        <v>0</v>
      </c>
      <c r="L60" s="448">
        <v>0</v>
      </c>
      <c r="M60" s="445">
        <v>0</v>
      </c>
      <c r="N60" s="443">
        <v>0</v>
      </c>
    </row>
    <row r="61" spans="1:14" x14ac:dyDescent="0.2">
      <c r="A61" s="443">
        <v>501</v>
      </c>
      <c r="B61" s="443">
        <v>501</v>
      </c>
      <c r="C61" s="443">
        <v>11</v>
      </c>
      <c r="D61" s="443">
        <v>5</v>
      </c>
      <c r="E61" s="443">
        <v>11</v>
      </c>
      <c r="F61" s="449" t="s">
        <v>211</v>
      </c>
      <c r="G61" s="443">
        <v>23</v>
      </c>
      <c r="H61" s="443">
        <v>3</v>
      </c>
      <c r="I61" s="443">
        <v>17</v>
      </c>
      <c r="J61" s="450">
        <v>0.01</v>
      </c>
      <c r="K61" s="448">
        <v>0</v>
      </c>
      <c r="L61" s="448">
        <v>0</v>
      </c>
      <c r="M61" s="445">
        <v>0</v>
      </c>
      <c r="N61" s="443">
        <v>0</v>
      </c>
    </row>
    <row r="62" spans="1:14" x14ac:dyDescent="0.2">
      <c r="A62" s="443">
        <v>501</v>
      </c>
      <c r="B62" s="443">
        <v>501</v>
      </c>
      <c r="C62" s="443">
        <v>11</v>
      </c>
      <c r="D62" s="443">
        <v>5</v>
      </c>
      <c r="E62" s="443">
        <v>12</v>
      </c>
      <c r="F62" s="449" t="s">
        <v>211</v>
      </c>
      <c r="G62" s="443">
        <v>23</v>
      </c>
      <c r="H62" s="443">
        <v>3</v>
      </c>
      <c r="I62" s="443">
        <v>15</v>
      </c>
      <c r="J62" s="450">
        <v>7.0000000000000001E-3</v>
      </c>
      <c r="K62" s="448">
        <v>0</v>
      </c>
      <c r="L62" s="448">
        <v>0</v>
      </c>
      <c r="M62" s="445">
        <v>0</v>
      </c>
      <c r="N62" s="443">
        <v>0</v>
      </c>
    </row>
    <row r="63" spans="1:14" x14ac:dyDescent="0.2">
      <c r="A63" s="443">
        <v>501</v>
      </c>
      <c r="B63" s="443">
        <v>501</v>
      </c>
      <c r="C63" s="443">
        <v>11</v>
      </c>
      <c r="D63" s="443">
        <v>5</v>
      </c>
      <c r="E63" s="443">
        <v>13</v>
      </c>
      <c r="F63" s="449" t="s">
        <v>211</v>
      </c>
      <c r="G63" s="443">
        <v>23</v>
      </c>
      <c r="H63" s="443">
        <v>3</v>
      </c>
      <c r="I63" s="443">
        <v>15</v>
      </c>
      <c r="J63" s="450">
        <v>0.04</v>
      </c>
      <c r="K63" s="448">
        <v>0</v>
      </c>
      <c r="L63" s="448">
        <v>0</v>
      </c>
      <c r="M63" s="445">
        <v>0</v>
      </c>
      <c r="N63" s="443">
        <v>0</v>
      </c>
    </row>
    <row r="64" spans="1:14" x14ac:dyDescent="0.2">
      <c r="A64" s="443">
        <v>501</v>
      </c>
      <c r="B64" s="443">
        <v>501</v>
      </c>
      <c r="C64" s="443">
        <v>11</v>
      </c>
      <c r="D64" s="443">
        <v>5</v>
      </c>
      <c r="E64" s="443">
        <v>14</v>
      </c>
      <c r="F64" s="449" t="s">
        <v>211</v>
      </c>
      <c r="G64" s="443">
        <v>23</v>
      </c>
      <c r="H64" s="443">
        <v>3</v>
      </c>
      <c r="I64" s="443">
        <v>20</v>
      </c>
      <c r="J64" s="450">
        <v>0.03</v>
      </c>
      <c r="K64" s="448">
        <v>22</v>
      </c>
      <c r="L64" s="448">
        <v>733.33333333333337</v>
      </c>
      <c r="M64" s="445">
        <v>0</v>
      </c>
      <c r="N64" s="443">
        <v>2</v>
      </c>
    </row>
    <row r="65" spans="1:14" x14ac:dyDescent="0.2">
      <c r="A65" s="443">
        <v>501</v>
      </c>
      <c r="B65" s="443">
        <v>501</v>
      </c>
      <c r="C65" s="443">
        <v>11</v>
      </c>
      <c r="D65" s="443">
        <v>5</v>
      </c>
      <c r="E65" s="443">
        <v>15</v>
      </c>
      <c r="F65" s="449" t="s">
        <v>211</v>
      </c>
      <c r="G65" s="443">
        <v>23</v>
      </c>
      <c r="H65" s="443">
        <v>3</v>
      </c>
      <c r="J65" s="450">
        <v>0.02</v>
      </c>
      <c r="K65" s="448">
        <v>0</v>
      </c>
      <c r="L65" s="448">
        <v>0</v>
      </c>
      <c r="M65" s="445">
        <v>0</v>
      </c>
      <c r="N65" s="443">
        <v>0</v>
      </c>
    </row>
    <row r="66" spans="1:14" x14ac:dyDescent="0.2">
      <c r="A66" s="443">
        <v>501</v>
      </c>
      <c r="B66" s="443">
        <v>501</v>
      </c>
      <c r="C66" s="443">
        <v>11</v>
      </c>
      <c r="D66" s="443">
        <v>5</v>
      </c>
      <c r="E66" s="443">
        <v>16</v>
      </c>
      <c r="F66" s="449" t="s">
        <v>211</v>
      </c>
      <c r="G66" s="443">
        <v>23</v>
      </c>
      <c r="H66" s="443">
        <v>3</v>
      </c>
      <c r="I66" s="443">
        <v>35</v>
      </c>
      <c r="K66" s="448">
        <v>0</v>
      </c>
      <c r="M66" s="445">
        <v>0</v>
      </c>
      <c r="N66" s="443">
        <v>0</v>
      </c>
    </row>
    <row r="67" spans="1:14" x14ac:dyDescent="0.2">
      <c r="A67" s="443">
        <v>501</v>
      </c>
      <c r="B67" s="443">
        <v>501</v>
      </c>
      <c r="C67" s="443">
        <v>11</v>
      </c>
      <c r="D67" s="443">
        <v>5</v>
      </c>
      <c r="E67" s="443">
        <v>17</v>
      </c>
      <c r="F67" s="449" t="s">
        <v>211</v>
      </c>
      <c r="G67" s="443">
        <v>23</v>
      </c>
      <c r="H67" s="443">
        <v>3</v>
      </c>
      <c r="I67" s="443">
        <v>27</v>
      </c>
      <c r="J67" s="450">
        <v>7.0000000000000007E-2</v>
      </c>
      <c r="K67" s="448">
        <v>1</v>
      </c>
      <c r="L67" s="448">
        <v>14.285714285714285</v>
      </c>
      <c r="M67" s="445">
        <v>0</v>
      </c>
      <c r="N67" s="443">
        <v>2</v>
      </c>
    </row>
    <row r="68" spans="1:14" x14ac:dyDescent="0.2">
      <c r="A68" s="443">
        <v>501</v>
      </c>
      <c r="B68" s="443">
        <v>501</v>
      </c>
      <c r="C68" s="443">
        <v>12</v>
      </c>
      <c r="D68" s="443">
        <v>2</v>
      </c>
      <c r="E68" s="443">
        <v>1</v>
      </c>
      <c r="F68" s="449" t="s">
        <v>1388</v>
      </c>
      <c r="G68" s="443">
        <v>1</v>
      </c>
      <c r="H68" s="443">
        <v>1</v>
      </c>
      <c r="I68" s="443">
        <v>0</v>
      </c>
      <c r="J68" s="450">
        <v>0.2</v>
      </c>
      <c r="M68" s="443">
        <v>11</v>
      </c>
      <c r="N68" s="443">
        <v>0</v>
      </c>
    </row>
    <row r="69" spans="1:14" x14ac:dyDescent="0.2">
      <c r="A69" s="443">
        <v>501</v>
      </c>
      <c r="B69" s="443">
        <v>501</v>
      </c>
      <c r="C69" s="443">
        <v>13</v>
      </c>
      <c r="D69" s="443">
        <v>1</v>
      </c>
      <c r="E69" s="443">
        <v>1</v>
      </c>
      <c r="F69" s="449" t="s">
        <v>211</v>
      </c>
      <c r="G69" s="443">
        <v>1</v>
      </c>
      <c r="H69" s="443">
        <v>1</v>
      </c>
      <c r="I69" s="443">
        <v>0</v>
      </c>
      <c r="J69" s="450">
        <v>0.26</v>
      </c>
      <c r="K69" s="448">
        <v>543</v>
      </c>
      <c r="L69" s="448">
        <v>2088.4615384615386</v>
      </c>
      <c r="M69" s="443">
        <v>48</v>
      </c>
      <c r="N69" s="443">
        <v>3</v>
      </c>
    </row>
    <row r="70" spans="1:14" x14ac:dyDescent="0.2">
      <c r="A70" s="443">
        <v>501</v>
      </c>
      <c r="B70" s="443">
        <v>501</v>
      </c>
      <c r="C70" s="443">
        <v>13</v>
      </c>
      <c r="D70" s="443">
        <v>1</v>
      </c>
      <c r="E70" s="443">
        <v>2</v>
      </c>
      <c r="F70" s="449" t="s">
        <v>211</v>
      </c>
      <c r="G70" s="443">
        <v>27</v>
      </c>
      <c r="H70" s="443">
        <v>1</v>
      </c>
      <c r="I70" s="443">
        <v>10</v>
      </c>
      <c r="J70" s="450">
        <v>0.14000000000000001</v>
      </c>
      <c r="K70" s="448">
        <v>527</v>
      </c>
      <c r="L70" s="448">
        <v>3764.2857142857138</v>
      </c>
      <c r="M70" s="443">
        <v>32</v>
      </c>
      <c r="N70" s="443">
        <v>3</v>
      </c>
    </row>
    <row r="71" spans="1:14" x14ac:dyDescent="0.2">
      <c r="A71" s="443">
        <v>501</v>
      </c>
      <c r="B71" s="443">
        <v>501</v>
      </c>
      <c r="C71" s="443">
        <v>13</v>
      </c>
      <c r="D71" s="443">
        <v>1</v>
      </c>
      <c r="E71" s="443">
        <v>3</v>
      </c>
      <c r="F71" s="449" t="s">
        <v>211</v>
      </c>
      <c r="G71" s="443">
        <v>27</v>
      </c>
      <c r="H71" s="443">
        <v>5</v>
      </c>
      <c r="I71" s="443">
        <v>20</v>
      </c>
      <c r="J71" s="450">
        <v>0.46</v>
      </c>
      <c r="K71" s="448">
        <v>601</v>
      </c>
      <c r="L71" s="448">
        <v>1306.5217391304348</v>
      </c>
      <c r="M71" s="443">
        <v>13</v>
      </c>
      <c r="N71" s="443">
        <v>3</v>
      </c>
    </row>
    <row r="72" spans="1:14" x14ac:dyDescent="0.2">
      <c r="A72" s="443">
        <v>501</v>
      </c>
      <c r="B72" s="443">
        <v>501</v>
      </c>
      <c r="C72" s="443">
        <v>13</v>
      </c>
      <c r="D72" s="443">
        <v>1</v>
      </c>
      <c r="E72" s="443">
        <v>4</v>
      </c>
      <c r="F72" s="449" t="s">
        <v>197</v>
      </c>
      <c r="G72" s="443">
        <v>3</v>
      </c>
      <c r="H72" s="443">
        <v>7</v>
      </c>
      <c r="I72" s="443">
        <v>35</v>
      </c>
      <c r="J72" s="450">
        <v>0.32</v>
      </c>
      <c r="K72" s="448">
        <v>477</v>
      </c>
      <c r="L72" s="448">
        <v>1490.625</v>
      </c>
      <c r="M72" s="445">
        <v>11</v>
      </c>
      <c r="N72" s="443">
        <v>3</v>
      </c>
    </row>
    <row r="73" spans="1:14" x14ac:dyDescent="0.2">
      <c r="A73" s="443">
        <v>501</v>
      </c>
      <c r="B73" s="443">
        <v>501</v>
      </c>
      <c r="C73" s="443">
        <v>14</v>
      </c>
      <c r="D73" s="443">
        <v>1</v>
      </c>
      <c r="E73" s="443">
        <v>1</v>
      </c>
      <c r="F73" s="449" t="s">
        <v>211</v>
      </c>
      <c r="G73" s="443">
        <v>1</v>
      </c>
      <c r="H73" s="443">
        <v>1</v>
      </c>
      <c r="I73" s="443">
        <v>0</v>
      </c>
      <c r="J73" s="450">
        <v>0.1</v>
      </c>
      <c r="K73" s="448">
        <v>181</v>
      </c>
      <c r="L73" s="448">
        <v>1810</v>
      </c>
      <c r="M73" s="443">
        <v>7</v>
      </c>
      <c r="N73" s="443">
        <v>2</v>
      </c>
    </row>
    <row r="74" spans="1:14" x14ac:dyDescent="0.2">
      <c r="A74" s="443">
        <v>501</v>
      </c>
      <c r="B74" s="443">
        <v>501</v>
      </c>
      <c r="C74" s="443">
        <v>14</v>
      </c>
      <c r="D74" s="443">
        <v>1</v>
      </c>
      <c r="E74" s="443">
        <v>2</v>
      </c>
      <c r="F74" s="449" t="s">
        <v>211</v>
      </c>
      <c r="G74" s="443">
        <v>15</v>
      </c>
      <c r="H74" s="443">
        <v>5</v>
      </c>
      <c r="I74" s="443">
        <v>5</v>
      </c>
      <c r="J74" s="450">
        <v>0.1</v>
      </c>
      <c r="K74" s="448">
        <v>450</v>
      </c>
      <c r="L74" s="448">
        <v>4500</v>
      </c>
      <c r="M74" s="443">
        <v>7</v>
      </c>
      <c r="N74" s="443">
        <v>0</v>
      </c>
    </row>
    <row r="75" spans="1:14" x14ac:dyDescent="0.2">
      <c r="A75" s="443">
        <v>501</v>
      </c>
      <c r="B75" s="443">
        <v>501</v>
      </c>
      <c r="C75" s="443">
        <v>15</v>
      </c>
      <c r="D75" s="443">
        <v>1</v>
      </c>
      <c r="E75" s="443">
        <v>1</v>
      </c>
      <c r="F75" s="449" t="s">
        <v>211</v>
      </c>
      <c r="G75" s="443">
        <v>27</v>
      </c>
      <c r="H75" s="443">
        <v>5</v>
      </c>
      <c r="I75" s="443">
        <v>5</v>
      </c>
      <c r="J75" s="450">
        <v>0.28000000000000003</v>
      </c>
      <c r="K75" s="448">
        <v>832</v>
      </c>
      <c r="L75" s="448">
        <v>2971.4285714285711</v>
      </c>
      <c r="M75" s="443">
        <v>21</v>
      </c>
      <c r="N75" s="443">
        <v>0</v>
      </c>
    </row>
    <row r="76" spans="1:14" x14ac:dyDescent="0.2">
      <c r="A76" s="443">
        <v>501</v>
      </c>
      <c r="B76" s="443">
        <v>501</v>
      </c>
      <c r="C76" s="443">
        <v>16</v>
      </c>
      <c r="D76" s="443">
        <v>1</v>
      </c>
      <c r="E76" s="443">
        <v>1</v>
      </c>
      <c r="F76" s="449" t="s">
        <v>211</v>
      </c>
      <c r="G76" s="443">
        <v>27</v>
      </c>
      <c r="H76" s="443">
        <v>5</v>
      </c>
      <c r="I76" s="443">
        <v>20</v>
      </c>
      <c r="J76" s="450">
        <v>0.36</v>
      </c>
      <c r="K76" s="448">
        <v>1407</v>
      </c>
      <c r="L76" s="448">
        <v>3908.3333333333335</v>
      </c>
      <c r="M76" s="443">
        <v>18</v>
      </c>
      <c r="N76" s="443">
        <v>3</v>
      </c>
    </row>
    <row r="77" spans="1:14" x14ac:dyDescent="0.2">
      <c r="A77" s="443">
        <v>501</v>
      </c>
      <c r="B77" s="443">
        <v>501</v>
      </c>
      <c r="C77" s="443">
        <v>16</v>
      </c>
      <c r="D77" s="443">
        <v>1</v>
      </c>
      <c r="E77" s="443">
        <v>2</v>
      </c>
      <c r="F77" s="449" t="s">
        <v>211</v>
      </c>
      <c r="G77" s="443">
        <v>27</v>
      </c>
      <c r="H77" s="443">
        <v>6</v>
      </c>
      <c r="I77" s="443">
        <v>30</v>
      </c>
      <c r="J77" s="450">
        <v>0.18</v>
      </c>
      <c r="K77" s="448">
        <v>628</v>
      </c>
      <c r="L77" s="448">
        <v>3488.8888888888891</v>
      </c>
      <c r="M77" s="443">
        <v>18</v>
      </c>
      <c r="N77" s="443">
        <v>3</v>
      </c>
    </row>
    <row r="78" spans="1:14" x14ac:dyDescent="0.2">
      <c r="A78" s="443">
        <v>501</v>
      </c>
      <c r="B78" s="443">
        <v>501</v>
      </c>
      <c r="C78" s="443">
        <v>16</v>
      </c>
      <c r="D78" s="443">
        <v>1</v>
      </c>
      <c r="E78" s="443">
        <v>3</v>
      </c>
      <c r="F78" s="449" t="s">
        <v>197</v>
      </c>
      <c r="G78" s="443">
        <v>27</v>
      </c>
      <c r="H78" s="443">
        <v>6</v>
      </c>
      <c r="I78" s="443">
        <v>40</v>
      </c>
      <c r="J78" s="450">
        <v>0.16</v>
      </c>
      <c r="K78" s="448">
        <v>306</v>
      </c>
      <c r="L78" s="448">
        <v>1912.5</v>
      </c>
      <c r="M78" s="443">
        <v>7</v>
      </c>
      <c r="N78" s="443">
        <v>3</v>
      </c>
    </row>
    <row r="79" spans="1:14" x14ac:dyDescent="0.2">
      <c r="A79" s="443">
        <v>501</v>
      </c>
      <c r="B79" s="443">
        <v>501</v>
      </c>
      <c r="C79" s="443">
        <v>17</v>
      </c>
      <c r="D79" s="443">
        <v>1</v>
      </c>
      <c r="E79" s="443">
        <v>1</v>
      </c>
      <c r="F79" s="449" t="s">
        <v>211</v>
      </c>
      <c r="G79" s="443">
        <v>27</v>
      </c>
      <c r="H79" s="443">
        <v>1</v>
      </c>
      <c r="I79" s="443">
        <v>0</v>
      </c>
      <c r="J79" s="450">
        <v>0.32</v>
      </c>
      <c r="K79" s="448">
        <v>578</v>
      </c>
      <c r="L79" s="448">
        <v>1806.25</v>
      </c>
      <c r="M79" s="443">
        <v>54</v>
      </c>
      <c r="N79" s="443">
        <v>3</v>
      </c>
    </row>
    <row r="80" spans="1:14" x14ac:dyDescent="0.2">
      <c r="A80" s="443">
        <v>501</v>
      </c>
      <c r="B80" s="443">
        <v>501</v>
      </c>
      <c r="C80" s="443">
        <v>18</v>
      </c>
      <c r="D80" s="443">
        <v>1</v>
      </c>
      <c r="E80" s="443">
        <v>1</v>
      </c>
      <c r="F80" s="449" t="s">
        <v>211</v>
      </c>
      <c r="G80" s="443">
        <v>1</v>
      </c>
      <c r="H80" s="443">
        <v>1</v>
      </c>
      <c r="I80" s="443">
        <v>0</v>
      </c>
      <c r="J80" s="450">
        <v>0.28000000000000003</v>
      </c>
      <c r="K80" s="448">
        <v>118</v>
      </c>
      <c r="L80" s="448">
        <v>421.42857142857139</v>
      </c>
      <c r="M80" s="443">
        <v>26</v>
      </c>
      <c r="N80" s="443">
        <v>3</v>
      </c>
    </row>
    <row r="81" spans="1:14" x14ac:dyDescent="0.2">
      <c r="A81" s="443">
        <v>501</v>
      </c>
      <c r="B81" s="443">
        <v>501</v>
      </c>
      <c r="C81" s="443">
        <v>18</v>
      </c>
      <c r="D81" s="443">
        <v>2</v>
      </c>
      <c r="E81" s="443">
        <v>2</v>
      </c>
      <c r="F81" s="449" t="s">
        <v>211</v>
      </c>
      <c r="G81" s="443">
        <v>27</v>
      </c>
      <c r="H81" s="443">
        <v>1</v>
      </c>
      <c r="I81" s="443">
        <v>10</v>
      </c>
      <c r="J81" s="450">
        <v>0.74</v>
      </c>
      <c r="K81" s="448">
        <v>3050</v>
      </c>
      <c r="L81" s="448">
        <v>4121.6216216216217</v>
      </c>
      <c r="M81" s="443">
        <v>18</v>
      </c>
      <c r="N81" s="443">
        <v>3</v>
      </c>
    </row>
    <row r="82" spans="1:14" x14ac:dyDescent="0.2">
      <c r="A82" s="443">
        <v>501</v>
      </c>
      <c r="B82" s="443">
        <v>501</v>
      </c>
      <c r="C82" s="443">
        <v>18</v>
      </c>
      <c r="D82" s="443">
        <v>2</v>
      </c>
      <c r="E82" s="443">
        <v>3</v>
      </c>
      <c r="F82" s="449" t="s">
        <v>197</v>
      </c>
      <c r="G82" s="443">
        <v>10</v>
      </c>
      <c r="H82" s="443">
        <v>2</v>
      </c>
      <c r="I82" s="443">
        <v>25</v>
      </c>
      <c r="J82" s="450">
        <v>0.67</v>
      </c>
      <c r="K82" s="448">
        <v>886</v>
      </c>
      <c r="L82" s="448">
        <v>1322.3880597014925</v>
      </c>
      <c r="M82" s="443">
        <v>18</v>
      </c>
      <c r="N82" s="443">
        <v>2</v>
      </c>
    </row>
    <row r="83" spans="1:14" x14ac:dyDescent="0.2">
      <c r="A83" s="443">
        <v>501</v>
      </c>
      <c r="B83" s="443">
        <v>501</v>
      </c>
      <c r="C83" s="443">
        <v>18</v>
      </c>
      <c r="D83" s="443">
        <v>2</v>
      </c>
      <c r="E83" s="443">
        <v>4</v>
      </c>
      <c r="F83" s="449" t="s">
        <v>197</v>
      </c>
      <c r="G83" s="443">
        <v>10</v>
      </c>
      <c r="H83" s="443">
        <v>2</v>
      </c>
      <c r="I83" s="443">
        <v>45</v>
      </c>
      <c r="J83" s="450">
        <v>0.31</v>
      </c>
      <c r="K83" s="448">
        <v>203</v>
      </c>
      <c r="L83" s="448">
        <v>654.83870967741939</v>
      </c>
      <c r="M83" s="445">
        <v>0</v>
      </c>
      <c r="N83" s="443">
        <v>2</v>
      </c>
    </row>
    <row r="84" spans="1:14" x14ac:dyDescent="0.2">
      <c r="A84" s="443">
        <v>501</v>
      </c>
      <c r="B84" s="443">
        <v>501</v>
      </c>
      <c r="C84" s="443">
        <v>19</v>
      </c>
      <c r="D84" s="443">
        <v>1</v>
      </c>
      <c r="E84" s="443">
        <v>1</v>
      </c>
      <c r="F84" s="449" t="s">
        <v>211</v>
      </c>
      <c r="G84" s="443">
        <v>1</v>
      </c>
      <c r="H84" s="443">
        <v>1</v>
      </c>
      <c r="I84" s="443">
        <v>0</v>
      </c>
      <c r="K84" s="448">
        <v>540</v>
      </c>
      <c r="M84" s="443">
        <v>86</v>
      </c>
      <c r="N84" s="443">
        <v>3</v>
      </c>
    </row>
    <row r="85" spans="1:14" x14ac:dyDescent="0.2">
      <c r="A85" s="443">
        <v>501</v>
      </c>
      <c r="B85" s="443">
        <v>501</v>
      </c>
      <c r="C85" s="443">
        <v>19</v>
      </c>
      <c r="D85" s="443">
        <v>2</v>
      </c>
      <c r="E85" s="443">
        <v>2</v>
      </c>
      <c r="F85" s="449" t="s">
        <v>211</v>
      </c>
      <c r="G85" s="443">
        <v>10</v>
      </c>
      <c r="H85" s="443">
        <v>2</v>
      </c>
      <c r="I85" s="443">
        <v>15</v>
      </c>
      <c r="J85" s="450">
        <v>0.97</v>
      </c>
      <c r="K85" s="448">
        <v>4967</v>
      </c>
      <c r="L85" s="448">
        <v>5120.6185567010307</v>
      </c>
      <c r="M85" s="443">
        <v>94</v>
      </c>
      <c r="N85" s="443">
        <v>2</v>
      </c>
    </row>
    <row r="86" spans="1:14" x14ac:dyDescent="0.2">
      <c r="A86" s="443">
        <v>501</v>
      </c>
      <c r="B86" s="443">
        <v>501</v>
      </c>
      <c r="C86" s="443">
        <v>20</v>
      </c>
      <c r="D86" s="443">
        <v>2</v>
      </c>
      <c r="E86" s="443">
        <v>1</v>
      </c>
      <c r="F86" s="449" t="s">
        <v>211</v>
      </c>
      <c r="G86" s="443">
        <v>1</v>
      </c>
      <c r="H86" s="443">
        <v>1</v>
      </c>
      <c r="I86" s="443">
        <v>0</v>
      </c>
      <c r="J86" s="450">
        <v>0.19</v>
      </c>
      <c r="K86" s="448">
        <v>307</v>
      </c>
      <c r="L86" s="448">
        <v>1615.7894736842104</v>
      </c>
      <c r="M86" s="445">
        <v>18</v>
      </c>
      <c r="N86" s="443">
        <v>3</v>
      </c>
    </row>
    <row r="87" spans="1:14" x14ac:dyDescent="0.2">
      <c r="A87" s="443">
        <v>501</v>
      </c>
      <c r="B87" s="443">
        <v>501</v>
      </c>
      <c r="C87" s="443">
        <v>20</v>
      </c>
      <c r="D87" s="443">
        <v>2</v>
      </c>
      <c r="E87" s="443">
        <v>2</v>
      </c>
      <c r="F87" s="449" t="s">
        <v>211</v>
      </c>
      <c r="G87" s="443">
        <v>17</v>
      </c>
      <c r="H87" s="443">
        <v>9</v>
      </c>
      <c r="I87" s="443">
        <v>10</v>
      </c>
      <c r="J87" s="450">
        <v>0.6</v>
      </c>
      <c r="K87" s="448">
        <v>680</v>
      </c>
      <c r="L87" s="448">
        <v>1133.3333333333335</v>
      </c>
      <c r="M87" s="445">
        <v>7</v>
      </c>
      <c r="N87" s="443">
        <v>2</v>
      </c>
    </row>
    <row r="88" spans="1:14" x14ac:dyDescent="0.2">
      <c r="A88" s="443">
        <v>501</v>
      </c>
      <c r="B88" s="443">
        <v>501</v>
      </c>
      <c r="C88" s="443">
        <v>20</v>
      </c>
      <c r="D88" s="443">
        <v>2</v>
      </c>
      <c r="E88" s="443">
        <v>3</v>
      </c>
      <c r="F88" s="449" t="s">
        <v>211</v>
      </c>
      <c r="G88" s="443">
        <v>17</v>
      </c>
      <c r="H88" s="443">
        <v>9</v>
      </c>
      <c r="I88" s="443">
        <v>20</v>
      </c>
      <c r="J88" s="450">
        <v>0.18</v>
      </c>
      <c r="K88" s="448">
        <v>1748</v>
      </c>
      <c r="L88" s="448">
        <v>9711.1111111111113</v>
      </c>
      <c r="M88" s="445">
        <v>50</v>
      </c>
      <c r="N88" s="443">
        <v>2</v>
      </c>
    </row>
    <row r="89" spans="1:14" x14ac:dyDescent="0.2">
      <c r="A89" s="443">
        <v>501</v>
      </c>
      <c r="B89" s="443">
        <v>501</v>
      </c>
      <c r="C89" s="443">
        <v>20</v>
      </c>
      <c r="D89" s="443">
        <v>2</v>
      </c>
      <c r="E89" s="443">
        <v>4</v>
      </c>
      <c r="F89" s="449" t="s">
        <v>211</v>
      </c>
      <c r="G89" s="443">
        <v>17</v>
      </c>
      <c r="H89" s="443">
        <v>1</v>
      </c>
      <c r="I89" s="443">
        <v>22</v>
      </c>
      <c r="J89" s="450">
        <v>0.12</v>
      </c>
      <c r="K89" s="448">
        <v>2977</v>
      </c>
      <c r="L89" s="448">
        <v>24808.333333333336</v>
      </c>
      <c r="M89" s="443">
        <v>56</v>
      </c>
      <c r="N89" s="443">
        <v>2</v>
      </c>
    </row>
    <row r="90" spans="1:14" x14ac:dyDescent="0.2">
      <c r="A90" s="443">
        <v>501</v>
      </c>
      <c r="B90" s="443">
        <v>501</v>
      </c>
      <c r="C90" s="443">
        <v>20</v>
      </c>
      <c r="D90" s="443">
        <v>2</v>
      </c>
      <c r="E90" s="443">
        <v>5</v>
      </c>
      <c r="F90" s="449" t="s">
        <v>211</v>
      </c>
      <c r="G90" s="443">
        <v>17</v>
      </c>
      <c r="H90" s="443">
        <v>1</v>
      </c>
      <c r="I90" s="443">
        <v>25</v>
      </c>
      <c r="J90" s="450">
        <v>0.37</v>
      </c>
      <c r="K90" s="448">
        <v>1060</v>
      </c>
      <c r="L90" s="448">
        <v>2864.864864864865</v>
      </c>
      <c r="M90" s="443">
        <v>22</v>
      </c>
      <c r="N90" s="443">
        <v>2</v>
      </c>
    </row>
    <row r="91" spans="1:14" x14ac:dyDescent="0.2">
      <c r="A91" s="443">
        <v>501</v>
      </c>
      <c r="B91" s="443">
        <v>501</v>
      </c>
      <c r="C91" s="443">
        <v>20</v>
      </c>
      <c r="D91" s="443">
        <v>2</v>
      </c>
      <c r="E91" s="443">
        <v>6</v>
      </c>
      <c r="F91" s="449" t="s">
        <v>197</v>
      </c>
      <c r="G91" s="443">
        <v>10</v>
      </c>
      <c r="H91" s="443">
        <v>2</v>
      </c>
      <c r="I91" s="443">
        <v>30</v>
      </c>
      <c r="J91" s="450">
        <v>0.35</v>
      </c>
      <c r="K91" s="448">
        <v>702</v>
      </c>
      <c r="L91" s="448">
        <v>2005.7142857142858</v>
      </c>
      <c r="M91" s="443">
        <v>17</v>
      </c>
      <c r="N91" s="443">
        <v>1</v>
      </c>
    </row>
    <row r="92" spans="1:14" x14ac:dyDescent="0.2">
      <c r="A92" s="443">
        <v>501</v>
      </c>
      <c r="B92" s="443">
        <v>501</v>
      </c>
      <c r="C92" s="443">
        <v>20</v>
      </c>
      <c r="D92" s="443">
        <v>2</v>
      </c>
      <c r="E92" s="443">
        <v>7</v>
      </c>
      <c r="F92" s="449" t="s">
        <v>197</v>
      </c>
      <c r="G92" s="443">
        <v>10</v>
      </c>
      <c r="H92" s="443">
        <v>2</v>
      </c>
      <c r="I92" s="443">
        <v>40</v>
      </c>
      <c r="J92" s="450">
        <v>0.2</v>
      </c>
      <c r="K92" s="448">
        <v>605</v>
      </c>
      <c r="L92" s="448">
        <v>3025</v>
      </c>
      <c r="M92" s="443">
        <v>18</v>
      </c>
      <c r="N92" s="443">
        <v>1</v>
      </c>
    </row>
    <row r="93" spans="1:14" x14ac:dyDescent="0.2">
      <c r="A93" s="443">
        <v>501</v>
      </c>
      <c r="B93" s="443">
        <v>501</v>
      </c>
      <c r="C93" s="443">
        <v>20</v>
      </c>
      <c r="D93" s="443">
        <v>2</v>
      </c>
      <c r="E93" s="443">
        <v>8</v>
      </c>
      <c r="F93" s="449" t="s">
        <v>197</v>
      </c>
      <c r="G93" s="443">
        <v>3</v>
      </c>
      <c r="H93" s="443">
        <v>7</v>
      </c>
      <c r="I93" s="443">
        <v>46</v>
      </c>
      <c r="J93" s="450">
        <v>0.32</v>
      </c>
      <c r="K93" s="448">
        <v>122</v>
      </c>
      <c r="L93" s="448">
        <v>381.25</v>
      </c>
      <c r="M93" s="445">
        <v>0</v>
      </c>
      <c r="N93" s="443">
        <v>3</v>
      </c>
    </row>
    <row r="94" spans="1:14" x14ac:dyDescent="0.2">
      <c r="A94" s="443">
        <v>501</v>
      </c>
      <c r="B94" s="443">
        <v>501</v>
      </c>
      <c r="C94" s="443">
        <v>21</v>
      </c>
      <c r="D94" s="443">
        <v>2</v>
      </c>
      <c r="E94" s="443">
        <v>1</v>
      </c>
      <c r="F94" s="449" t="s">
        <v>211</v>
      </c>
      <c r="G94" s="443">
        <v>1</v>
      </c>
      <c r="H94" s="443">
        <v>1</v>
      </c>
      <c r="I94" s="443">
        <v>0</v>
      </c>
      <c r="J94" s="450">
        <v>0.64</v>
      </c>
      <c r="K94" s="448">
        <v>374</v>
      </c>
      <c r="L94" s="448">
        <v>584.375</v>
      </c>
      <c r="M94" s="445">
        <v>29</v>
      </c>
      <c r="N94" s="443">
        <v>3</v>
      </c>
    </row>
    <row r="95" spans="1:14" x14ac:dyDescent="0.2">
      <c r="A95" s="443">
        <v>501</v>
      </c>
      <c r="B95" s="443">
        <v>501</v>
      </c>
      <c r="C95" s="443">
        <v>21</v>
      </c>
      <c r="D95" s="443">
        <v>2</v>
      </c>
      <c r="E95" s="443">
        <v>2</v>
      </c>
      <c r="F95" s="449" t="s">
        <v>211</v>
      </c>
      <c r="G95" s="443">
        <v>10</v>
      </c>
      <c r="H95" s="443">
        <v>11</v>
      </c>
      <c r="I95" s="443">
        <v>15</v>
      </c>
      <c r="J95" s="450">
        <v>0.36</v>
      </c>
      <c r="K95" s="448">
        <v>1929</v>
      </c>
      <c r="L95" s="448">
        <v>5358.3333333333339</v>
      </c>
      <c r="M95" s="443">
        <v>40</v>
      </c>
      <c r="N95" s="443">
        <v>2</v>
      </c>
    </row>
    <row r="96" spans="1:14" x14ac:dyDescent="0.2">
      <c r="A96" s="443">
        <v>501</v>
      </c>
      <c r="B96" s="443">
        <v>501</v>
      </c>
      <c r="C96" s="443">
        <v>21</v>
      </c>
      <c r="D96" s="443">
        <v>2</v>
      </c>
      <c r="E96" s="443">
        <v>3</v>
      </c>
      <c r="F96" s="449" t="s">
        <v>211</v>
      </c>
      <c r="G96" s="443">
        <v>10</v>
      </c>
      <c r="H96" s="443">
        <v>11</v>
      </c>
      <c r="I96" s="443">
        <v>25</v>
      </c>
      <c r="J96" s="450">
        <v>0.43</v>
      </c>
      <c r="K96" s="448">
        <v>459</v>
      </c>
      <c r="L96" s="448">
        <v>1067.4418604651164</v>
      </c>
      <c r="M96" s="445">
        <v>1</v>
      </c>
      <c r="N96" s="443">
        <v>1</v>
      </c>
    </row>
    <row r="97" spans="1:14" x14ac:dyDescent="0.2">
      <c r="A97" s="443">
        <v>501</v>
      </c>
      <c r="B97" s="443">
        <v>501</v>
      </c>
      <c r="C97" s="443">
        <v>21</v>
      </c>
      <c r="D97" s="443">
        <v>2</v>
      </c>
      <c r="E97" s="443">
        <v>4</v>
      </c>
      <c r="F97" s="449" t="s">
        <v>211</v>
      </c>
      <c r="G97" s="443">
        <v>10</v>
      </c>
      <c r="H97" s="443">
        <v>11</v>
      </c>
      <c r="I97" s="443">
        <v>35</v>
      </c>
      <c r="J97" s="450">
        <v>0.32</v>
      </c>
      <c r="K97" s="448">
        <v>773</v>
      </c>
      <c r="L97" s="448">
        <v>2415.625</v>
      </c>
      <c r="M97" s="443">
        <v>15</v>
      </c>
      <c r="N97" s="443">
        <v>3</v>
      </c>
    </row>
    <row r="98" spans="1:14" x14ac:dyDescent="0.2">
      <c r="A98" s="443">
        <v>501</v>
      </c>
      <c r="B98" s="443">
        <v>501</v>
      </c>
      <c r="C98" s="443">
        <v>21</v>
      </c>
      <c r="D98" s="443">
        <v>2</v>
      </c>
      <c r="E98" s="443">
        <v>5</v>
      </c>
      <c r="F98" s="449" t="s">
        <v>274</v>
      </c>
      <c r="G98" s="443">
        <v>10</v>
      </c>
      <c r="H98" s="443">
        <v>11</v>
      </c>
      <c r="I98" s="443">
        <v>45</v>
      </c>
      <c r="J98" s="450">
        <v>0.36</v>
      </c>
      <c r="K98" s="448">
        <v>600</v>
      </c>
      <c r="L98" s="448">
        <v>1666.6666666666667</v>
      </c>
      <c r="M98" s="443">
        <v>13</v>
      </c>
      <c r="N98" s="443">
        <v>2</v>
      </c>
    </row>
    <row r="99" spans="1:14" x14ac:dyDescent="0.2">
      <c r="A99" s="443">
        <v>501</v>
      </c>
      <c r="B99" s="443">
        <v>501</v>
      </c>
      <c r="C99" s="443">
        <v>21</v>
      </c>
      <c r="D99" s="443">
        <v>2</v>
      </c>
      <c r="E99" s="443">
        <v>6</v>
      </c>
      <c r="F99" s="449" t="s">
        <v>274</v>
      </c>
      <c r="G99" s="443">
        <v>10</v>
      </c>
      <c r="H99" s="443">
        <v>12</v>
      </c>
      <c r="I99" s="443">
        <v>55</v>
      </c>
      <c r="J99" s="450">
        <v>0.28000000000000003</v>
      </c>
      <c r="K99" s="448">
        <v>666</v>
      </c>
      <c r="L99" s="448">
        <v>2378.5714285714284</v>
      </c>
      <c r="M99" s="443">
        <v>8</v>
      </c>
      <c r="N99" s="443">
        <v>1</v>
      </c>
    </row>
    <row r="100" spans="1:14" x14ac:dyDescent="0.2">
      <c r="A100" s="443">
        <v>501</v>
      </c>
      <c r="B100" s="443">
        <v>501</v>
      </c>
      <c r="C100" s="443">
        <v>21</v>
      </c>
      <c r="D100" s="443">
        <v>2</v>
      </c>
      <c r="E100" s="443">
        <v>7</v>
      </c>
      <c r="F100" s="449" t="s">
        <v>274</v>
      </c>
      <c r="G100" s="443">
        <v>10</v>
      </c>
      <c r="H100" s="443">
        <v>12</v>
      </c>
      <c r="I100" s="443">
        <v>65</v>
      </c>
      <c r="J100" s="450">
        <v>0.3</v>
      </c>
      <c r="K100" s="448">
        <v>135</v>
      </c>
      <c r="L100" s="448">
        <v>450</v>
      </c>
      <c r="M100" s="443">
        <v>10</v>
      </c>
      <c r="N100" s="443">
        <v>1</v>
      </c>
    </row>
    <row r="101" spans="1:14" x14ac:dyDescent="0.2">
      <c r="A101" s="443">
        <v>501</v>
      </c>
      <c r="B101" s="443">
        <v>501</v>
      </c>
      <c r="C101" s="443">
        <v>21</v>
      </c>
      <c r="D101" s="443">
        <v>2</v>
      </c>
      <c r="E101" s="443">
        <v>8</v>
      </c>
      <c r="F101" s="449" t="s">
        <v>274</v>
      </c>
      <c r="G101" s="443">
        <v>10</v>
      </c>
      <c r="H101" s="443">
        <v>12</v>
      </c>
      <c r="I101" s="443">
        <v>76</v>
      </c>
      <c r="J101" s="450">
        <v>0.36</v>
      </c>
      <c r="K101" s="448">
        <v>126</v>
      </c>
      <c r="L101" s="448">
        <v>350</v>
      </c>
      <c r="M101" s="443">
        <v>5</v>
      </c>
      <c r="N101" s="443">
        <v>1</v>
      </c>
    </row>
    <row r="102" spans="1:14" x14ac:dyDescent="0.2">
      <c r="A102" s="443">
        <v>501</v>
      </c>
      <c r="B102" s="443">
        <v>501</v>
      </c>
      <c r="C102" s="443">
        <v>21</v>
      </c>
      <c r="D102" s="443">
        <v>2</v>
      </c>
      <c r="E102" s="443">
        <v>9</v>
      </c>
      <c r="F102" s="449" t="s">
        <v>274</v>
      </c>
      <c r="G102" s="443">
        <v>10</v>
      </c>
      <c r="H102" s="443">
        <v>12</v>
      </c>
      <c r="I102" s="443">
        <v>89</v>
      </c>
      <c r="J102" s="450">
        <v>0.11</v>
      </c>
      <c r="K102" s="448">
        <v>69</v>
      </c>
      <c r="L102" s="448">
        <v>627.27272727272725</v>
      </c>
      <c r="M102" s="445">
        <v>0</v>
      </c>
      <c r="N102" s="443">
        <v>2</v>
      </c>
    </row>
    <row r="103" spans="1:14" x14ac:dyDescent="0.2">
      <c r="A103" s="443">
        <v>501</v>
      </c>
      <c r="B103" s="443">
        <v>501</v>
      </c>
      <c r="C103" s="443">
        <v>22</v>
      </c>
      <c r="D103" s="443">
        <v>5</v>
      </c>
      <c r="E103" s="443">
        <v>1</v>
      </c>
      <c r="F103" s="449" t="s">
        <v>197</v>
      </c>
      <c r="G103" s="443">
        <v>23</v>
      </c>
      <c r="H103" s="443">
        <v>12</v>
      </c>
      <c r="I103" s="443">
        <v>51</v>
      </c>
      <c r="J103" s="450">
        <v>0.1</v>
      </c>
      <c r="K103" s="448">
        <v>112</v>
      </c>
      <c r="L103" s="448">
        <v>1120</v>
      </c>
      <c r="M103" s="443">
        <v>4</v>
      </c>
      <c r="N103" s="443">
        <v>2</v>
      </c>
    </row>
    <row r="104" spans="1:14" x14ac:dyDescent="0.2">
      <c r="A104" s="443">
        <v>501</v>
      </c>
      <c r="B104" s="443">
        <v>501</v>
      </c>
      <c r="C104" s="443">
        <v>22</v>
      </c>
      <c r="D104" s="443">
        <v>5</v>
      </c>
      <c r="E104" s="443">
        <v>2</v>
      </c>
      <c r="F104" s="449" t="s">
        <v>197</v>
      </c>
      <c r="G104" s="443">
        <v>23</v>
      </c>
      <c r="H104" s="443">
        <v>12</v>
      </c>
      <c r="I104" s="443">
        <v>51</v>
      </c>
      <c r="J104" s="450">
        <v>0.17</v>
      </c>
      <c r="K104" s="448">
        <v>30</v>
      </c>
      <c r="L104" s="448">
        <v>176.47058823529412</v>
      </c>
      <c r="M104" s="443">
        <v>4</v>
      </c>
      <c r="N104" s="443">
        <v>2</v>
      </c>
    </row>
    <row r="105" spans="1:14" x14ac:dyDescent="0.2">
      <c r="A105" s="443">
        <v>501</v>
      </c>
      <c r="B105" s="443">
        <v>501</v>
      </c>
      <c r="C105" s="443">
        <v>23</v>
      </c>
      <c r="D105" s="443">
        <v>1</v>
      </c>
      <c r="E105" s="443">
        <v>1</v>
      </c>
      <c r="F105" s="449" t="s">
        <v>211</v>
      </c>
      <c r="G105" s="443">
        <v>1</v>
      </c>
      <c r="H105" s="443">
        <v>1</v>
      </c>
      <c r="I105" s="443">
        <v>0</v>
      </c>
      <c r="J105" s="450">
        <v>0.35</v>
      </c>
      <c r="K105" s="448">
        <v>507</v>
      </c>
      <c r="L105" s="448">
        <v>1448.5714285714287</v>
      </c>
      <c r="M105" s="443">
        <v>36</v>
      </c>
      <c r="N105" s="443">
        <v>3</v>
      </c>
    </row>
    <row r="106" spans="1:14" x14ac:dyDescent="0.2">
      <c r="A106" s="443">
        <v>501</v>
      </c>
      <c r="B106" s="443">
        <v>501</v>
      </c>
      <c r="C106" s="443">
        <v>24</v>
      </c>
      <c r="D106" s="443">
        <v>2</v>
      </c>
      <c r="E106" s="443">
        <v>1</v>
      </c>
      <c r="F106" s="449" t="s">
        <v>211</v>
      </c>
      <c r="G106" s="443">
        <v>1</v>
      </c>
      <c r="H106" s="443">
        <v>1</v>
      </c>
      <c r="I106" s="443">
        <v>0</v>
      </c>
      <c r="J106" s="450">
        <v>0.37</v>
      </c>
      <c r="K106" s="448">
        <v>85</v>
      </c>
      <c r="L106" s="448">
        <v>229.72972972972974</v>
      </c>
      <c r="M106" s="443">
        <v>26</v>
      </c>
      <c r="N106" s="443">
        <v>3</v>
      </c>
    </row>
    <row r="107" spans="1:14" x14ac:dyDescent="0.2">
      <c r="A107" s="443">
        <v>501</v>
      </c>
      <c r="B107" s="443">
        <v>501</v>
      </c>
      <c r="C107" s="443">
        <v>24</v>
      </c>
      <c r="D107" s="443">
        <v>2</v>
      </c>
      <c r="E107" s="443">
        <v>2</v>
      </c>
      <c r="F107" s="449" t="s">
        <v>211</v>
      </c>
      <c r="G107" s="443">
        <v>1</v>
      </c>
      <c r="H107" s="443">
        <v>1</v>
      </c>
      <c r="I107" s="443">
        <v>10</v>
      </c>
      <c r="J107" s="450">
        <v>0.34</v>
      </c>
      <c r="K107" s="448">
        <v>483</v>
      </c>
      <c r="L107" s="448">
        <v>1420.5882352941176</v>
      </c>
      <c r="M107" s="443">
        <v>20</v>
      </c>
      <c r="N107" s="443">
        <v>3</v>
      </c>
    </row>
    <row r="108" spans="1:14" x14ac:dyDescent="0.2">
      <c r="A108" s="443">
        <v>501</v>
      </c>
      <c r="B108" s="443">
        <v>501</v>
      </c>
      <c r="C108" s="443">
        <v>24</v>
      </c>
      <c r="D108" s="443">
        <v>2</v>
      </c>
      <c r="E108" s="443">
        <v>3</v>
      </c>
      <c r="F108" s="449" t="s">
        <v>197</v>
      </c>
      <c r="G108" s="443">
        <v>10</v>
      </c>
      <c r="H108" s="443">
        <v>2</v>
      </c>
      <c r="I108" s="443">
        <v>18</v>
      </c>
      <c r="J108" s="450">
        <v>0.46</v>
      </c>
      <c r="K108" s="448">
        <v>1169</v>
      </c>
      <c r="L108" s="448">
        <v>2541.304347826087</v>
      </c>
      <c r="M108" s="443">
        <v>61</v>
      </c>
      <c r="N108" s="443">
        <v>2</v>
      </c>
    </row>
    <row r="109" spans="1:14" x14ac:dyDescent="0.2">
      <c r="A109" s="443">
        <v>501</v>
      </c>
      <c r="B109" s="443">
        <v>501</v>
      </c>
      <c r="C109" s="443">
        <v>24</v>
      </c>
      <c r="D109" s="443">
        <v>2</v>
      </c>
      <c r="E109" s="443">
        <v>4</v>
      </c>
      <c r="F109" s="449" t="s">
        <v>197</v>
      </c>
      <c r="G109" s="443">
        <v>10</v>
      </c>
      <c r="H109" s="443">
        <v>2</v>
      </c>
      <c r="I109" s="443">
        <v>28</v>
      </c>
      <c r="J109" s="450">
        <v>0.47</v>
      </c>
      <c r="K109" s="448">
        <v>692</v>
      </c>
      <c r="L109" s="448">
        <v>1472.3404255319149</v>
      </c>
      <c r="M109" s="443">
        <v>24</v>
      </c>
      <c r="N109" s="443">
        <v>1</v>
      </c>
    </row>
    <row r="110" spans="1:14" x14ac:dyDescent="0.2">
      <c r="A110" s="443">
        <v>501</v>
      </c>
      <c r="B110" s="443">
        <v>501</v>
      </c>
      <c r="C110" s="443">
        <v>24</v>
      </c>
      <c r="D110" s="443">
        <v>2</v>
      </c>
      <c r="E110" s="443">
        <v>5</v>
      </c>
      <c r="F110" s="449" t="s">
        <v>197</v>
      </c>
      <c r="G110" s="443">
        <v>10</v>
      </c>
      <c r="H110" s="443">
        <v>2</v>
      </c>
      <c r="I110" s="443">
        <v>38</v>
      </c>
      <c r="J110" s="450">
        <v>0.43</v>
      </c>
      <c r="K110" s="448">
        <v>787</v>
      </c>
      <c r="L110" s="448">
        <v>1830.2325581395348</v>
      </c>
      <c r="M110" s="443">
        <v>25</v>
      </c>
      <c r="N110" s="443">
        <v>1</v>
      </c>
    </row>
    <row r="111" spans="1:14" x14ac:dyDescent="0.2">
      <c r="A111" s="443">
        <v>501</v>
      </c>
      <c r="B111" s="443">
        <v>501</v>
      </c>
      <c r="C111" s="443">
        <v>24</v>
      </c>
      <c r="D111" s="443">
        <v>2</v>
      </c>
      <c r="E111" s="443">
        <v>6</v>
      </c>
      <c r="F111" s="449" t="s">
        <v>197</v>
      </c>
      <c r="G111" s="443">
        <v>3</v>
      </c>
      <c r="H111" s="443">
        <v>7</v>
      </c>
      <c r="I111" s="443">
        <v>48</v>
      </c>
      <c r="J111" s="450">
        <v>0.23</v>
      </c>
      <c r="K111" s="448">
        <v>79</v>
      </c>
      <c r="L111" s="448">
        <v>343.47826086956519</v>
      </c>
      <c r="M111" s="443">
        <v>9</v>
      </c>
      <c r="N111" s="443">
        <v>1</v>
      </c>
    </row>
    <row r="112" spans="1:14" x14ac:dyDescent="0.2">
      <c r="A112" s="443">
        <v>501</v>
      </c>
      <c r="B112" s="443">
        <v>501</v>
      </c>
      <c r="C112" s="443">
        <v>25</v>
      </c>
      <c r="D112" s="443">
        <v>2</v>
      </c>
      <c r="E112" s="443">
        <v>1</v>
      </c>
      <c r="F112" s="449" t="s">
        <v>1904</v>
      </c>
      <c r="G112" s="443">
        <v>1</v>
      </c>
      <c r="H112" s="443">
        <v>1</v>
      </c>
      <c r="I112" s="443">
        <v>0</v>
      </c>
      <c r="J112" s="450">
        <v>0.66</v>
      </c>
      <c r="K112" s="448">
        <v>0</v>
      </c>
      <c r="L112" s="448">
        <v>0</v>
      </c>
      <c r="M112" s="445">
        <v>0</v>
      </c>
      <c r="N112" s="443">
        <v>0</v>
      </c>
    </row>
    <row r="113" spans="1:14" x14ac:dyDescent="0.2">
      <c r="A113" s="443">
        <v>501</v>
      </c>
      <c r="B113" s="443">
        <v>501</v>
      </c>
      <c r="C113" s="443">
        <v>25</v>
      </c>
      <c r="D113" s="443">
        <v>2</v>
      </c>
      <c r="E113" s="443">
        <v>2</v>
      </c>
      <c r="F113" s="449" t="s">
        <v>197</v>
      </c>
      <c r="G113" s="443">
        <v>10</v>
      </c>
      <c r="H113" s="443">
        <v>2</v>
      </c>
      <c r="I113" s="443">
        <v>20</v>
      </c>
      <c r="J113" s="450">
        <v>0.22</v>
      </c>
      <c r="K113" s="448">
        <v>114</v>
      </c>
      <c r="L113" s="448">
        <v>518.18181818181813</v>
      </c>
      <c r="M113" s="445">
        <v>0</v>
      </c>
      <c r="N113" s="443">
        <v>2</v>
      </c>
    </row>
    <row r="114" spans="1:14" x14ac:dyDescent="0.2">
      <c r="A114" s="443">
        <v>501</v>
      </c>
      <c r="B114" s="443">
        <v>501</v>
      </c>
      <c r="C114" s="443">
        <v>26</v>
      </c>
      <c r="D114" s="443">
        <v>7</v>
      </c>
      <c r="E114" s="443">
        <v>1</v>
      </c>
      <c r="F114" s="449" t="s">
        <v>211</v>
      </c>
      <c r="G114" s="443">
        <v>26</v>
      </c>
      <c r="H114" s="443">
        <v>13</v>
      </c>
      <c r="I114" s="443">
        <v>25</v>
      </c>
      <c r="J114" s="450">
        <v>0.02</v>
      </c>
      <c r="K114" s="448">
        <v>0</v>
      </c>
      <c r="L114" s="448">
        <v>0</v>
      </c>
      <c r="M114" s="445">
        <v>0</v>
      </c>
      <c r="N114" s="443">
        <v>0</v>
      </c>
    </row>
    <row r="115" spans="1:14" x14ac:dyDescent="0.2">
      <c r="A115" s="443">
        <v>501</v>
      </c>
      <c r="B115" s="443">
        <v>501</v>
      </c>
      <c r="C115" s="443">
        <v>26</v>
      </c>
      <c r="D115" s="443">
        <v>7</v>
      </c>
      <c r="E115" s="443">
        <v>2</v>
      </c>
      <c r="F115" s="449" t="s">
        <v>211</v>
      </c>
      <c r="G115" s="443">
        <v>26</v>
      </c>
      <c r="H115" s="443">
        <v>13</v>
      </c>
      <c r="I115" s="443">
        <v>25</v>
      </c>
      <c r="J115" s="450">
        <v>0.02</v>
      </c>
      <c r="K115" s="448">
        <v>5</v>
      </c>
      <c r="L115" s="448">
        <v>250</v>
      </c>
      <c r="M115" s="445">
        <v>0</v>
      </c>
      <c r="N115" s="443">
        <v>2</v>
      </c>
    </row>
    <row r="116" spans="1:14" x14ac:dyDescent="0.2">
      <c r="A116" s="443">
        <v>501</v>
      </c>
      <c r="B116" s="443">
        <v>501</v>
      </c>
      <c r="C116" s="443">
        <v>27</v>
      </c>
      <c r="D116" s="443">
        <v>1</v>
      </c>
      <c r="E116" s="443">
        <v>1</v>
      </c>
      <c r="F116" s="449" t="s">
        <v>211</v>
      </c>
      <c r="G116" s="443">
        <v>1</v>
      </c>
      <c r="H116" s="443">
        <v>1</v>
      </c>
      <c r="I116" s="443">
        <v>0</v>
      </c>
      <c r="J116" s="450">
        <v>0.32</v>
      </c>
      <c r="K116" s="448">
        <v>522</v>
      </c>
      <c r="L116" s="448">
        <v>1631.25</v>
      </c>
      <c r="M116" s="443">
        <v>42</v>
      </c>
      <c r="N116" s="443">
        <v>3</v>
      </c>
    </row>
    <row r="117" spans="1:14" x14ac:dyDescent="0.2">
      <c r="A117" s="443">
        <v>501</v>
      </c>
      <c r="B117" s="443">
        <v>501</v>
      </c>
      <c r="C117" s="443">
        <v>28</v>
      </c>
      <c r="D117" s="443">
        <v>2</v>
      </c>
      <c r="E117" s="443">
        <v>1</v>
      </c>
      <c r="F117" s="449" t="s">
        <v>211</v>
      </c>
      <c r="G117" s="443">
        <v>1</v>
      </c>
      <c r="H117" s="443">
        <v>1</v>
      </c>
      <c r="I117" s="443">
        <v>0</v>
      </c>
      <c r="J117" s="450">
        <v>0.4</v>
      </c>
      <c r="K117" s="448">
        <v>391</v>
      </c>
      <c r="L117" s="448">
        <v>977.5</v>
      </c>
      <c r="M117" s="445">
        <v>40</v>
      </c>
      <c r="N117" s="443">
        <v>3</v>
      </c>
    </row>
    <row r="118" spans="1:14" x14ac:dyDescent="0.2">
      <c r="A118" s="443">
        <v>501</v>
      </c>
      <c r="B118" s="443">
        <v>501</v>
      </c>
      <c r="C118" s="443">
        <v>28</v>
      </c>
      <c r="D118" s="443">
        <v>2</v>
      </c>
      <c r="E118" s="443">
        <v>2</v>
      </c>
      <c r="F118" s="449" t="s">
        <v>197</v>
      </c>
      <c r="G118" s="443">
        <v>10</v>
      </c>
      <c r="H118" s="443">
        <v>2</v>
      </c>
      <c r="I118" s="443">
        <v>10</v>
      </c>
      <c r="J118" s="450">
        <v>0.28999999999999998</v>
      </c>
      <c r="K118" s="448">
        <v>100</v>
      </c>
      <c r="L118" s="448">
        <v>344.82758620689657</v>
      </c>
      <c r="M118" s="443">
        <v>10</v>
      </c>
      <c r="N118" s="443">
        <v>2</v>
      </c>
    </row>
    <row r="119" spans="1:14" x14ac:dyDescent="0.2">
      <c r="A119" s="443">
        <v>501</v>
      </c>
      <c r="B119" s="443">
        <v>501</v>
      </c>
      <c r="C119" s="443">
        <v>29</v>
      </c>
      <c r="D119" s="443">
        <v>2</v>
      </c>
      <c r="E119" s="443">
        <v>1</v>
      </c>
      <c r="F119" s="449" t="s">
        <v>211</v>
      </c>
      <c r="G119" s="443">
        <v>1</v>
      </c>
      <c r="H119" s="443">
        <v>1</v>
      </c>
      <c r="I119" s="443">
        <v>0</v>
      </c>
      <c r="J119" s="450">
        <v>0.47</v>
      </c>
      <c r="K119" s="448">
        <v>152</v>
      </c>
      <c r="L119" s="448">
        <v>323.40425531914894</v>
      </c>
      <c r="M119" s="443">
        <v>33</v>
      </c>
      <c r="N119" s="443">
        <v>3</v>
      </c>
    </row>
    <row r="120" spans="1:14" x14ac:dyDescent="0.2">
      <c r="A120" s="443">
        <v>501</v>
      </c>
      <c r="B120" s="443">
        <v>501</v>
      </c>
      <c r="C120" s="443">
        <v>29</v>
      </c>
      <c r="D120" s="443">
        <v>2</v>
      </c>
      <c r="E120" s="443">
        <v>2</v>
      </c>
      <c r="F120" s="449" t="s">
        <v>211</v>
      </c>
      <c r="G120" s="443">
        <v>1</v>
      </c>
      <c r="H120" s="443">
        <v>1</v>
      </c>
      <c r="I120" s="443">
        <v>15</v>
      </c>
      <c r="J120" s="450">
        <v>0.23</v>
      </c>
      <c r="K120" s="448">
        <v>397</v>
      </c>
      <c r="L120" s="448">
        <v>1726.086956521739</v>
      </c>
      <c r="M120" s="443">
        <v>35</v>
      </c>
      <c r="N120" s="443">
        <v>3</v>
      </c>
    </row>
    <row r="121" spans="1:14" x14ac:dyDescent="0.2">
      <c r="A121" s="443">
        <v>501</v>
      </c>
      <c r="B121" s="443">
        <v>501</v>
      </c>
      <c r="C121" s="443">
        <v>30</v>
      </c>
      <c r="D121" s="443">
        <v>5</v>
      </c>
      <c r="E121" s="443">
        <v>1</v>
      </c>
      <c r="F121" s="449" t="s">
        <v>197</v>
      </c>
      <c r="G121" s="443">
        <v>23</v>
      </c>
      <c r="H121" s="443">
        <v>8</v>
      </c>
      <c r="I121" s="443">
        <v>32</v>
      </c>
      <c r="J121" s="450">
        <v>0.1</v>
      </c>
      <c r="K121" s="448">
        <v>73</v>
      </c>
      <c r="L121" s="448">
        <v>730</v>
      </c>
      <c r="M121" s="443">
        <v>5</v>
      </c>
      <c r="N121" s="443">
        <v>2</v>
      </c>
    </row>
    <row r="122" spans="1:14" x14ac:dyDescent="0.2">
      <c r="A122" s="443">
        <v>501</v>
      </c>
      <c r="B122" s="443">
        <v>501</v>
      </c>
      <c r="C122" s="443">
        <v>30</v>
      </c>
      <c r="D122" s="443">
        <v>5</v>
      </c>
      <c r="E122" s="443">
        <v>2</v>
      </c>
      <c r="F122" s="449" t="s">
        <v>197</v>
      </c>
      <c r="G122" s="443">
        <v>23</v>
      </c>
      <c r="H122" s="443">
        <v>8</v>
      </c>
      <c r="I122" s="443">
        <v>32</v>
      </c>
      <c r="J122" s="450">
        <v>0.08</v>
      </c>
      <c r="K122" s="448">
        <v>0</v>
      </c>
      <c r="L122" s="448">
        <v>0</v>
      </c>
      <c r="M122" s="445">
        <v>0</v>
      </c>
      <c r="N122" s="443">
        <v>0</v>
      </c>
    </row>
    <row r="123" spans="1:14" x14ac:dyDescent="0.2">
      <c r="A123" s="443">
        <v>501</v>
      </c>
      <c r="B123" s="443">
        <v>501</v>
      </c>
      <c r="C123" s="443">
        <v>30</v>
      </c>
      <c r="D123" s="443">
        <v>5</v>
      </c>
      <c r="E123" s="443">
        <v>3</v>
      </c>
      <c r="F123" s="449" t="s">
        <v>197</v>
      </c>
      <c r="G123" s="443">
        <v>23</v>
      </c>
      <c r="H123" s="443">
        <v>8</v>
      </c>
      <c r="I123" s="443">
        <v>32</v>
      </c>
      <c r="J123" s="450">
        <v>0.05</v>
      </c>
      <c r="K123" s="448">
        <v>0</v>
      </c>
      <c r="L123" s="448">
        <v>0</v>
      </c>
      <c r="M123" s="445">
        <v>0</v>
      </c>
      <c r="N123" s="443">
        <v>0</v>
      </c>
    </row>
    <row r="124" spans="1:14" x14ac:dyDescent="0.2">
      <c r="A124" s="443">
        <v>501</v>
      </c>
      <c r="B124" s="443">
        <v>501</v>
      </c>
      <c r="C124" s="443">
        <v>30</v>
      </c>
      <c r="D124" s="443">
        <v>5</v>
      </c>
      <c r="E124" s="443">
        <v>4</v>
      </c>
      <c r="F124" s="449" t="s">
        <v>197</v>
      </c>
      <c r="G124" s="443">
        <v>23</v>
      </c>
      <c r="H124" s="443">
        <v>8</v>
      </c>
      <c r="I124" s="443">
        <v>32</v>
      </c>
      <c r="J124" s="450">
        <v>0.04</v>
      </c>
      <c r="K124" s="448">
        <v>0</v>
      </c>
      <c r="L124" s="448">
        <v>0</v>
      </c>
      <c r="M124" s="443">
        <v>1</v>
      </c>
      <c r="N124" s="443">
        <v>0</v>
      </c>
    </row>
    <row r="125" spans="1:14" x14ac:dyDescent="0.2">
      <c r="A125" s="443">
        <v>501</v>
      </c>
      <c r="B125" s="443">
        <v>501</v>
      </c>
      <c r="C125" s="443">
        <v>31</v>
      </c>
      <c r="D125" s="443">
        <v>1</v>
      </c>
      <c r="E125" s="443">
        <v>1</v>
      </c>
      <c r="F125" s="449" t="s">
        <v>211</v>
      </c>
      <c r="G125" s="443">
        <v>27</v>
      </c>
      <c r="H125" s="443">
        <v>1</v>
      </c>
      <c r="I125" s="443">
        <v>0</v>
      </c>
      <c r="J125" s="450">
        <v>0.4</v>
      </c>
      <c r="K125" s="448">
        <v>211</v>
      </c>
      <c r="L125" s="448">
        <v>527.5</v>
      </c>
      <c r="M125" s="443">
        <v>21</v>
      </c>
      <c r="N125" s="443">
        <v>3</v>
      </c>
    </row>
    <row r="126" spans="1:14" x14ac:dyDescent="0.2">
      <c r="A126" s="443">
        <v>501</v>
      </c>
      <c r="B126" s="443">
        <v>501</v>
      </c>
      <c r="C126" s="443">
        <v>32</v>
      </c>
      <c r="D126" s="443">
        <v>2</v>
      </c>
      <c r="E126" s="443">
        <v>1</v>
      </c>
      <c r="F126" s="449" t="s">
        <v>211</v>
      </c>
      <c r="G126" s="443">
        <v>1</v>
      </c>
      <c r="H126" s="443">
        <v>1</v>
      </c>
      <c r="I126" s="443">
        <v>0</v>
      </c>
      <c r="J126" s="450">
        <v>0.49</v>
      </c>
      <c r="K126" s="448">
        <v>1425</v>
      </c>
      <c r="L126" s="448">
        <v>2908.1632653061224</v>
      </c>
      <c r="M126" s="443">
        <v>82</v>
      </c>
      <c r="N126" s="443">
        <v>3</v>
      </c>
    </row>
    <row r="127" spans="1:14" x14ac:dyDescent="0.2">
      <c r="A127" s="443">
        <v>501</v>
      </c>
      <c r="B127" s="443">
        <v>501</v>
      </c>
      <c r="C127" s="443">
        <v>32</v>
      </c>
      <c r="D127" s="443">
        <v>2</v>
      </c>
      <c r="E127" s="443">
        <v>2</v>
      </c>
      <c r="F127" s="449" t="s">
        <v>211</v>
      </c>
      <c r="G127" s="443">
        <v>10</v>
      </c>
      <c r="H127" s="443">
        <v>2</v>
      </c>
      <c r="I127" s="443">
        <v>10</v>
      </c>
      <c r="J127" s="450">
        <v>0.53</v>
      </c>
      <c r="K127" s="448">
        <v>2397</v>
      </c>
      <c r="L127" s="448">
        <v>4522.6415094339618</v>
      </c>
      <c r="M127" s="443">
        <v>48</v>
      </c>
      <c r="N127" s="443">
        <v>2</v>
      </c>
    </row>
    <row r="128" spans="1:14" x14ac:dyDescent="0.2">
      <c r="A128" s="443">
        <v>501</v>
      </c>
      <c r="B128" s="443">
        <v>501</v>
      </c>
      <c r="C128" s="443">
        <v>33</v>
      </c>
      <c r="D128" s="443">
        <v>2</v>
      </c>
      <c r="E128" s="443">
        <v>1</v>
      </c>
      <c r="F128" s="449" t="s">
        <v>211</v>
      </c>
      <c r="G128" s="443">
        <v>1</v>
      </c>
      <c r="H128" s="443">
        <v>1</v>
      </c>
      <c r="I128" s="443">
        <v>0</v>
      </c>
      <c r="J128" s="450">
        <v>0.16</v>
      </c>
      <c r="K128" s="448">
        <v>291</v>
      </c>
      <c r="L128" s="448">
        <v>1818.75</v>
      </c>
      <c r="M128" s="443">
        <v>29</v>
      </c>
      <c r="N128" s="443">
        <v>3</v>
      </c>
    </row>
    <row r="129" spans="1:14" x14ac:dyDescent="0.2">
      <c r="A129" s="443">
        <v>501</v>
      </c>
      <c r="B129" s="443">
        <v>501</v>
      </c>
      <c r="C129" s="443">
        <v>33</v>
      </c>
      <c r="D129" s="443">
        <v>2</v>
      </c>
      <c r="E129" s="443">
        <v>2</v>
      </c>
      <c r="F129" s="449" t="s">
        <v>211</v>
      </c>
      <c r="G129" s="443">
        <v>17</v>
      </c>
      <c r="H129" s="443">
        <v>1</v>
      </c>
      <c r="I129" s="443">
        <v>8</v>
      </c>
      <c r="J129" s="450">
        <v>0.17</v>
      </c>
      <c r="K129" s="448">
        <v>529</v>
      </c>
      <c r="L129" s="448">
        <v>3111.7647058823527</v>
      </c>
      <c r="M129" s="443">
        <v>18</v>
      </c>
      <c r="N129" s="443">
        <v>2</v>
      </c>
    </row>
    <row r="130" spans="1:14" x14ac:dyDescent="0.2">
      <c r="A130" s="443">
        <v>501</v>
      </c>
      <c r="B130" s="443">
        <v>501</v>
      </c>
      <c r="C130" s="443">
        <v>34</v>
      </c>
      <c r="D130" s="443">
        <v>2</v>
      </c>
      <c r="E130" s="443">
        <v>1</v>
      </c>
      <c r="F130" s="449" t="s">
        <v>211</v>
      </c>
      <c r="G130" s="443">
        <v>17</v>
      </c>
      <c r="H130" s="443">
        <v>9</v>
      </c>
      <c r="I130" s="443">
        <v>3</v>
      </c>
      <c r="J130" s="450">
        <v>0.15</v>
      </c>
      <c r="K130" s="448">
        <v>392</v>
      </c>
      <c r="L130" s="448">
        <v>2613.3333333333335</v>
      </c>
      <c r="M130" s="443">
        <v>11</v>
      </c>
      <c r="N130" s="443">
        <v>3</v>
      </c>
    </row>
    <row r="131" spans="1:14" x14ac:dyDescent="0.2">
      <c r="A131" s="443">
        <v>501</v>
      </c>
      <c r="B131" s="443">
        <v>501</v>
      </c>
      <c r="C131" s="443">
        <v>34</v>
      </c>
      <c r="D131" s="443">
        <v>2</v>
      </c>
      <c r="E131" s="443">
        <v>2</v>
      </c>
      <c r="F131" s="449" t="s">
        <v>197</v>
      </c>
      <c r="G131" s="443">
        <v>27</v>
      </c>
      <c r="H131" s="443">
        <v>9</v>
      </c>
      <c r="I131" s="443">
        <v>27</v>
      </c>
      <c r="J131" s="450">
        <v>0.02</v>
      </c>
      <c r="K131" s="448">
        <v>76</v>
      </c>
      <c r="L131" s="448">
        <v>3800</v>
      </c>
      <c r="M131" s="443">
        <v>4</v>
      </c>
      <c r="N131" s="443">
        <v>3</v>
      </c>
    </row>
    <row r="132" spans="1:14" x14ac:dyDescent="0.2">
      <c r="A132" s="443">
        <v>501</v>
      </c>
      <c r="B132" s="443">
        <v>501</v>
      </c>
      <c r="C132" s="443">
        <v>34</v>
      </c>
      <c r="D132" s="443">
        <v>2</v>
      </c>
      <c r="E132" s="443">
        <v>3</v>
      </c>
      <c r="F132" s="449" t="s">
        <v>197</v>
      </c>
      <c r="G132" s="443">
        <v>27</v>
      </c>
      <c r="H132" s="443">
        <v>9</v>
      </c>
      <c r="I132" s="443">
        <v>36</v>
      </c>
      <c r="J132" s="450">
        <v>0.05</v>
      </c>
      <c r="K132" s="448">
        <v>26</v>
      </c>
      <c r="L132" s="448">
        <v>520</v>
      </c>
      <c r="M132" s="445">
        <v>0</v>
      </c>
      <c r="N132" s="443">
        <v>3</v>
      </c>
    </row>
    <row r="133" spans="1:14" x14ac:dyDescent="0.2">
      <c r="A133" s="443">
        <v>501</v>
      </c>
      <c r="B133" s="443">
        <v>501</v>
      </c>
      <c r="C133" s="443">
        <v>35</v>
      </c>
      <c r="D133" s="443">
        <v>2</v>
      </c>
      <c r="E133" s="443">
        <v>1</v>
      </c>
      <c r="F133" s="449" t="s">
        <v>211</v>
      </c>
      <c r="G133" s="443">
        <v>17</v>
      </c>
      <c r="H133" s="443">
        <v>9</v>
      </c>
      <c r="I133" s="443">
        <v>17</v>
      </c>
      <c r="J133" s="450">
        <v>0.09</v>
      </c>
      <c r="K133" s="448">
        <v>307</v>
      </c>
      <c r="L133" s="448">
        <v>3411.1111111111113</v>
      </c>
      <c r="M133" s="443">
        <v>10</v>
      </c>
      <c r="N133" s="443">
        <v>3</v>
      </c>
    </row>
    <row r="134" spans="1:14" x14ac:dyDescent="0.2">
      <c r="A134" s="443">
        <v>501</v>
      </c>
      <c r="B134" s="443">
        <v>501</v>
      </c>
      <c r="C134" s="443">
        <v>35</v>
      </c>
      <c r="D134" s="443">
        <v>2</v>
      </c>
      <c r="E134" s="443">
        <v>2</v>
      </c>
      <c r="F134" s="449" t="s">
        <v>197</v>
      </c>
      <c r="G134" s="443">
        <v>27</v>
      </c>
      <c r="H134" s="443">
        <v>9</v>
      </c>
      <c r="I134" s="443">
        <v>27</v>
      </c>
      <c r="J134" s="450">
        <v>0.35</v>
      </c>
      <c r="K134" s="448">
        <v>19</v>
      </c>
      <c r="L134" s="448">
        <v>54.285714285714292</v>
      </c>
      <c r="M134" s="443">
        <v>1</v>
      </c>
      <c r="N134" s="443">
        <v>3</v>
      </c>
    </row>
    <row r="135" spans="1:14" x14ac:dyDescent="0.2">
      <c r="A135" s="443">
        <v>501</v>
      </c>
      <c r="B135" s="443">
        <v>501</v>
      </c>
      <c r="C135" s="443">
        <v>35</v>
      </c>
      <c r="D135" s="443">
        <v>2</v>
      </c>
      <c r="E135" s="443">
        <v>3</v>
      </c>
      <c r="F135" s="449" t="s">
        <v>197</v>
      </c>
      <c r="G135" s="443">
        <v>27</v>
      </c>
      <c r="H135" s="443">
        <v>9</v>
      </c>
      <c r="I135" s="443">
        <v>30</v>
      </c>
      <c r="J135" s="450">
        <v>0.01</v>
      </c>
      <c r="K135" s="448">
        <v>78</v>
      </c>
      <c r="L135" s="448">
        <v>7800</v>
      </c>
      <c r="M135" s="445">
        <v>0</v>
      </c>
      <c r="N135" s="443">
        <v>3</v>
      </c>
    </row>
    <row r="136" spans="1:14" x14ac:dyDescent="0.2">
      <c r="A136" s="443">
        <v>501</v>
      </c>
      <c r="B136" s="443">
        <v>501</v>
      </c>
      <c r="C136" s="443">
        <v>36</v>
      </c>
      <c r="D136" s="443">
        <v>2</v>
      </c>
      <c r="E136" s="443">
        <v>1</v>
      </c>
      <c r="F136" s="449" t="s">
        <v>211</v>
      </c>
      <c r="G136" s="443">
        <v>27</v>
      </c>
      <c r="H136" s="443">
        <v>9</v>
      </c>
      <c r="I136" s="443">
        <v>10</v>
      </c>
      <c r="J136" s="450">
        <v>0.6</v>
      </c>
      <c r="K136" s="448">
        <v>194</v>
      </c>
      <c r="L136" s="448">
        <v>323.33333333333337</v>
      </c>
      <c r="M136" s="443">
        <v>8</v>
      </c>
      <c r="N136" s="443">
        <v>3</v>
      </c>
    </row>
    <row r="137" spans="1:14" x14ac:dyDescent="0.2">
      <c r="A137" s="443">
        <v>501</v>
      </c>
      <c r="B137" s="443">
        <v>501</v>
      </c>
      <c r="C137" s="443">
        <v>36</v>
      </c>
      <c r="D137" s="443">
        <v>2</v>
      </c>
      <c r="E137" s="443">
        <v>2</v>
      </c>
      <c r="F137" s="449" t="s">
        <v>197</v>
      </c>
      <c r="G137" s="443">
        <v>27</v>
      </c>
      <c r="H137" s="443">
        <v>9</v>
      </c>
      <c r="I137" s="443">
        <v>30</v>
      </c>
      <c r="J137" s="450">
        <v>0.31</v>
      </c>
      <c r="K137" s="448">
        <v>499</v>
      </c>
      <c r="L137" s="448">
        <v>1609.6774193548388</v>
      </c>
      <c r="M137" s="443">
        <v>6</v>
      </c>
      <c r="N137" s="443">
        <v>3</v>
      </c>
    </row>
    <row r="138" spans="1:14" x14ac:dyDescent="0.2">
      <c r="A138" s="443">
        <v>501</v>
      </c>
      <c r="B138" s="443">
        <v>501</v>
      </c>
      <c r="C138" s="443">
        <v>36</v>
      </c>
      <c r="D138" s="443">
        <v>2</v>
      </c>
      <c r="E138" s="443">
        <v>3</v>
      </c>
      <c r="F138" s="449" t="s">
        <v>197</v>
      </c>
      <c r="G138" s="443">
        <v>10</v>
      </c>
      <c r="H138" s="443">
        <v>2</v>
      </c>
      <c r="I138" s="443">
        <v>40</v>
      </c>
      <c r="J138" s="450">
        <v>0.37</v>
      </c>
      <c r="K138" s="448">
        <v>548</v>
      </c>
      <c r="L138" s="448">
        <v>1481.081081081081</v>
      </c>
      <c r="M138" s="445">
        <v>0</v>
      </c>
      <c r="N138" s="443">
        <v>2</v>
      </c>
    </row>
    <row r="139" spans="1:14" x14ac:dyDescent="0.2">
      <c r="A139" s="443">
        <v>501</v>
      </c>
      <c r="B139" s="443">
        <v>501</v>
      </c>
      <c r="C139" s="443">
        <v>37</v>
      </c>
      <c r="D139" s="443">
        <v>1</v>
      </c>
      <c r="E139" s="443">
        <v>1</v>
      </c>
      <c r="F139" s="449" t="s">
        <v>211</v>
      </c>
      <c r="G139" s="443">
        <v>27</v>
      </c>
      <c r="H139" s="443">
        <v>5</v>
      </c>
      <c r="I139" s="443">
        <v>10</v>
      </c>
      <c r="J139" s="450">
        <v>0.27</v>
      </c>
      <c r="K139" s="448">
        <v>689</v>
      </c>
      <c r="L139" s="448">
        <v>2551.8518518518517</v>
      </c>
      <c r="M139" s="443">
        <v>0</v>
      </c>
      <c r="N139" s="443">
        <v>3</v>
      </c>
    </row>
    <row r="140" spans="1:14" x14ac:dyDescent="0.2">
      <c r="A140" s="443">
        <v>501</v>
      </c>
      <c r="B140" s="443">
        <v>501</v>
      </c>
      <c r="C140" s="443">
        <v>37</v>
      </c>
      <c r="D140" s="443">
        <v>1</v>
      </c>
      <c r="E140" s="443">
        <v>2</v>
      </c>
      <c r="F140" s="449" t="s">
        <v>211</v>
      </c>
      <c r="G140" s="443">
        <v>27</v>
      </c>
      <c r="H140" s="443">
        <v>6</v>
      </c>
      <c r="I140" s="443">
        <v>24</v>
      </c>
      <c r="J140" s="450">
        <v>0.28000000000000003</v>
      </c>
      <c r="K140" s="448">
        <v>1212</v>
      </c>
      <c r="L140" s="448">
        <v>4328.5714285714284</v>
      </c>
      <c r="M140" s="443">
        <v>35</v>
      </c>
      <c r="N140" s="443">
        <v>3</v>
      </c>
    </row>
    <row r="141" spans="1:14" x14ac:dyDescent="0.2">
      <c r="A141" s="443">
        <v>501</v>
      </c>
      <c r="B141" s="443">
        <v>501</v>
      </c>
      <c r="C141" s="443">
        <v>37</v>
      </c>
      <c r="D141" s="443">
        <v>1</v>
      </c>
      <c r="E141" s="443">
        <v>3</v>
      </c>
      <c r="F141" s="449" t="s">
        <v>197</v>
      </c>
      <c r="G141" s="443">
        <v>3</v>
      </c>
      <c r="H141" s="443">
        <v>7</v>
      </c>
      <c r="I141" s="443">
        <v>41</v>
      </c>
      <c r="J141" s="450">
        <v>0.18</v>
      </c>
      <c r="K141" s="448">
        <v>503</v>
      </c>
      <c r="L141" s="448">
        <v>2794.4444444444443</v>
      </c>
      <c r="M141" s="443">
        <v>12</v>
      </c>
      <c r="N141" s="443">
        <v>3</v>
      </c>
    </row>
    <row r="142" spans="1:14" x14ac:dyDescent="0.2">
      <c r="A142" s="443">
        <v>501</v>
      </c>
      <c r="B142" s="443">
        <v>501</v>
      </c>
      <c r="C142" s="443">
        <v>38</v>
      </c>
      <c r="D142" s="443">
        <v>2</v>
      </c>
      <c r="E142" s="443">
        <v>1</v>
      </c>
      <c r="F142" s="449" t="s">
        <v>211</v>
      </c>
      <c r="G142" s="443">
        <v>1</v>
      </c>
      <c r="H142" s="443">
        <v>1</v>
      </c>
      <c r="I142" s="443">
        <v>0</v>
      </c>
      <c r="J142" s="450">
        <v>0.54</v>
      </c>
      <c r="K142" s="448">
        <v>772</v>
      </c>
      <c r="L142" s="448">
        <v>1429.6296296296296</v>
      </c>
      <c r="M142" s="443">
        <v>50</v>
      </c>
      <c r="N142" s="443">
        <v>3</v>
      </c>
    </row>
    <row r="143" spans="1:14" x14ac:dyDescent="0.2">
      <c r="A143" s="443">
        <v>501</v>
      </c>
      <c r="B143" s="443">
        <v>501</v>
      </c>
      <c r="C143" s="443">
        <v>38</v>
      </c>
      <c r="D143" s="443">
        <v>2</v>
      </c>
      <c r="E143" s="443">
        <v>2</v>
      </c>
      <c r="F143" s="449" t="s">
        <v>211</v>
      </c>
      <c r="G143" s="443">
        <v>10</v>
      </c>
      <c r="H143" s="443">
        <v>11</v>
      </c>
      <c r="I143" s="443">
        <v>14</v>
      </c>
      <c r="J143" s="450">
        <v>0.49</v>
      </c>
      <c r="K143" s="448">
        <v>766</v>
      </c>
      <c r="L143" s="448">
        <v>1563.2653061224489</v>
      </c>
      <c r="M143" s="443">
        <v>17</v>
      </c>
      <c r="N143" s="443">
        <v>1</v>
      </c>
    </row>
    <row r="144" spans="1:14" x14ac:dyDescent="0.2">
      <c r="A144" s="443">
        <v>501</v>
      </c>
      <c r="B144" s="443">
        <v>501</v>
      </c>
      <c r="C144" s="443">
        <v>38</v>
      </c>
      <c r="D144" s="443">
        <v>2</v>
      </c>
      <c r="E144" s="443">
        <v>3</v>
      </c>
      <c r="F144" s="449" t="s">
        <v>211</v>
      </c>
      <c r="G144" s="443">
        <v>10</v>
      </c>
      <c r="H144" s="443">
        <v>10</v>
      </c>
      <c r="I144" s="443">
        <v>26</v>
      </c>
      <c r="J144" s="450">
        <v>0.17</v>
      </c>
      <c r="K144" s="448">
        <v>277</v>
      </c>
      <c r="L144" s="448">
        <v>1629.4117647058822</v>
      </c>
      <c r="M144" s="443">
        <v>7</v>
      </c>
      <c r="N144" s="443">
        <v>2</v>
      </c>
    </row>
    <row r="145" spans="1:14" x14ac:dyDescent="0.2">
      <c r="A145" s="443">
        <v>501</v>
      </c>
      <c r="B145" s="443">
        <v>501</v>
      </c>
      <c r="C145" s="443">
        <v>38</v>
      </c>
      <c r="D145" s="443">
        <v>2</v>
      </c>
      <c r="E145" s="443">
        <v>4</v>
      </c>
      <c r="F145" s="449" t="s">
        <v>274</v>
      </c>
      <c r="G145" s="443">
        <v>10</v>
      </c>
      <c r="H145" s="443">
        <v>11</v>
      </c>
      <c r="I145" s="443">
        <v>31</v>
      </c>
      <c r="J145" s="450">
        <v>0.32</v>
      </c>
      <c r="K145" s="448">
        <v>632</v>
      </c>
      <c r="L145" s="448">
        <v>1975</v>
      </c>
      <c r="M145" s="443">
        <v>6</v>
      </c>
      <c r="N145" s="443">
        <v>3</v>
      </c>
    </row>
    <row r="146" spans="1:14" x14ac:dyDescent="0.2">
      <c r="A146" s="443">
        <v>501</v>
      </c>
      <c r="B146" s="443">
        <v>501</v>
      </c>
      <c r="C146" s="443">
        <v>38</v>
      </c>
      <c r="D146" s="443">
        <v>2</v>
      </c>
      <c r="E146" s="443">
        <v>5</v>
      </c>
      <c r="F146" s="449" t="s">
        <v>274</v>
      </c>
      <c r="G146" s="443">
        <v>10</v>
      </c>
      <c r="H146" s="443">
        <v>12</v>
      </c>
      <c r="I146" s="443">
        <v>42</v>
      </c>
      <c r="J146" s="450">
        <v>1</v>
      </c>
      <c r="K146" s="448">
        <v>362</v>
      </c>
      <c r="L146" s="448">
        <v>362</v>
      </c>
      <c r="M146" s="443">
        <v>12</v>
      </c>
      <c r="N146" s="443">
        <v>1</v>
      </c>
    </row>
    <row r="147" spans="1:14" x14ac:dyDescent="0.2">
      <c r="A147" s="443">
        <v>501</v>
      </c>
      <c r="B147" s="443">
        <v>501</v>
      </c>
      <c r="C147" s="443">
        <v>38</v>
      </c>
      <c r="D147" s="443">
        <v>2</v>
      </c>
      <c r="E147" s="443">
        <v>6</v>
      </c>
      <c r="F147" s="449" t="s">
        <v>274</v>
      </c>
      <c r="G147" s="443">
        <v>10</v>
      </c>
      <c r="H147" s="443">
        <v>12</v>
      </c>
      <c r="I147" s="443">
        <v>67</v>
      </c>
      <c r="J147" s="450">
        <v>0.22</v>
      </c>
      <c r="K147" s="448">
        <v>69</v>
      </c>
      <c r="L147" s="448">
        <v>313.63636363636363</v>
      </c>
      <c r="M147" s="445">
        <v>0</v>
      </c>
      <c r="N147" s="443">
        <v>2</v>
      </c>
    </row>
    <row r="148" spans="1:14" x14ac:dyDescent="0.2">
      <c r="A148" s="443">
        <v>501</v>
      </c>
      <c r="B148" s="443">
        <v>501</v>
      </c>
      <c r="C148" s="443">
        <v>38</v>
      </c>
      <c r="D148" s="443">
        <v>2</v>
      </c>
      <c r="E148" s="443">
        <v>7</v>
      </c>
      <c r="F148" s="449" t="s">
        <v>274</v>
      </c>
      <c r="G148" s="443">
        <v>10</v>
      </c>
      <c r="H148" s="443">
        <v>12</v>
      </c>
      <c r="I148" s="443">
        <v>88</v>
      </c>
      <c r="J148" s="450">
        <v>0.04</v>
      </c>
      <c r="K148" s="448">
        <v>25</v>
      </c>
      <c r="L148" s="448">
        <v>625</v>
      </c>
      <c r="M148" s="445">
        <v>0</v>
      </c>
      <c r="N148" s="443">
        <v>2</v>
      </c>
    </row>
    <row r="149" spans="1:14" x14ac:dyDescent="0.2">
      <c r="A149" s="443">
        <v>501</v>
      </c>
      <c r="B149" s="443">
        <v>501</v>
      </c>
      <c r="C149" s="443">
        <v>39</v>
      </c>
      <c r="D149" s="443">
        <v>7</v>
      </c>
      <c r="E149" s="443">
        <v>1</v>
      </c>
      <c r="F149" s="449" t="s">
        <v>197</v>
      </c>
      <c r="G149" s="443">
        <v>26</v>
      </c>
      <c r="H149" s="443">
        <v>13</v>
      </c>
      <c r="I149" s="443">
        <v>55</v>
      </c>
      <c r="J149" s="450">
        <v>0.05</v>
      </c>
      <c r="K149" s="448">
        <v>492</v>
      </c>
      <c r="L149" s="448">
        <v>9840</v>
      </c>
      <c r="M149" s="443">
        <v>7</v>
      </c>
      <c r="N149" s="443">
        <v>2</v>
      </c>
    </row>
    <row r="150" spans="1:14" x14ac:dyDescent="0.2">
      <c r="A150" s="443">
        <v>501</v>
      </c>
      <c r="B150" s="443">
        <v>501</v>
      </c>
      <c r="C150" s="443">
        <v>39</v>
      </c>
      <c r="D150" s="443">
        <v>7</v>
      </c>
      <c r="E150" s="443">
        <v>2</v>
      </c>
      <c r="F150" s="449" t="s">
        <v>197</v>
      </c>
      <c r="G150" s="443">
        <v>26</v>
      </c>
      <c r="H150" s="443">
        <v>13</v>
      </c>
      <c r="K150" s="448">
        <v>450</v>
      </c>
      <c r="M150" s="445">
        <v>2</v>
      </c>
      <c r="N150" s="443">
        <v>2</v>
      </c>
    </row>
    <row r="151" spans="1:14" x14ac:dyDescent="0.2">
      <c r="A151" s="443">
        <v>501</v>
      </c>
      <c r="B151" s="443">
        <v>501</v>
      </c>
      <c r="C151" s="443">
        <v>40</v>
      </c>
      <c r="D151" s="443">
        <v>5</v>
      </c>
      <c r="E151" s="443">
        <v>1</v>
      </c>
      <c r="F151" s="449" t="s">
        <v>197</v>
      </c>
      <c r="G151" s="443">
        <v>3</v>
      </c>
      <c r="H151" s="443">
        <v>7</v>
      </c>
      <c r="I151" s="443">
        <v>55</v>
      </c>
      <c r="J151" s="450">
        <v>0.01</v>
      </c>
      <c r="K151" s="448">
        <v>61</v>
      </c>
      <c r="L151" s="448">
        <v>6100</v>
      </c>
      <c r="M151" s="445">
        <v>0</v>
      </c>
      <c r="N151" s="443">
        <v>2</v>
      </c>
    </row>
    <row r="152" spans="1:14" x14ac:dyDescent="0.2">
      <c r="A152" s="443">
        <v>502</v>
      </c>
      <c r="B152" s="443">
        <v>502</v>
      </c>
      <c r="C152" s="443">
        <v>1</v>
      </c>
      <c r="D152" s="443">
        <v>4</v>
      </c>
      <c r="E152" s="443">
        <v>0</v>
      </c>
      <c r="F152" s="449" t="s">
        <v>211</v>
      </c>
      <c r="G152" s="443">
        <v>22</v>
      </c>
      <c r="K152" s="448">
        <v>125</v>
      </c>
      <c r="M152" s="443">
        <v>1</v>
      </c>
      <c r="N152" s="443">
        <v>3</v>
      </c>
    </row>
    <row r="153" spans="1:14" x14ac:dyDescent="0.2">
      <c r="A153" s="443">
        <v>502</v>
      </c>
      <c r="B153" s="443">
        <v>502</v>
      </c>
      <c r="C153" s="443">
        <v>1</v>
      </c>
      <c r="D153" s="443">
        <v>4</v>
      </c>
      <c r="E153" s="443">
        <v>1</v>
      </c>
      <c r="F153" s="449" t="s">
        <v>211</v>
      </c>
      <c r="G153" s="443">
        <v>1</v>
      </c>
      <c r="H153" s="443">
        <v>1</v>
      </c>
      <c r="I153" s="443">
        <v>0</v>
      </c>
      <c r="J153" s="450">
        <v>0.28999999999999998</v>
      </c>
      <c r="K153" s="448">
        <v>1497</v>
      </c>
      <c r="L153" s="448">
        <v>5162.0689655172418</v>
      </c>
      <c r="M153" s="443">
        <v>19</v>
      </c>
      <c r="N153" s="443">
        <v>3</v>
      </c>
    </row>
    <row r="154" spans="1:14" x14ac:dyDescent="0.2">
      <c r="A154" s="443">
        <v>502</v>
      </c>
      <c r="B154" s="443">
        <v>502</v>
      </c>
      <c r="C154" s="443">
        <v>1</v>
      </c>
      <c r="D154" s="443">
        <v>4</v>
      </c>
      <c r="E154" s="443">
        <v>2</v>
      </c>
      <c r="F154" s="449" t="s">
        <v>211</v>
      </c>
      <c r="G154" s="443">
        <v>1</v>
      </c>
      <c r="H154" s="443">
        <v>1</v>
      </c>
      <c r="I154" s="443">
        <v>13</v>
      </c>
      <c r="J154" s="450">
        <v>0.3</v>
      </c>
      <c r="K154" s="448">
        <v>1760</v>
      </c>
      <c r="L154" s="448">
        <v>5866.666666666667</v>
      </c>
      <c r="M154" s="443">
        <v>16</v>
      </c>
      <c r="N154" s="443">
        <v>3</v>
      </c>
    </row>
    <row r="155" spans="1:14" x14ac:dyDescent="0.2">
      <c r="A155" s="443">
        <v>502</v>
      </c>
      <c r="B155" s="443">
        <v>502</v>
      </c>
      <c r="C155" s="443">
        <v>1</v>
      </c>
      <c r="D155" s="443">
        <v>4</v>
      </c>
      <c r="E155" s="443">
        <v>3</v>
      </c>
      <c r="F155" s="449" t="s">
        <v>211</v>
      </c>
      <c r="G155" s="443">
        <v>1</v>
      </c>
      <c r="H155" s="443">
        <v>1</v>
      </c>
      <c r="I155" s="443">
        <v>22</v>
      </c>
      <c r="J155" s="450">
        <v>0.3</v>
      </c>
      <c r="K155" s="448">
        <v>1031</v>
      </c>
      <c r="L155" s="448">
        <v>3436.666666666667</v>
      </c>
      <c r="M155" s="443">
        <v>10</v>
      </c>
      <c r="N155" s="443">
        <v>3</v>
      </c>
    </row>
    <row r="156" spans="1:14" x14ac:dyDescent="0.2">
      <c r="A156" s="443">
        <v>502</v>
      </c>
      <c r="B156" s="443">
        <v>502</v>
      </c>
      <c r="C156" s="443">
        <v>2</v>
      </c>
      <c r="D156" s="443">
        <v>4</v>
      </c>
      <c r="E156" s="443">
        <v>1</v>
      </c>
      <c r="F156" s="449" t="s">
        <v>211</v>
      </c>
      <c r="G156" s="443">
        <v>10</v>
      </c>
      <c r="H156" s="443">
        <v>4</v>
      </c>
      <c r="I156" s="443">
        <v>32</v>
      </c>
      <c r="J156" s="450">
        <v>0.13</v>
      </c>
      <c r="K156" s="448">
        <v>515</v>
      </c>
      <c r="L156" s="448">
        <v>3961.5384615384614</v>
      </c>
      <c r="M156" s="443">
        <v>16</v>
      </c>
      <c r="N156" s="443">
        <v>3</v>
      </c>
    </row>
    <row r="157" spans="1:14" x14ac:dyDescent="0.2">
      <c r="A157" s="443">
        <v>502</v>
      </c>
      <c r="B157" s="443">
        <v>502</v>
      </c>
      <c r="C157" s="443">
        <v>2</v>
      </c>
      <c r="D157" s="443">
        <v>4</v>
      </c>
      <c r="E157" s="443">
        <v>2</v>
      </c>
      <c r="F157" s="449" t="s">
        <v>211</v>
      </c>
      <c r="G157" s="443">
        <v>10</v>
      </c>
      <c r="H157" s="443">
        <v>4</v>
      </c>
      <c r="I157" s="443">
        <v>40</v>
      </c>
      <c r="J157" s="450">
        <v>0.109</v>
      </c>
      <c r="K157" s="448">
        <v>150</v>
      </c>
      <c r="L157" s="448">
        <v>1376.1467889908256</v>
      </c>
      <c r="M157" s="443">
        <v>4</v>
      </c>
      <c r="N157" s="443">
        <v>3</v>
      </c>
    </row>
    <row r="158" spans="1:14" x14ac:dyDescent="0.2">
      <c r="A158" s="443">
        <v>502</v>
      </c>
      <c r="B158" s="443">
        <v>502</v>
      </c>
      <c r="C158" s="443">
        <v>2</v>
      </c>
      <c r="D158" s="443">
        <v>4</v>
      </c>
      <c r="E158" s="443">
        <v>3</v>
      </c>
      <c r="F158" s="449" t="s">
        <v>197</v>
      </c>
      <c r="G158" s="443">
        <v>3</v>
      </c>
      <c r="H158" s="443">
        <v>5</v>
      </c>
      <c r="I158" s="443">
        <v>52</v>
      </c>
      <c r="J158" s="450">
        <v>0.1</v>
      </c>
      <c r="K158" s="448">
        <v>131</v>
      </c>
      <c r="L158" s="448">
        <v>1310</v>
      </c>
      <c r="M158" s="445">
        <v>0</v>
      </c>
      <c r="N158" s="443">
        <v>2</v>
      </c>
    </row>
    <row r="159" spans="1:14" x14ac:dyDescent="0.2">
      <c r="A159" s="443">
        <v>502</v>
      </c>
      <c r="B159" s="443">
        <v>502</v>
      </c>
      <c r="C159" s="443">
        <v>2</v>
      </c>
      <c r="D159" s="443">
        <v>4</v>
      </c>
      <c r="E159" s="443">
        <v>4</v>
      </c>
      <c r="F159" s="449" t="s">
        <v>197</v>
      </c>
      <c r="G159" s="443">
        <v>3</v>
      </c>
      <c r="H159" s="443">
        <v>5</v>
      </c>
      <c r="I159" s="443">
        <v>63</v>
      </c>
      <c r="J159" s="450">
        <v>9.6000000000000002E-2</v>
      </c>
      <c r="K159" s="448">
        <v>99</v>
      </c>
      <c r="L159" s="448">
        <v>1031.25</v>
      </c>
      <c r="M159" s="443">
        <v>2</v>
      </c>
      <c r="N159" s="443">
        <v>2</v>
      </c>
    </row>
    <row r="160" spans="1:14" x14ac:dyDescent="0.2">
      <c r="A160" s="443">
        <v>502</v>
      </c>
      <c r="B160" s="443">
        <v>502</v>
      </c>
      <c r="C160" s="443">
        <v>2</v>
      </c>
      <c r="D160" s="443">
        <v>4</v>
      </c>
      <c r="E160" s="443">
        <v>5</v>
      </c>
      <c r="F160" s="449" t="s">
        <v>197</v>
      </c>
      <c r="G160" s="443">
        <v>3</v>
      </c>
      <c r="H160" s="443">
        <v>5</v>
      </c>
      <c r="I160" s="443">
        <v>74</v>
      </c>
      <c r="J160" s="450">
        <v>8.8999999999999996E-2</v>
      </c>
      <c r="K160" s="448">
        <v>69</v>
      </c>
      <c r="L160" s="448">
        <v>775.28089887640454</v>
      </c>
      <c r="M160" s="443">
        <v>4</v>
      </c>
      <c r="N160" s="443">
        <v>2</v>
      </c>
    </row>
    <row r="161" spans="1:14" x14ac:dyDescent="0.2">
      <c r="A161" s="443">
        <v>502</v>
      </c>
      <c r="B161" s="443">
        <v>502</v>
      </c>
      <c r="C161" s="443">
        <v>2</v>
      </c>
      <c r="D161" s="443">
        <v>4</v>
      </c>
      <c r="E161" s="443">
        <v>6</v>
      </c>
      <c r="F161" s="449" t="s">
        <v>197</v>
      </c>
      <c r="G161" s="443">
        <v>3</v>
      </c>
      <c r="H161" s="443">
        <v>5</v>
      </c>
      <c r="I161" s="443">
        <v>83</v>
      </c>
      <c r="J161" s="450">
        <v>8.7999999999999995E-2</v>
      </c>
      <c r="K161" s="448">
        <v>53</v>
      </c>
      <c r="L161" s="448">
        <v>602.27272727272725</v>
      </c>
      <c r="M161" s="445">
        <v>0</v>
      </c>
      <c r="N161" s="443">
        <v>2</v>
      </c>
    </row>
    <row r="162" spans="1:14" x14ac:dyDescent="0.2">
      <c r="A162" s="443">
        <v>502</v>
      </c>
      <c r="B162" s="443">
        <v>502</v>
      </c>
      <c r="C162" s="443">
        <v>2</v>
      </c>
      <c r="D162" s="443">
        <v>4</v>
      </c>
      <c r="E162" s="443">
        <v>7</v>
      </c>
      <c r="F162" s="449" t="s">
        <v>197</v>
      </c>
      <c r="G162" s="443">
        <v>4</v>
      </c>
      <c r="H162" s="443">
        <v>5</v>
      </c>
      <c r="I162" s="443">
        <v>94</v>
      </c>
      <c r="J162" s="450">
        <v>0.09</v>
      </c>
      <c r="K162" s="448">
        <v>0</v>
      </c>
      <c r="L162" s="448">
        <v>0</v>
      </c>
      <c r="M162" s="445">
        <v>0</v>
      </c>
      <c r="N162" s="443">
        <v>0</v>
      </c>
    </row>
    <row r="163" spans="1:14" x14ac:dyDescent="0.2">
      <c r="A163" s="443">
        <v>502</v>
      </c>
      <c r="B163" s="443">
        <v>502</v>
      </c>
      <c r="C163" s="443">
        <v>3</v>
      </c>
      <c r="D163" s="443">
        <v>4</v>
      </c>
      <c r="E163" s="443">
        <v>0</v>
      </c>
      <c r="F163" s="449" t="s">
        <v>211</v>
      </c>
      <c r="G163" s="443">
        <v>22</v>
      </c>
      <c r="I163" s="443">
        <v>0</v>
      </c>
      <c r="K163" s="448">
        <v>43</v>
      </c>
      <c r="M163" s="443">
        <v>4</v>
      </c>
      <c r="N163" s="443">
        <v>3</v>
      </c>
    </row>
    <row r="164" spans="1:14" x14ac:dyDescent="0.2">
      <c r="A164" s="443">
        <v>502</v>
      </c>
      <c r="B164" s="443">
        <v>502</v>
      </c>
      <c r="C164" s="443">
        <v>3</v>
      </c>
      <c r="D164" s="443">
        <v>4</v>
      </c>
      <c r="E164" s="443">
        <v>1</v>
      </c>
      <c r="F164" s="449" t="s">
        <v>211</v>
      </c>
      <c r="G164" s="443">
        <v>1</v>
      </c>
      <c r="H164" s="443">
        <v>1</v>
      </c>
      <c r="I164" s="443">
        <v>7</v>
      </c>
      <c r="J164" s="450">
        <v>0.88200000000000001</v>
      </c>
      <c r="K164" s="448">
        <v>3471</v>
      </c>
      <c r="L164" s="448">
        <v>3935.3741496598641</v>
      </c>
      <c r="M164" s="443">
        <v>34</v>
      </c>
      <c r="N164" s="443">
        <v>3</v>
      </c>
    </row>
    <row r="165" spans="1:14" x14ac:dyDescent="0.2">
      <c r="A165" s="443">
        <v>502</v>
      </c>
      <c r="B165" s="443">
        <v>502</v>
      </c>
      <c r="C165" s="443">
        <v>4</v>
      </c>
      <c r="D165" s="443">
        <v>4</v>
      </c>
      <c r="E165" s="443">
        <v>0</v>
      </c>
      <c r="F165" s="449" t="s">
        <v>211</v>
      </c>
      <c r="G165" s="443">
        <v>22</v>
      </c>
      <c r="I165" s="443">
        <v>7</v>
      </c>
      <c r="K165" s="448">
        <v>52</v>
      </c>
      <c r="M165" s="443">
        <v>3</v>
      </c>
      <c r="N165" s="443">
        <v>3</v>
      </c>
    </row>
    <row r="166" spans="1:14" x14ac:dyDescent="0.2">
      <c r="A166" s="443">
        <v>502</v>
      </c>
      <c r="B166" s="443">
        <v>502</v>
      </c>
      <c r="C166" s="443">
        <v>4</v>
      </c>
      <c r="D166" s="443">
        <v>4</v>
      </c>
      <c r="E166" s="443">
        <v>1</v>
      </c>
      <c r="F166" s="449" t="s">
        <v>211</v>
      </c>
      <c r="G166" s="443">
        <v>1</v>
      </c>
      <c r="H166" s="443">
        <v>1</v>
      </c>
      <c r="I166" s="443">
        <v>0</v>
      </c>
      <c r="J166" s="450">
        <v>0.46100000000000002</v>
      </c>
      <c r="K166" s="448">
        <v>47</v>
      </c>
      <c r="L166" s="448">
        <v>101.95227765726681</v>
      </c>
      <c r="M166" s="445">
        <v>1</v>
      </c>
      <c r="N166" s="443">
        <v>3</v>
      </c>
    </row>
    <row r="167" spans="1:14" x14ac:dyDescent="0.2">
      <c r="A167" s="443">
        <v>502</v>
      </c>
      <c r="B167" s="443">
        <v>502</v>
      </c>
      <c r="C167" s="443">
        <v>4</v>
      </c>
      <c r="D167" s="443">
        <v>4</v>
      </c>
      <c r="E167" s="443">
        <v>2</v>
      </c>
      <c r="F167" s="449" t="s">
        <v>211</v>
      </c>
      <c r="G167" s="443">
        <v>1</v>
      </c>
      <c r="H167" s="443">
        <v>1</v>
      </c>
      <c r="I167" s="443">
        <v>19</v>
      </c>
      <c r="J167" s="450">
        <v>0.29299999999999998</v>
      </c>
      <c r="K167" s="448">
        <v>1161</v>
      </c>
      <c r="L167" s="448">
        <v>3962.4573378839591</v>
      </c>
      <c r="M167" s="443">
        <v>4</v>
      </c>
      <c r="N167" s="443">
        <v>3</v>
      </c>
    </row>
    <row r="168" spans="1:14" x14ac:dyDescent="0.2">
      <c r="A168" s="443">
        <v>502</v>
      </c>
      <c r="B168" s="443">
        <v>502</v>
      </c>
      <c r="C168" s="443">
        <v>4</v>
      </c>
      <c r="D168" s="443">
        <v>4</v>
      </c>
      <c r="E168" s="443">
        <v>3</v>
      </c>
      <c r="F168" s="449" t="s">
        <v>211</v>
      </c>
      <c r="G168" s="443">
        <v>10</v>
      </c>
      <c r="H168" s="443">
        <v>4</v>
      </c>
      <c r="I168" s="443">
        <v>29</v>
      </c>
      <c r="J168" s="450">
        <v>0.246</v>
      </c>
      <c r="K168" s="448">
        <v>650</v>
      </c>
      <c r="L168" s="448">
        <v>2642.2764227642278</v>
      </c>
      <c r="M168" s="443">
        <v>12</v>
      </c>
      <c r="N168" s="443">
        <v>2</v>
      </c>
    </row>
    <row r="169" spans="1:14" x14ac:dyDescent="0.2">
      <c r="A169" s="443">
        <v>502</v>
      </c>
      <c r="B169" s="443">
        <v>502</v>
      </c>
      <c r="C169" s="443">
        <v>4</v>
      </c>
      <c r="D169" s="443">
        <v>4</v>
      </c>
      <c r="E169" s="443">
        <v>4</v>
      </c>
      <c r="F169" s="449" t="s">
        <v>211</v>
      </c>
      <c r="G169" s="443">
        <v>10</v>
      </c>
      <c r="H169" s="443">
        <v>4</v>
      </c>
      <c r="I169" s="443">
        <v>40</v>
      </c>
      <c r="J169" s="450">
        <v>0.23200000000000001</v>
      </c>
      <c r="K169" s="448">
        <v>531</v>
      </c>
      <c r="L169" s="448">
        <v>2288.7931034482758</v>
      </c>
      <c r="M169" s="443">
        <v>2</v>
      </c>
      <c r="N169" s="443">
        <v>3</v>
      </c>
    </row>
    <row r="170" spans="1:14" x14ac:dyDescent="0.2">
      <c r="A170" s="443">
        <v>502</v>
      </c>
      <c r="B170" s="443">
        <v>502</v>
      </c>
      <c r="C170" s="443">
        <v>4</v>
      </c>
      <c r="D170" s="443">
        <v>4</v>
      </c>
      <c r="E170" s="443">
        <v>5</v>
      </c>
      <c r="F170" s="449" t="s">
        <v>211</v>
      </c>
      <c r="G170" s="443">
        <v>28</v>
      </c>
      <c r="H170" s="443">
        <v>2</v>
      </c>
      <c r="I170" s="443">
        <v>30</v>
      </c>
      <c r="J170" s="450">
        <v>6.5000000000000002E-2</v>
      </c>
      <c r="K170" s="448">
        <v>1</v>
      </c>
      <c r="L170" s="448">
        <v>15.384615384615383</v>
      </c>
      <c r="M170" s="443">
        <v>1</v>
      </c>
      <c r="N170" s="443">
        <v>0</v>
      </c>
    </row>
    <row r="171" spans="1:14" x14ac:dyDescent="0.2">
      <c r="A171" s="443">
        <v>502</v>
      </c>
      <c r="B171" s="443">
        <v>502</v>
      </c>
      <c r="C171" s="443">
        <v>4</v>
      </c>
      <c r="D171" s="443">
        <v>4</v>
      </c>
      <c r="E171" s="443">
        <v>6</v>
      </c>
      <c r="F171" s="449" t="s">
        <v>211</v>
      </c>
      <c r="G171" s="443">
        <v>28</v>
      </c>
      <c r="H171" s="443">
        <v>2</v>
      </c>
      <c r="I171" s="443">
        <v>35</v>
      </c>
      <c r="J171" s="450">
        <v>5.5E-2</v>
      </c>
      <c r="K171" s="448">
        <v>184</v>
      </c>
      <c r="L171" s="448">
        <v>3345.4545454545455</v>
      </c>
      <c r="M171" s="443">
        <v>3</v>
      </c>
      <c r="N171" s="443">
        <v>0</v>
      </c>
    </row>
    <row r="172" spans="1:14" x14ac:dyDescent="0.2">
      <c r="A172" s="443">
        <v>502</v>
      </c>
      <c r="B172" s="443">
        <v>502</v>
      </c>
      <c r="C172" s="443">
        <v>5</v>
      </c>
      <c r="D172" s="443">
        <v>4</v>
      </c>
      <c r="E172" s="443">
        <v>1</v>
      </c>
      <c r="F172" s="449" t="s">
        <v>211</v>
      </c>
      <c r="G172" s="443">
        <v>10</v>
      </c>
      <c r="H172" s="443">
        <v>4</v>
      </c>
      <c r="I172" s="443">
        <v>36</v>
      </c>
      <c r="J172" s="450">
        <v>0.14699999999999999</v>
      </c>
      <c r="K172" s="448">
        <v>552</v>
      </c>
      <c r="L172" s="448">
        <v>3755.1020408163267</v>
      </c>
      <c r="M172" s="443">
        <v>7</v>
      </c>
      <c r="N172" s="443">
        <v>2</v>
      </c>
    </row>
    <row r="173" spans="1:14" x14ac:dyDescent="0.2">
      <c r="A173" s="443">
        <v>502</v>
      </c>
      <c r="B173" s="443">
        <v>502</v>
      </c>
      <c r="C173" s="443">
        <v>6</v>
      </c>
      <c r="D173" s="443">
        <v>4</v>
      </c>
      <c r="E173" s="443">
        <v>1</v>
      </c>
      <c r="F173" s="449" t="s">
        <v>211</v>
      </c>
      <c r="G173" s="443">
        <v>2</v>
      </c>
      <c r="H173" s="443">
        <v>3</v>
      </c>
      <c r="I173" s="443">
        <v>30</v>
      </c>
      <c r="J173" s="450">
        <v>0.313</v>
      </c>
      <c r="K173" s="448">
        <v>2021</v>
      </c>
      <c r="L173" s="448">
        <v>6456.8690095846641</v>
      </c>
      <c r="M173" s="443">
        <v>32</v>
      </c>
      <c r="N173" s="443">
        <v>2</v>
      </c>
    </row>
    <row r="174" spans="1:14" x14ac:dyDescent="0.2">
      <c r="A174" s="443">
        <v>502</v>
      </c>
      <c r="B174" s="443">
        <v>502</v>
      </c>
      <c r="C174" s="443">
        <v>7</v>
      </c>
      <c r="D174" s="443">
        <v>4</v>
      </c>
      <c r="E174" s="443">
        <v>1</v>
      </c>
      <c r="F174" s="449" t="s">
        <v>211</v>
      </c>
      <c r="G174" s="443">
        <v>25</v>
      </c>
      <c r="H174" s="443">
        <v>3</v>
      </c>
      <c r="I174" s="443">
        <v>50</v>
      </c>
      <c r="J174" s="450">
        <v>0.81599999999999995</v>
      </c>
      <c r="K174" s="448">
        <v>803</v>
      </c>
      <c r="L174" s="448">
        <v>984.06862745098044</v>
      </c>
      <c r="M174" s="443">
        <v>16</v>
      </c>
      <c r="N174" s="443">
        <v>0</v>
      </c>
    </row>
    <row r="175" spans="1:14" x14ac:dyDescent="0.2">
      <c r="A175" s="443">
        <v>502</v>
      </c>
      <c r="B175" s="443">
        <v>502</v>
      </c>
      <c r="C175" s="443">
        <v>8</v>
      </c>
      <c r="D175" s="443">
        <v>5</v>
      </c>
      <c r="E175" s="443">
        <v>1</v>
      </c>
      <c r="F175" s="449" t="s">
        <v>211</v>
      </c>
      <c r="G175" s="443">
        <v>23</v>
      </c>
      <c r="H175" s="443">
        <v>3</v>
      </c>
      <c r="J175" s="450">
        <v>0.998</v>
      </c>
      <c r="K175" s="448">
        <v>609</v>
      </c>
      <c r="L175" s="448">
        <v>610.22044088176358</v>
      </c>
      <c r="M175" s="443">
        <v>10</v>
      </c>
      <c r="N175" s="443">
        <v>2</v>
      </c>
    </row>
    <row r="176" spans="1:14" x14ac:dyDescent="0.2">
      <c r="A176" s="443">
        <v>502</v>
      </c>
      <c r="B176" s="443">
        <v>502</v>
      </c>
      <c r="C176" s="443">
        <v>8</v>
      </c>
      <c r="D176" s="443">
        <v>5</v>
      </c>
      <c r="E176" s="443">
        <v>2</v>
      </c>
      <c r="F176" s="449" t="s">
        <v>211</v>
      </c>
      <c r="G176" s="443">
        <v>23</v>
      </c>
      <c r="H176" s="443">
        <v>3</v>
      </c>
      <c r="J176" s="450">
        <v>5.6000000000000001E-2</v>
      </c>
      <c r="K176" s="448">
        <v>72</v>
      </c>
      <c r="L176" s="448">
        <v>1285.7142857142858</v>
      </c>
      <c r="M176" s="443">
        <v>6</v>
      </c>
      <c r="N176" s="443">
        <v>2</v>
      </c>
    </row>
    <row r="177" spans="1:14" x14ac:dyDescent="0.2">
      <c r="A177" s="443">
        <v>502</v>
      </c>
      <c r="B177" s="443">
        <v>502</v>
      </c>
      <c r="C177" s="443">
        <v>8</v>
      </c>
      <c r="D177" s="443">
        <v>5</v>
      </c>
      <c r="E177" s="443">
        <v>3</v>
      </c>
      <c r="F177" s="449" t="s">
        <v>211</v>
      </c>
      <c r="G177" s="443">
        <v>23</v>
      </c>
      <c r="H177" s="443">
        <v>3</v>
      </c>
      <c r="J177" s="450">
        <v>9.7000000000000003E-2</v>
      </c>
      <c r="K177" s="448">
        <v>65</v>
      </c>
      <c r="L177" s="448">
        <v>670.10309278350519</v>
      </c>
      <c r="M177" s="443">
        <v>3</v>
      </c>
      <c r="N177" s="443">
        <v>2</v>
      </c>
    </row>
    <row r="178" spans="1:14" x14ac:dyDescent="0.2">
      <c r="A178" s="443">
        <v>502</v>
      </c>
      <c r="B178" s="443">
        <v>502</v>
      </c>
      <c r="C178" s="443">
        <v>8</v>
      </c>
      <c r="D178" s="443">
        <v>5</v>
      </c>
      <c r="E178" s="443">
        <v>4</v>
      </c>
      <c r="F178" s="449" t="s">
        <v>211</v>
      </c>
      <c r="G178" s="443">
        <v>4</v>
      </c>
      <c r="H178" s="443">
        <v>3</v>
      </c>
      <c r="J178" s="450">
        <v>0.05</v>
      </c>
      <c r="K178" s="448">
        <v>609</v>
      </c>
      <c r="L178" s="448">
        <v>12180</v>
      </c>
      <c r="M178" s="445">
        <v>0</v>
      </c>
      <c r="N178" s="443">
        <v>2</v>
      </c>
    </row>
    <row r="179" spans="1:14" x14ac:dyDescent="0.2">
      <c r="A179" s="443">
        <v>502</v>
      </c>
      <c r="B179" s="443">
        <v>502</v>
      </c>
      <c r="C179" s="443">
        <v>8</v>
      </c>
      <c r="D179" s="443">
        <v>5</v>
      </c>
      <c r="E179" s="443">
        <v>5</v>
      </c>
      <c r="F179" s="449" t="s">
        <v>197</v>
      </c>
      <c r="G179" s="443">
        <v>3</v>
      </c>
      <c r="H179" s="443">
        <v>5</v>
      </c>
      <c r="J179" s="450">
        <v>0.11899999999999999</v>
      </c>
      <c r="K179" s="448">
        <v>11</v>
      </c>
      <c r="L179" s="448">
        <v>92.436974789915965</v>
      </c>
      <c r="M179" s="443">
        <v>1</v>
      </c>
      <c r="N179" s="443">
        <v>2</v>
      </c>
    </row>
    <row r="180" spans="1:14" x14ac:dyDescent="0.2">
      <c r="A180" s="443">
        <v>502</v>
      </c>
      <c r="B180" s="443">
        <v>502</v>
      </c>
      <c r="C180" s="443">
        <v>8</v>
      </c>
      <c r="D180" s="443">
        <v>5</v>
      </c>
      <c r="E180" s="443">
        <v>6</v>
      </c>
      <c r="F180" s="449" t="s">
        <v>197</v>
      </c>
      <c r="G180" s="443">
        <v>3</v>
      </c>
      <c r="H180" s="443">
        <v>5</v>
      </c>
      <c r="J180" s="450">
        <v>0.19800000000000001</v>
      </c>
      <c r="K180" s="448">
        <v>20</v>
      </c>
      <c r="L180" s="448">
        <v>101.01010101010101</v>
      </c>
      <c r="M180" s="445">
        <v>0</v>
      </c>
      <c r="N180" s="443">
        <v>2</v>
      </c>
    </row>
    <row r="181" spans="1:14" x14ac:dyDescent="0.2">
      <c r="A181" s="443">
        <v>502</v>
      </c>
      <c r="B181" s="443">
        <v>502</v>
      </c>
      <c r="C181" s="443">
        <v>9</v>
      </c>
      <c r="D181" s="443">
        <v>4</v>
      </c>
      <c r="E181" s="443">
        <v>1</v>
      </c>
      <c r="F181" s="449" t="s">
        <v>197</v>
      </c>
      <c r="G181" s="443">
        <v>3</v>
      </c>
      <c r="H181" s="443">
        <v>5</v>
      </c>
      <c r="I181" s="443">
        <v>60</v>
      </c>
      <c r="J181" s="450">
        <v>0.89500000000000002</v>
      </c>
      <c r="K181" s="448">
        <v>513</v>
      </c>
      <c r="L181" s="448">
        <v>573.18435754189943</v>
      </c>
      <c r="M181" s="443">
        <v>9</v>
      </c>
      <c r="N181" s="443">
        <v>2</v>
      </c>
    </row>
    <row r="182" spans="1:14" x14ac:dyDescent="0.2">
      <c r="A182" s="443">
        <v>502</v>
      </c>
      <c r="B182" s="443">
        <v>502</v>
      </c>
      <c r="C182" s="443">
        <v>9</v>
      </c>
      <c r="D182" s="443">
        <v>4</v>
      </c>
      <c r="E182" s="443">
        <v>2</v>
      </c>
      <c r="F182" s="449" t="s">
        <v>197</v>
      </c>
      <c r="G182" s="443">
        <v>3</v>
      </c>
      <c r="H182" s="443">
        <v>5</v>
      </c>
      <c r="I182" s="443">
        <v>90</v>
      </c>
      <c r="J182" s="450">
        <v>0.22500000000000001</v>
      </c>
      <c r="K182" s="448">
        <v>15</v>
      </c>
      <c r="L182" s="448">
        <v>66.666666666666671</v>
      </c>
      <c r="M182" s="445">
        <v>0</v>
      </c>
      <c r="N182" s="443">
        <v>2</v>
      </c>
    </row>
    <row r="183" spans="1:14" x14ac:dyDescent="0.2">
      <c r="A183" s="443">
        <v>503</v>
      </c>
      <c r="B183" s="443">
        <v>503</v>
      </c>
      <c r="C183" s="443">
        <v>1</v>
      </c>
      <c r="D183" s="443">
        <v>4</v>
      </c>
      <c r="E183" s="443">
        <v>0</v>
      </c>
      <c r="F183" s="449" t="s">
        <v>211</v>
      </c>
      <c r="G183" s="443">
        <v>22</v>
      </c>
      <c r="K183" s="448">
        <v>312</v>
      </c>
      <c r="M183" s="445">
        <v>0</v>
      </c>
      <c r="N183" s="443">
        <v>3</v>
      </c>
    </row>
    <row r="184" spans="1:14" x14ac:dyDescent="0.2">
      <c r="A184" s="443">
        <v>503</v>
      </c>
      <c r="B184" s="443">
        <v>503</v>
      </c>
      <c r="C184" s="443">
        <v>1</v>
      </c>
      <c r="D184" s="443">
        <v>4</v>
      </c>
      <c r="E184" s="443">
        <v>1</v>
      </c>
      <c r="F184" s="449" t="s">
        <v>211</v>
      </c>
      <c r="G184" s="443">
        <v>1</v>
      </c>
      <c r="H184" s="443">
        <v>1</v>
      </c>
      <c r="I184" s="443">
        <v>0</v>
      </c>
      <c r="J184" s="450">
        <v>0.33</v>
      </c>
      <c r="K184" s="448">
        <v>1070</v>
      </c>
      <c r="L184" s="448">
        <v>3242.4242424242425</v>
      </c>
      <c r="M184" s="443">
        <v>11</v>
      </c>
      <c r="N184" s="443">
        <v>3</v>
      </c>
    </row>
    <row r="185" spans="1:14" x14ac:dyDescent="0.2">
      <c r="A185" s="443">
        <v>503</v>
      </c>
      <c r="B185" s="443">
        <v>503</v>
      </c>
      <c r="C185" s="443">
        <v>1</v>
      </c>
      <c r="D185" s="443">
        <v>4</v>
      </c>
      <c r="E185" s="443">
        <v>2</v>
      </c>
      <c r="F185" s="449" t="s">
        <v>211</v>
      </c>
      <c r="G185" s="443">
        <v>1</v>
      </c>
      <c r="H185" s="443">
        <v>1</v>
      </c>
      <c r="I185" s="443">
        <v>10</v>
      </c>
      <c r="J185" s="450">
        <v>0.33</v>
      </c>
      <c r="K185" s="448">
        <v>2550</v>
      </c>
      <c r="L185" s="448">
        <v>7727.272727272727</v>
      </c>
      <c r="M185" s="443">
        <v>23</v>
      </c>
      <c r="N185" s="443">
        <v>3</v>
      </c>
    </row>
    <row r="186" spans="1:14" x14ac:dyDescent="0.2">
      <c r="A186" s="443">
        <v>503</v>
      </c>
      <c r="B186" s="443">
        <v>503</v>
      </c>
      <c r="C186" s="443">
        <v>1</v>
      </c>
      <c r="D186" s="443">
        <v>4</v>
      </c>
      <c r="E186" s="443">
        <v>3</v>
      </c>
      <c r="F186" s="449" t="s">
        <v>211</v>
      </c>
      <c r="G186" s="443">
        <v>1</v>
      </c>
      <c r="H186" s="443">
        <v>1</v>
      </c>
      <c r="I186" s="443">
        <v>20</v>
      </c>
      <c r="J186" s="450">
        <v>0.33</v>
      </c>
      <c r="K186" s="448">
        <v>2271</v>
      </c>
      <c r="L186" s="448">
        <v>6881.8181818181811</v>
      </c>
      <c r="M186" s="443">
        <v>9</v>
      </c>
      <c r="N186" s="443">
        <v>2</v>
      </c>
    </row>
    <row r="187" spans="1:14" x14ac:dyDescent="0.2">
      <c r="A187" s="443">
        <v>503</v>
      </c>
      <c r="B187" s="443">
        <v>503</v>
      </c>
      <c r="C187" s="443">
        <v>1</v>
      </c>
      <c r="D187" s="443">
        <v>4</v>
      </c>
      <c r="E187" s="443">
        <v>4</v>
      </c>
      <c r="F187" s="449" t="s">
        <v>211</v>
      </c>
      <c r="G187" s="443">
        <v>1</v>
      </c>
      <c r="H187" s="443">
        <v>1</v>
      </c>
      <c r="I187" s="443">
        <v>30</v>
      </c>
      <c r="J187" s="450">
        <v>0.33</v>
      </c>
      <c r="K187" s="448">
        <v>2057</v>
      </c>
      <c r="L187" s="448">
        <v>6233.333333333333</v>
      </c>
      <c r="M187" s="443">
        <v>4</v>
      </c>
      <c r="N187" s="443">
        <v>2</v>
      </c>
    </row>
    <row r="188" spans="1:14" x14ac:dyDescent="0.2">
      <c r="A188" s="443">
        <v>503</v>
      </c>
      <c r="B188" s="443">
        <v>503</v>
      </c>
      <c r="C188" s="443">
        <v>1</v>
      </c>
      <c r="D188" s="443">
        <v>4</v>
      </c>
      <c r="E188" s="443">
        <v>5</v>
      </c>
      <c r="F188" s="449" t="s">
        <v>211</v>
      </c>
      <c r="G188" s="443">
        <v>10</v>
      </c>
      <c r="H188" s="443">
        <v>2</v>
      </c>
      <c r="I188" s="443">
        <v>40</v>
      </c>
      <c r="J188" s="450">
        <v>0.33</v>
      </c>
      <c r="K188" s="448">
        <v>2679</v>
      </c>
      <c r="L188" s="448">
        <v>8118.181818181818</v>
      </c>
      <c r="M188" s="443">
        <v>24</v>
      </c>
      <c r="N188" s="443">
        <v>2</v>
      </c>
    </row>
    <row r="189" spans="1:14" x14ac:dyDescent="0.2">
      <c r="A189" s="443">
        <v>503</v>
      </c>
      <c r="B189" s="443">
        <v>503</v>
      </c>
      <c r="C189" s="443">
        <v>1</v>
      </c>
      <c r="D189" s="443">
        <v>4</v>
      </c>
      <c r="E189" s="443">
        <v>6</v>
      </c>
      <c r="F189" s="449" t="s">
        <v>211</v>
      </c>
      <c r="G189" s="443">
        <v>10</v>
      </c>
      <c r="H189" s="443">
        <v>2</v>
      </c>
      <c r="I189" s="443">
        <v>50</v>
      </c>
      <c r="J189" s="450">
        <v>0.33</v>
      </c>
      <c r="K189" s="448">
        <v>4579</v>
      </c>
      <c r="L189" s="448">
        <v>13875.757575757576</v>
      </c>
      <c r="M189" s="443">
        <v>83</v>
      </c>
      <c r="N189" s="443">
        <v>1</v>
      </c>
    </row>
    <row r="190" spans="1:14" x14ac:dyDescent="0.2">
      <c r="A190" s="443">
        <v>503</v>
      </c>
      <c r="B190" s="443">
        <v>503</v>
      </c>
      <c r="C190" s="443">
        <v>1</v>
      </c>
      <c r="D190" s="443">
        <v>4</v>
      </c>
      <c r="E190" s="443">
        <v>7</v>
      </c>
      <c r="F190" s="449" t="s">
        <v>211</v>
      </c>
      <c r="G190" s="443">
        <v>10</v>
      </c>
      <c r="H190" s="443">
        <v>2</v>
      </c>
      <c r="J190" s="450">
        <v>0.33</v>
      </c>
      <c r="K190" s="448">
        <v>3466</v>
      </c>
      <c r="L190" s="448">
        <v>10503.030303030302</v>
      </c>
      <c r="M190" s="443">
        <v>21</v>
      </c>
      <c r="N190" s="443">
        <v>2</v>
      </c>
    </row>
    <row r="191" spans="1:14" x14ac:dyDescent="0.2">
      <c r="A191" s="443">
        <v>503</v>
      </c>
      <c r="B191" s="443">
        <v>503</v>
      </c>
      <c r="C191" s="443">
        <v>1</v>
      </c>
      <c r="D191" s="443">
        <v>4</v>
      </c>
      <c r="E191" s="443">
        <v>8</v>
      </c>
      <c r="F191" s="449" t="s">
        <v>197</v>
      </c>
      <c r="G191" s="443">
        <v>10</v>
      </c>
      <c r="H191" s="443">
        <v>3</v>
      </c>
      <c r="J191" s="450">
        <v>0.33</v>
      </c>
      <c r="K191" s="448">
        <v>2792</v>
      </c>
      <c r="L191" s="448">
        <v>8460.6060606060601</v>
      </c>
      <c r="M191" s="443">
        <v>21</v>
      </c>
      <c r="N191" s="443">
        <v>2</v>
      </c>
    </row>
    <row r="192" spans="1:14" x14ac:dyDescent="0.2">
      <c r="A192" s="443">
        <v>503</v>
      </c>
      <c r="B192" s="443">
        <v>503</v>
      </c>
      <c r="C192" s="443">
        <v>1</v>
      </c>
      <c r="D192" s="443">
        <v>4</v>
      </c>
      <c r="E192" s="443">
        <v>9</v>
      </c>
      <c r="F192" s="449" t="s">
        <v>197</v>
      </c>
      <c r="G192" s="443">
        <v>10</v>
      </c>
      <c r="H192" s="443">
        <v>4</v>
      </c>
      <c r="J192" s="450">
        <v>0.25</v>
      </c>
      <c r="K192" s="448">
        <v>1526</v>
      </c>
      <c r="L192" s="448">
        <v>6104</v>
      </c>
      <c r="M192" s="443">
        <v>0</v>
      </c>
      <c r="N192" s="443">
        <v>1</v>
      </c>
    </row>
    <row r="193" spans="1:14" x14ac:dyDescent="0.2">
      <c r="A193" s="443">
        <v>503</v>
      </c>
      <c r="B193" s="443">
        <v>503</v>
      </c>
      <c r="C193" s="443">
        <v>1</v>
      </c>
      <c r="D193" s="443">
        <v>4</v>
      </c>
      <c r="E193" s="443">
        <v>10</v>
      </c>
      <c r="F193" s="444">
        <v>0</v>
      </c>
      <c r="G193" s="443">
        <v>10</v>
      </c>
      <c r="J193" s="450">
        <v>0.1</v>
      </c>
      <c r="M193" s="443">
        <v>1</v>
      </c>
      <c r="N193" s="443">
        <v>0</v>
      </c>
    </row>
    <row r="194" spans="1:14" x14ac:dyDescent="0.2">
      <c r="A194" s="443">
        <v>503</v>
      </c>
      <c r="B194" s="443">
        <v>503</v>
      </c>
      <c r="C194" s="443">
        <v>1</v>
      </c>
      <c r="D194" s="443">
        <v>4</v>
      </c>
      <c r="E194" s="443">
        <v>11</v>
      </c>
      <c r="F194" s="449" t="s">
        <v>197</v>
      </c>
      <c r="G194" s="443">
        <v>3</v>
      </c>
      <c r="H194" s="443">
        <v>5</v>
      </c>
      <c r="J194" s="450">
        <v>0.05</v>
      </c>
      <c r="K194" s="448">
        <v>86</v>
      </c>
      <c r="L194" s="448">
        <v>1720</v>
      </c>
      <c r="M194" s="443">
        <v>0</v>
      </c>
      <c r="N194" s="443">
        <v>2</v>
      </c>
    </row>
    <row r="195" spans="1:14" x14ac:dyDescent="0.2">
      <c r="A195" s="443">
        <v>503</v>
      </c>
      <c r="B195" s="443">
        <v>503</v>
      </c>
      <c r="C195" s="443">
        <v>1</v>
      </c>
      <c r="D195" s="443">
        <v>4</v>
      </c>
      <c r="E195" s="443">
        <v>12</v>
      </c>
      <c r="F195" s="449" t="s">
        <v>197</v>
      </c>
      <c r="G195" s="443">
        <v>3</v>
      </c>
      <c r="H195" s="443">
        <v>5</v>
      </c>
      <c r="J195" s="450">
        <v>0.11</v>
      </c>
      <c r="K195" s="448">
        <v>28</v>
      </c>
      <c r="L195" s="448">
        <v>254.54545454545453</v>
      </c>
      <c r="M195" s="443">
        <v>0</v>
      </c>
      <c r="N195" s="443">
        <v>2</v>
      </c>
    </row>
    <row r="196" spans="1:14" x14ac:dyDescent="0.2">
      <c r="A196" s="443">
        <v>503</v>
      </c>
      <c r="B196" s="443">
        <v>503</v>
      </c>
      <c r="C196" s="443">
        <v>1</v>
      </c>
      <c r="D196" s="443">
        <v>4</v>
      </c>
      <c r="E196" s="443">
        <v>13</v>
      </c>
      <c r="F196" s="449" t="s">
        <v>197</v>
      </c>
      <c r="G196" s="443">
        <v>3</v>
      </c>
      <c r="H196" s="443">
        <v>5</v>
      </c>
      <c r="J196" s="450">
        <v>0.05</v>
      </c>
      <c r="K196" s="448">
        <v>64</v>
      </c>
      <c r="L196" s="448">
        <v>1280</v>
      </c>
      <c r="M196" s="445">
        <v>0</v>
      </c>
      <c r="N196" s="443">
        <v>2</v>
      </c>
    </row>
    <row r="197" spans="1:14" x14ac:dyDescent="0.2">
      <c r="A197" s="443">
        <v>503</v>
      </c>
      <c r="B197" s="443">
        <v>503</v>
      </c>
      <c r="C197" s="443">
        <v>1</v>
      </c>
      <c r="D197" s="443">
        <v>4</v>
      </c>
      <c r="E197" s="443">
        <v>14</v>
      </c>
      <c r="F197" s="449" t="s">
        <v>197</v>
      </c>
      <c r="G197" s="443">
        <v>3</v>
      </c>
      <c r="H197" s="443">
        <v>5</v>
      </c>
      <c r="J197" s="450">
        <v>0.18</v>
      </c>
      <c r="M197" s="445">
        <v>0</v>
      </c>
      <c r="N197" s="443">
        <v>0</v>
      </c>
    </row>
    <row r="198" spans="1:14" x14ac:dyDescent="0.2">
      <c r="A198" s="443">
        <v>503</v>
      </c>
      <c r="B198" s="443">
        <v>503</v>
      </c>
      <c r="C198" s="443">
        <v>1</v>
      </c>
      <c r="D198" s="443">
        <v>4</v>
      </c>
      <c r="E198" s="443">
        <v>15</v>
      </c>
      <c r="F198" s="449" t="s">
        <v>197</v>
      </c>
      <c r="G198" s="443">
        <v>3</v>
      </c>
      <c r="H198" s="443">
        <v>5</v>
      </c>
      <c r="J198" s="450">
        <v>0.41</v>
      </c>
      <c r="K198" s="448">
        <v>20</v>
      </c>
      <c r="L198" s="448">
        <v>48.780487804878049</v>
      </c>
      <c r="M198" s="445">
        <v>0</v>
      </c>
      <c r="N198" s="443">
        <v>2</v>
      </c>
    </row>
    <row r="199" spans="1:14" x14ac:dyDescent="0.2">
      <c r="A199" s="443">
        <v>503</v>
      </c>
      <c r="B199" s="443">
        <v>503</v>
      </c>
      <c r="C199" s="443">
        <v>2</v>
      </c>
      <c r="D199" s="443">
        <v>4</v>
      </c>
      <c r="E199" s="443">
        <v>0</v>
      </c>
      <c r="F199" s="449" t="s">
        <v>211</v>
      </c>
      <c r="G199" s="443">
        <v>22</v>
      </c>
      <c r="K199" s="448">
        <v>520</v>
      </c>
      <c r="M199" s="443">
        <v>20</v>
      </c>
      <c r="N199" s="443">
        <v>3</v>
      </c>
    </row>
    <row r="200" spans="1:14" x14ac:dyDescent="0.2">
      <c r="A200" s="443">
        <v>503</v>
      </c>
      <c r="B200" s="443">
        <v>503</v>
      </c>
      <c r="C200" s="443">
        <v>2</v>
      </c>
      <c r="D200" s="443">
        <v>4</v>
      </c>
      <c r="E200" s="443">
        <v>1</v>
      </c>
      <c r="F200" s="449" t="s">
        <v>211</v>
      </c>
      <c r="G200" s="443">
        <v>1</v>
      </c>
      <c r="H200" s="443">
        <v>1</v>
      </c>
      <c r="I200" s="443">
        <v>0</v>
      </c>
      <c r="J200" s="450">
        <v>0.53</v>
      </c>
      <c r="K200" s="448">
        <v>1222</v>
      </c>
      <c r="L200" s="448">
        <v>2305.6603773584902</v>
      </c>
      <c r="M200" s="443">
        <v>21</v>
      </c>
      <c r="N200" s="443">
        <v>3</v>
      </c>
    </row>
    <row r="201" spans="1:14" x14ac:dyDescent="0.2">
      <c r="A201" s="443">
        <v>503</v>
      </c>
      <c r="B201" s="443">
        <v>503</v>
      </c>
      <c r="C201" s="443">
        <v>2</v>
      </c>
      <c r="D201" s="443">
        <v>4</v>
      </c>
      <c r="E201" s="443">
        <v>2</v>
      </c>
      <c r="F201" s="449" t="s">
        <v>211</v>
      </c>
      <c r="G201" s="443">
        <v>1</v>
      </c>
      <c r="H201" s="443">
        <v>1</v>
      </c>
      <c r="I201" s="443">
        <v>20</v>
      </c>
      <c r="J201" s="450">
        <v>0.31</v>
      </c>
      <c r="K201" s="448">
        <v>935</v>
      </c>
      <c r="L201" s="448">
        <v>3016.1290322580644</v>
      </c>
      <c r="M201" s="443">
        <v>19</v>
      </c>
      <c r="N201" s="443">
        <v>3</v>
      </c>
    </row>
    <row r="202" spans="1:14" x14ac:dyDescent="0.2">
      <c r="A202" s="443">
        <v>503</v>
      </c>
      <c r="B202" s="443">
        <v>503</v>
      </c>
      <c r="C202" s="443">
        <v>2</v>
      </c>
      <c r="D202" s="443">
        <v>4</v>
      </c>
      <c r="E202" s="443">
        <v>3</v>
      </c>
      <c r="F202" s="449" t="s">
        <v>211</v>
      </c>
      <c r="G202" s="443">
        <v>1</v>
      </c>
      <c r="H202" s="443">
        <v>1</v>
      </c>
      <c r="I202" s="443">
        <v>30</v>
      </c>
      <c r="J202" s="450">
        <v>0.3</v>
      </c>
      <c r="K202" s="448">
        <v>733</v>
      </c>
      <c r="L202" s="448">
        <v>2443.3333333333335</v>
      </c>
      <c r="M202" s="443">
        <v>11</v>
      </c>
      <c r="N202" s="443">
        <v>2</v>
      </c>
    </row>
    <row r="203" spans="1:14" x14ac:dyDescent="0.2">
      <c r="A203" s="443">
        <v>503</v>
      </c>
      <c r="B203" s="443">
        <v>503</v>
      </c>
      <c r="C203" s="443">
        <v>2</v>
      </c>
      <c r="D203" s="443">
        <v>4</v>
      </c>
      <c r="E203" s="443">
        <v>4</v>
      </c>
      <c r="F203" s="449" t="s">
        <v>211</v>
      </c>
      <c r="G203" s="443">
        <v>1</v>
      </c>
      <c r="H203" s="443">
        <v>1</v>
      </c>
      <c r="I203" s="443">
        <v>40</v>
      </c>
      <c r="J203" s="450">
        <v>0.3</v>
      </c>
      <c r="K203" s="448">
        <v>547</v>
      </c>
      <c r="L203" s="448">
        <v>1823.3333333333335</v>
      </c>
      <c r="M203" s="443">
        <v>6</v>
      </c>
      <c r="N203" s="443">
        <v>2</v>
      </c>
    </row>
    <row r="204" spans="1:14" x14ac:dyDescent="0.2">
      <c r="A204" s="443">
        <v>503</v>
      </c>
      <c r="B204" s="443">
        <v>503</v>
      </c>
      <c r="C204" s="443">
        <v>2</v>
      </c>
      <c r="D204" s="443">
        <v>4</v>
      </c>
      <c r="E204" s="443">
        <v>5</v>
      </c>
      <c r="F204" s="449" t="s">
        <v>211</v>
      </c>
      <c r="G204" s="443">
        <v>3</v>
      </c>
      <c r="H204" s="443">
        <v>1</v>
      </c>
      <c r="I204" s="443">
        <v>52</v>
      </c>
      <c r="J204" s="450">
        <v>0.03</v>
      </c>
      <c r="K204" s="448">
        <v>580</v>
      </c>
      <c r="L204" s="448">
        <v>19333.333333333336</v>
      </c>
      <c r="M204" s="443">
        <v>12</v>
      </c>
      <c r="N204" s="443">
        <v>2</v>
      </c>
    </row>
    <row r="205" spans="1:14" x14ac:dyDescent="0.2">
      <c r="A205" s="443">
        <v>503</v>
      </c>
      <c r="B205" s="443">
        <v>503</v>
      </c>
      <c r="C205" s="443">
        <v>2</v>
      </c>
      <c r="D205" s="443">
        <v>4</v>
      </c>
      <c r="E205" s="443">
        <v>6</v>
      </c>
      <c r="F205" s="449" t="s">
        <v>197</v>
      </c>
      <c r="G205" s="443">
        <v>10</v>
      </c>
      <c r="H205" s="443">
        <v>4</v>
      </c>
      <c r="I205" s="443">
        <v>60</v>
      </c>
      <c r="J205" s="450">
        <v>0.28999999999999998</v>
      </c>
      <c r="K205" s="448">
        <v>707</v>
      </c>
      <c r="L205" s="448">
        <v>2437.9310344827586</v>
      </c>
      <c r="M205" s="443">
        <v>6</v>
      </c>
      <c r="N205" s="443">
        <v>2</v>
      </c>
    </row>
    <row r="206" spans="1:14" x14ac:dyDescent="0.2">
      <c r="A206" s="443">
        <v>503</v>
      </c>
      <c r="B206" s="443">
        <v>503</v>
      </c>
      <c r="C206" s="443">
        <v>2</v>
      </c>
      <c r="D206" s="443">
        <v>4</v>
      </c>
      <c r="E206" s="443">
        <v>7</v>
      </c>
      <c r="F206" s="449" t="s">
        <v>197</v>
      </c>
      <c r="G206" s="443">
        <v>10</v>
      </c>
      <c r="H206" s="443">
        <v>4</v>
      </c>
      <c r="I206" s="443">
        <v>68</v>
      </c>
      <c r="J206" s="450">
        <v>0.38</v>
      </c>
      <c r="K206" s="448">
        <v>431</v>
      </c>
      <c r="L206" s="448">
        <v>1134.2105263157894</v>
      </c>
      <c r="M206" s="443">
        <v>2</v>
      </c>
      <c r="N206" s="443">
        <v>2</v>
      </c>
    </row>
    <row r="207" spans="1:14" x14ac:dyDescent="0.2">
      <c r="A207" s="443">
        <v>503</v>
      </c>
      <c r="B207" s="443">
        <v>503</v>
      </c>
      <c r="C207" s="443">
        <v>2</v>
      </c>
      <c r="D207" s="443">
        <v>4</v>
      </c>
      <c r="E207" s="443">
        <v>8</v>
      </c>
      <c r="F207" s="449" t="s">
        <v>197</v>
      </c>
      <c r="G207" s="443">
        <v>10</v>
      </c>
      <c r="H207" s="443">
        <v>4</v>
      </c>
      <c r="I207" s="443">
        <v>80</v>
      </c>
      <c r="J207" s="450">
        <v>0.3</v>
      </c>
      <c r="K207" s="448">
        <v>158</v>
      </c>
      <c r="L207" s="448">
        <v>526.66666666666674</v>
      </c>
      <c r="M207" s="443">
        <v>4</v>
      </c>
      <c r="N207" s="443">
        <v>2</v>
      </c>
    </row>
    <row r="208" spans="1:14" x14ac:dyDescent="0.2">
      <c r="A208" s="443">
        <v>503</v>
      </c>
      <c r="B208" s="443">
        <v>503</v>
      </c>
      <c r="C208" s="443">
        <v>2</v>
      </c>
      <c r="D208" s="443">
        <v>4</v>
      </c>
      <c r="E208" s="443">
        <v>9</v>
      </c>
      <c r="F208" s="449" t="s">
        <v>197</v>
      </c>
      <c r="G208" s="443">
        <v>10</v>
      </c>
      <c r="H208" s="443">
        <v>4</v>
      </c>
      <c r="I208" s="443">
        <v>93</v>
      </c>
      <c r="J208" s="450">
        <v>0.32</v>
      </c>
      <c r="K208" s="448">
        <v>54</v>
      </c>
      <c r="L208" s="448">
        <v>168.75</v>
      </c>
      <c r="M208" s="443">
        <v>1</v>
      </c>
      <c r="N208" s="443">
        <v>2</v>
      </c>
    </row>
    <row r="209" spans="1:14" x14ac:dyDescent="0.2">
      <c r="A209" s="443">
        <v>503</v>
      </c>
      <c r="B209" s="443">
        <v>503</v>
      </c>
      <c r="C209" s="443">
        <v>2</v>
      </c>
      <c r="D209" s="443">
        <v>4</v>
      </c>
      <c r="E209" s="443">
        <v>10</v>
      </c>
      <c r="F209" s="449" t="s">
        <v>197</v>
      </c>
      <c r="G209" s="443">
        <v>10</v>
      </c>
      <c r="H209" s="443">
        <v>4</v>
      </c>
      <c r="I209" s="443">
        <v>102</v>
      </c>
      <c r="J209" s="450">
        <v>0.28000000000000003</v>
      </c>
      <c r="K209" s="448">
        <v>20</v>
      </c>
      <c r="L209" s="448">
        <v>71.428571428571416</v>
      </c>
      <c r="M209" s="445">
        <v>0</v>
      </c>
      <c r="N209" s="443">
        <v>2</v>
      </c>
    </row>
    <row r="210" spans="1:14" x14ac:dyDescent="0.2">
      <c r="A210" s="443">
        <v>503</v>
      </c>
      <c r="B210" s="443">
        <v>503</v>
      </c>
      <c r="C210" s="443">
        <v>3</v>
      </c>
      <c r="D210" s="443">
        <v>4</v>
      </c>
      <c r="E210" s="443">
        <v>1</v>
      </c>
      <c r="F210" s="449" t="s">
        <v>211</v>
      </c>
      <c r="G210" s="443">
        <v>1</v>
      </c>
      <c r="H210" s="443">
        <v>1</v>
      </c>
      <c r="I210" s="443">
        <v>0</v>
      </c>
      <c r="J210" s="450">
        <v>0.61</v>
      </c>
      <c r="K210" s="448">
        <v>795</v>
      </c>
      <c r="L210" s="448">
        <v>1303.2786885245903</v>
      </c>
      <c r="M210" s="443">
        <v>5</v>
      </c>
      <c r="N210" s="443">
        <v>3</v>
      </c>
    </row>
    <row r="211" spans="1:14" x14ac:dyDescent="0.2">
      <c r="A211" s="443">
        <v>503</v>
      </c>
      <c r="B211" s="443">
        <v>503</v>
      </c>
      <c r="C211" s="443">
        <v>3</v>
      </c>
      <c r="D211" s="443">
        <v>4</v>
      </c>
      <c r="E211" s="443">
        <v>2</v>
      </c>
      <c r="F211" s="449" t="s">
        <v>211</v>
      </c>
      <c r="G211" s="443">
        <v>1</v>
      </c>
      <c r="H211" s="443">
        <v>1</v>
      </c>
      <c r="I211" s="443">
        <v>15</v>
      </c>
      <c r="J211" s="450">
        <v>0.65</v>
      </c>
      <c r="K211" s="448">
        <v>1173</v>
      </c>
      <c r="L211" s="448">
        <v>1804.6153846153845</v>
      </c>
      <c r="M211" s="443">
        <v>8</v>
      </c>
      <c r="N211" s="443">
        <v>3</v>
      </c>
    </row>
    <row r="212" spans="1:14" x14ac:dyDescent="0.2">
      <c r="A212" s="443">
        <v>503</v>
      </c>
      <c r="B212" s="443">
        <v>503</v>
      </c>
      <c r="C212" s="443">
        <v>3</v>
      </c>
      <c r="D212" s="443">
        <v>4</v>
      </c>
      <c r="E212" s="443">
        <v>3</v>
      </c>
      <c r="F212" s="449" t="s">
        <v>211</v>
      </c>
      <c r="G212" s="443">
        <v>10</v>
      </c>
      <c r="H212" s="443">
        <v>2</v>
      </c>
      <c r="I212" s="443">
        <v>30</v>
      </c>
      <c r="J212" s="450">
        <v>0.41</v>
      </c>
      <c r="K212" s="448">
        <v>5123</v>
      </c>
      <c r="L212" s="448">
        <v>12495.121951219513</v>
      </c>
      <c r="M212" s="443">
        <v>59</v>
      </c>
      <c r="N212" s="443">
        <v>1</v>
      </c>
    </row>
    <row r="213" spans="1:14" x14ac:dyDescent="0.2">
      <c r="A213" s="443">
        <v>503</v>
      </c>
      <c r="B213" s="443">
        <v>503</v>
      </c>
      <c r="C213" s="443">
        <v>3</v>
      </c>
      <c r="D213" s="443">
        <v>4</v>
      </c>
      <c r="E213" s="443">
        <v>4</v>
      </c>
      <c r="F213" s="449" t="s">
        <v>211</v>
      </c>
      <c r="G213" s="443">
        <v>10</v>
      </c>
      <c r="H213" s="443">
        <v>2</v>
      </c>
      <c r="I213" s="443">
        <v>42</v>
      </c>
      <c r="J213" s="450">
        <v>0.13</v>
      </c>
      <c r="K213" s="448">
        <v>2949</v>
      </c>
      <c r="L213" s="448">
        <v>22684.615384615383</v>
      </c>
      <c r="M213" s="443">
        <v>70</v>
      </c>
      <c r="N213" s="443">
        <v>2</v>
      </c>
    </row>
    <row r="214" spans="1:14" x14ac:dyDescent="0.2">
      <c r="A214" s="443">
        <v>503</v>
      </c>
      <c r="B214" s="443">
        <v>503</v>
      </c>
      <c r="C214" s="443">
        <v>3</v>
      </c>
      <c r="D214" s="443">
        <v>4</v>
      </c>
      <c r="E214" s="443">
        <v>5</v>
      </c>
      <c r="F214" s="449" t="s">
        <v>211</v>
      </c>
      <c r="G214" s="443">
        <v>10</v>
      </c>
      <c r="H214" s="443">
        <v>2</v>
      </c>
      <c r="I214" s="443">
        <v>42</v>
      </c>
      <c r="J214" s="450">
        <v>0.08</v>
      </c>
      <c r="K214" s="448">
        <v>3330</v>
      </c>
      <c r="L214" s="448">
        <v>41625</v>
      </c>
      <c r="M214" s="443">
        <v>68</v>
      </c>
      <c r="N214" s="443">
        <v>1</v>
      </c>
    </row>
    <row r="215" spans="1:14" x14ac:dyDescent="0.2">
      <c r="A215" s="443">
        <v>503</v>
      </c>
      <c r="B215" s="443">
        <v>503</v>
      </c>
      <c r="C215" s="443">
        <v>3</v>
      </c>
      <c r="D215" s="443">
        <v>4</v>
      </c>
      <c r="E215" s="443">
        <v>6</v>
      </c>
      <c r="F215" s="449" t="s">
        <v>197</v>
      </c>
      <c r="G215" s="443">
        <v>10</v>
      </c>
      <c r="H215" s="443">
        <v>3</v>
      </c>
      <c r="I215" s="443">
        <v>51</v>
      </c>
      <c r="J215" s="450">
        <v>0.06</v>
      </c>
      <c r="K215" s="448">
        <v>947</v>
      </c>
      <c r="L215" s="448">
        <v>15783.333333333334</v>
      </c>
      <c r="M215" s="443">
        <v>41</v>
      </c>
      <c r="N215" s="443">
        <v>1</v>
      </c>
    </row>
    <row r="216" spans="1:14" x14ac:dyDescent="0.2">
      <c r="A216" s="443">
        <v>503</v>
      </c>
      <c r="B216" s="443">
        <v>503</v>
      </c>
      <c r="C216" s="443">
        <v>3</v>
      </c>
      <c r="D216" s="443">
        <v>4</v>
      </c>
      <c r="E216" s="443">
        <v>7</v>
      </c>
      <c r="F216" s="449" t="s">
        <v>211</v>
      </c>
      <c r="G216" s="443">
        <v>10</v>
      </c>
      <c r="H216" s="443">
        <v>2</v>
      </c>
      <c r="I216" s="443">
        <v>45</v>
      </c>
      <c r="J216" s="450">
        <v>0.06</v>
      </c>
      <c r="K216" s="448">
        <v>1147</v>
      </c>
      <c r="L216" s="448">
        <v>19116.666666666668</v>
      </c>
      <c r="M216" s="443">
        <v>25</v>
      </c>
      <c r="N216" s="443">
        <v>3</v>
      </c>
    </row>
    <row r="217" spans="1:14" x14ac:dyDescent="0.2">
      <c r="A217" s="443">
        <v>503</v>
      </c>
      <c r="B217" s="443">
        <v>503</v>
      </c>
      <c r="C217" s="443">
        <v>3</v>
      </c>
      <c r="D217" s="443">
        <v>4</v>
      </c>
      <c r="E217" s="443">
        <v>8</v>
      </c>
      <c r="F217" s="449" t="s">
        <v>197</v>
      </c>
      <c r="G217" s="443">
        <v>10</v>
      </c>
      <c r="H217" s="443">
        <v>3</v>
      </c>
      <c r="I217" s="443">
        <v>53</v>
      </c>
      <c r="J217" s="450">
        <v>0.11</v>
      </c>
      <c r="K217" s="448">
        <v>4304</v>
      </c>
      <c r="L217" s="448">
        <v>39127.272727272728</v>
      </c>
      <c r="M217" s="443">
        <v>100</v>
      </c>
      <c r="N217" s="443">
        <v>1</v>
      </c>
    </row>
    <row r="218" spans="1:14" x14ac:dyDescent="0.2">
      <c r="A218" s="443">
        <v>503</v>
      </c>
      <c r="B218" s="443">
        <v>503</v>
      </c>
      <c r="C218" s="443">
        <v>3</v>
      </c>
      <c r="D218" s="443">
        <v>4</v>
      </c>
      <c r="E218" s="443">
        <v>9</v>
      </c>
      <c r="F218" s="449" t="s">
        <v>197</v>
      </c>
      <c r="G218" s="443">
        <v>10</v>
      </c>
      <c r="H218" s="443">
        <v>3</v>
      </c>
      <c r="I218" s="443">
        <v>56</v>
      </c>
      <c r="J218" s="450">
        <v>0.02</v>
      </c>
      <c r="K218" s="448">
        <v>814</v>
      </c>
      <c r="L218" s="448">
        <v>40700</v>
      </c>
      <c r="M218" s="443">
        <v>33</v>
      </c>
      <c r="N218" s="443">
        <v>1</v>
      </c>
    </row>
    <row r="219" spans="1:14" x14ac:dyDescent="0.2">
      <c r="A219" s="443">
        <v>503</v>
      </c>
      <c r="B219" s="443">
        <v>503</v>
      </c>
      <c r="C219" s="443">
        <v>3</v>
      </c>
      <c r="D219" s="443">
        <v>4</v>
      </c>
      <c r="E219" s="443">
        <v>10</v>
      </c>
      <c r="F219" s="449" t="s">
        <v>197</v>
      </c>
      <c r="G219" s="443">
        <v>10</v>
      </c>
      <c r="H219" s="443">
        <v>4</v>
      </c>
      <c r="I219" s="443">
        <v>78</v>
      </c>
      <c r="J219" s="450">
        <v>0.06</v>
      </c>
      <c r="K219" s="448">
        <v>3304</v>
      </c>
      <c r="L219" s="448">
        <v>55066.666666666672</v>
      </c>
      <c r="M219" s="443">
        <v>118</v>
      </c>
      <c r="N219" s="443">
        <v>1</v>
      </c>
    </row>
    <row r="220" spans="1:14" x14ac:dyDescent="0.2">
      <c r="A220" s="443">
        <v>503</v>
      </c>
      <c r="B220" s="443">
        <v>503</v>
      </c>
      <c r="C220" s="443">
        <v>3</v>
      </c>
      <c r="D220" s="443">
        <v>4</v>
      </c>
      <c r="E220" s="443">
        <v>11</v>
      </c>
      <c r="F220" s="449" t="s">
        <v>197</v>
      </c>
      <c r="G220" s="443">
        <v>10</v>
      </c>
      <c r="H220" s="443">
        <v>6</v>
      </c>
      <c r="I220" s="443">
        <v>85</v>
      </c>
      <c r="J220" s="450">
        <v>0.04</v>
      </c>
      <c r="K220" s="448">
        <v>3843</v>
      </c>
      <c r="L220" s="448">
        <v>96075</v>
      </c>
      <c r="M220" s="443">
        <v>48</v>
      </c>
      <c r="N220" s="443">
        <v>0</v>
      </c>
    </row>
    <row r="221" spans="1:14" x14ac:dyDescent="0.2">
      <c r="A221" s="443">
        <v>503</v>
      </c>
      <c r="B221" s="443">
        <v>503</v>
      </c>
      <c r="C221" s="443">
        <v>3</v>
      </c>
      <c r="D221" s="443">
        <v>4</v>
      </c>
      <c r="E221" s="443">
        <v>12</v>
      </c>
      <c r="F221" s="449" t="s">
        <v>197</v>
      </c>
      <c r="G221" s="443">
        <v>3</v>
      </c>
      <c r="H221" s="443">
        <v>5</v>
      </c>
      <c r="I221" s="443">
        <v>99</v>
      </c>
      <c r="J221" s="450">
        <v>0.01</v>
      </c>
      <c r="K221" s="448">
        <v>22</v>
      </c>
      <c r="L221" s="448">
        <v>2200</v>
      </c>
      <c r="M221" s="445">
        <v>0</v>
      </c>
      <c r="N221" s="443">
        <v>2</v>
      </c>
    </row>
    <row r="222" spans="1:14" x14ac:dyDescent="0.2">
      <c r="A222" s="443">
        <v>503</v>
      </c>
      <c r="B222" s="443">
        <v>503</v>
      </c>
      <c r="C222" s="443">
        <v>3</v>
      </c>
      <c r="D222" s="443">
        <v>4</v>
      </c>
      <c r="E222" s="443">
        <v>13</v>
      </c>
      <c r="F222" s="449" t="s">
        <v>274</v>
      </c>
      <c r="G222" s="443">
        <v>10</v>
      </c>
      <c r="H222" s="443">
        <v>6</v>
      </c>
      <c r="I222" s="443">
        <v>106</v>
      </c>
      <c r="J222" s="450">
        <v>0.68</v>
      </c>
      <c r="K222" s="448">
        <v>2838</v>
      </c>
      <c r="L222" s="448">
        <v>4173.5294117647054</v>
      </c>
      <c r="M222" s="443">
        <v>150</v>
      </c>
      <c r="N222" s="443">
        <v>3</v>
      </c>
    </row>
    <row r="223" spans="1:14" x14ac:dyDescent="0.2">
      <c r="A223" s="443">
        <v>503</v>
      </c>
      <c r="B223" s="443">
        <v>503</v>
      </c>
      <c r="C223" s="443">
        <v>3</v>
      </c>
      <c r="D223" s="443">
        <v>4</v>
      </c>
      <c r="E223" s="443">
        <v>14</v>
      </c>
      <c r="F223" s="449" t="s">
        <v>274</v>
      </c>
      <c r="G223" s="443">
        <v>3</v>
      </c>
      <c r="H223" s="443">
        <v>5</v>
      </c>
      <c r="I223" s="443">
        <v>111</v>
      </c>
      <c r="J223" s="450">
        <v>0.02</v>
      </c>
      <c r="K223" s="448">
        <v>34</v>
      </c>
      <c r="L223" s="448">
        <v>1700</v>
      </c>
      <c r="M223" s="445">
        <v>0</v>
      </c>
      <c r="N223" s="443">
        <v>3</v>
      </c>
    </row>
    <row r="224" spans="1:14" x14ac:dyDescent="0.2">
      <c r="A224" s="443">
        <v>503</v>
      </c>
      <c r="B224" s="443">
        <v>503</v>
      </c>
      <c r="C224" s="443">
        <v>3</v>
      </c>
      <c r="D224" s="443">
        <v>4</v>
      </c>
      <c r="E224" s="443">
        <v>15</v>
      </c>
      <c r="F224" s="449" t="s">
        <v>274</v>
      </c>
      <c r="G224" s="443">
        <v>10</v>
      </c>
      <c r="H224" s="443">
        <v>6</v>
      </c>
      <c r="I224" s="443">
        <v>114</v>
      </c>
      <c r="J224" s="450">
        <v>0.25</v>
      </c>
      <c r="K224" s="448">
        <v>2105</v>
      </c>
      <c r="L224" s="448">
        <v>8420</v>
      </c>
      <c r="M224" s="443">
        <v>154</v>
      </c>
      <c r="N224" s="443">
        <v>1</v>
      </c>
    </row>
    <row r="225" spans="1:14" x14ac:dyDescent="0.2">
      <c r="A225" s="443">
        <v>503</v>
      </c>
      <c r="B225" s="443">
        <v>503</v>
      </c>
      <c r="C225" s="443">
        <v>3</v>
      </c>
      <c r="D225" s="443">
        <v>4</v>
      </c>
      <c r="E225" s="443">
        <v>16</v>
      </c>
      <c r="F225" s="449" t="s">
        <v>274</v>
      </c>
      <c r="G225" s="443">
        <v>3</v>
      </c>
      <c r="H225" s="443">
        <v>5</v>
      </c>
      <c r="I225" s="443">
        <v>117</v>
      </c>
      <c r="J225" s="450">
        <v>0.01</v>
      </c>
      <c r="K225" s="448">
        <v>41</v>
      </c>
      <c r="L225" s="448">
        <v>4100</v>
      </c>
      <c r="M225" s="443">
        <v>1</v>
      </c>
      <c r="N225" s="443">
        <v>3</v>
      </c>
    </row>
    <row r="226" spans="1:14" x14ac:dyDescent="0.2">
      <c r="A226" s="443">
        <v>503</v>
      </c>
      <c r="B226" s="443">
        <v>503</v>
      </c>
      <c r="C226" s="443">
        <v>3</v>
      </c>
      <c r="D226" s="443">
        <v>4</v>
      </c>
      <c r="E226" s="443">
        <v>17</v>
      </c>
      <c r="F226" s="449" t="s">
        <v>274</v>
      </c>
      <c r="G226" s="443">
        <v>10</v>
      </c>
      <c r="H226" s="443">
        <v>6</v>
      </c>
      <c r="I226" s="443">
        <v>113</v>
      </c>
      <c r="J226" s="450">
        <v>0.25</v>
      </c>
      <c r="K226" s="448">
        <v>2621</v>
      </c>
      <c r="L226" s="448">
        <v>10484</v>
      </c>
      <c r="M226" s="443">
        <v>105</v>
      </c>
      <c r="N226" s="443">
        <v>1</v>
      </c>
    </row>
    <row r="227" spans="1:14" x14ac:dyDescent="0.2">
      <c r="A227" s="443">
        <v>503</v>
      </c>
      <c r="B227" s="443">
        <v>503</v>
      </c>
      <c r="C227" s="443">
        <v>3</v>
      </c>
      <c r="D227" s="443">
        <v>4</v>
      </c>
      <c r="E227" s="443">
        <v>18</v>
      </c>
      <c r="F227" s="449" t="s">
        <v>274</v>
      </c>
      <c r="G227" s="443">
        <v>3</v>
      </c>
      <c r="H227" s="443">
        <v>5</v>
      </c>
      <c r="I227" s="443">
        <v>123</v>
      </c>
      <c r="J227" s="450">
        <v>0.02</v>
      </c>
      <c r="K227" s="448">
        <v>336</v>
      </c>
      <c r="L227" s="448">
        <v>16800</v>
      </c>
      <c r="M227" s="443">
        <v>6</v>
      </c>
      <c r="N227" s="443">
        <v>3</v>
      </c>
    </row>
    <row r="228" spans="1:14" x14ac:dyDescent="0.2">
      <c r="A228" s="443">
        <v>503</v>
      </c>
      <c r="B228" s="443">
        <v>503</v>
      </c>
      <c r="C228" s="443">
        <v>3</v>
      </c>
      <c r="D228" s="443">
        <v>4</v>
      </c>
      <c r="E228" s="443">
        <v>19</v>
      </c>
      <c r="F228" s="449" t="s">
        <v>274</v>
      </c>
      <c r="G228" s="443">
        <v>10</v>
      </c>
      <c r="H228" s="443">
        <v>6</v>
      </c>
      <c r="I228" s="443">
        <v>134</v>
      </c>
      <c r="J228" s="450">
        <v>0.24</v>
      </c>
      <c r="K228" s="448">
        <v>1393</v>
      </c>
      <c r="L228" s="448">
        <v>5804.166666666667</v>
      </c>
      <c r="M228" s="443">
        <v>12</v>
      </c>
      <c r="N228" s="443">
        <v>1</v>
      </c>
    </row>
    <row r="229" spans="1:14" x14ac:dyDescent="0.2">
      <c r="A229" s="443">
        <v>503</v>
      </c>
      <c r="B229" s="443">
        <v>503</v>
      </c>
      <c r="C229" s="443">
        <v>3</v>
      </c>
      <c r="D229" s="443">
        <v>4</v>
      </c>
      <c r="E229" s="443">
        <v>20</v>
      </c>
      <c r="F229" s="449" t="s">
        <v>274</v>
      </c>
      <c r="G229" s="443">
        <v>3</v>
      </c>
      <c r="H229" s="443">
        <v>5</v>
      </c>
      <c r="I229" s="443">
        <v>132</v>
      </c>
      <c r="J229" s="450">
        <v>0.31</v>
      </c>
      <c r="K229" s="448">
        <v>26</v>
      </c>
      <c r="L229" s="448">
        <v>83.870967741935488</v>
      </c>
      <c r="M229" s="443">
        <v>2</v>
      </c>
      <c r="N229" s="443">
        <v>3</v>
      </c>
    </row>
    <row r="230" spans="1:14" x14ac:dyDescent="0.2">
      <c r="A230" s="443">
        <v>503</v>
      </c>
      <c r="B230" s="443">
        <v>503</v>
      </c>
      <c r="C230" s="443">
        <v>3</v>
      </c>
      <c r="D230" s="443">
        <v>4</v>
      </c>
      <c r="E230" s="443">
        <v>21</v>
      </c>
      <c r="F230" s="449" t="s">
        <v>274</v>
      </c>
      <c r="G230" s="443">
        <v>10</v>
      </c>
      <c r="H230" s="443">
        <v>6</v>
      </c>
      <c r="I230" s="443">
        <v>142</v>
      </c>
      <c r="J230" s="450">
        <v>0.03</v>
      </c>
      <c r="K230" s="448">
        <v>729</v>
      </c>
      <c r="L230" s="448">
        <v>24300</v>
      </c>
      <c r="M230" s="443">
        <v>29</v>
      </c>
      <c r="N230" s="443">
        <v>1</v>
      </c>
    </row>
    <row r="231" spans="1:14" x14ac:dyDescent="0.2">
      <c r="A231" s="443">
        <v>503</v>
      </c>
      <c r="B231" s="443">
        <v>503</v>
      </c>
      <c r="C231" s="443">
        <v>3</v>
      </c>
      <c r="D231" s="443">
        <v>4</v>
      </c>
      <c r="E231" s="443">
        <v>22</v>
      </c>
      <c r="F231" s="449" t="s">
        <v>274</v>
      </c>
      <c r="G231" s="443">
        <v>3</v>
      </c>
      <c r="H231" s="443">
        <v>5</v>
      </c>
      <c r="I231" s="443">
        <v>143</v>
      </c>
      <c r="J231" s="450">
        <v>0.49</v>
      </c>
      <c r="K231" s="448">
        <v>0</v>
      </c>
      <c r="L231" s="448">
        <v>0</v>
      </c>
      <c r="M231" s="445">
        <v>0</v>
      </c>
      <c r="N231" s="443">
        <v>0</v>
      </c>
    </row>
    <row r="232" spans="1:14" x14ac:dyDescent="0.2">
      <c r="A232" s="443">
        <v>503</v>
      </c>
      <c r="B232" s="443">
        <v>503</v>
      </c>
      <c r="C232" s="443">
        <v>4</v>
      </c>
      <c r="D232" s="443">
        <v>4</v>
      </c>
      <c r="E232" s="443">
        <v>1</v>
      </c>
      <c r="F232" s="449" t="s">
        <v>211</v>
      </c>
      <c r="G232" s="443">
        <v>1</v>
      </c>
      <c r="H232" s="443">
        <v>1</v>
      </c>
      <c r="I232" s="443">
        <v>0</v>
      </c>
      <c r="J232" s="450">
        <v>0.91</v>
      </c>
      <c r="K232" s="448">
        <v>181</v>
      </c>
      <c r="L232" s="448">
        <v>198.90109890109889</v>
      </c>
      <c r="M232" s="443">
        <v>1</v>
      </c>
      <c r="N232" s="443">
        <v>3</v>
      </c>
    </row>
    <row r="233" spans="1:14" x14ac:dyDescent="0.2">
      <c r="A233" s="443">
        <v>503</v>
      </c>
      <c r="B233" s="443">
        <v>503</v>
      </c>
      <c r="C233" s="443">
        <v>4</v>
      </c>
      <c r="D233" s="443">
        <v>4</v>
      </c>
      <c r="E233" s="443">
        <v>2</v>
      </c>
      <c r="F233" s="449" t="s">
        <v>211</v>
      </c>
      <c r="G233" s="443">
        <v>2</v>
      </c>
      <c r="H233" s="443">
        <v>1</v>
      </c>
      <c r="I233" s="443">
        <v>27</v>
      </c>
      <c r="J233" s="450">
        <v>0.26</v>
      </c>
      <c r="K233" s="448">
        <v>267</v>
      </c>
      <c r="L233" s="448">
        <v>1026.9230769230769</v>
      </c>
      <c r="M233" s="443">
        <v>3</v>
      </c>
      <c r="N233" s="443">
        <v>3</v>
      </c>
    </row>
    <row r="234" spans="1:14" x14ac:dyDescent="0.2">
      <c r="A234" s="443">
        <v>503</v>
      </c>
      <c r="B234" s="443">
        <v>503</v>
      </c>
      <c r="C234" s="443">
        <v>4</v>
      </c>
      <c r="D234" s="443">
        <v>4</v>
      </c>
      <c r="E234" s="443">
        <v>3</v>
      </c>
      <c r="F234" s="449" t="s">
        <v>211</v>
      </c>
      <c r="G234" s="443">
        <v>10</v>
      </c>
      <c r="H234" s="443">
        <v>2</v>
      </c>
      <c r="I234" s="443">
        <v>28</v>
      </c>
      <c r="J234" s="450">
        <v>0.4</v>
      </c>
      <c r="K234" s="448">
        <v>4705</v>
      </c>
      <c r="L234" s="448">
        <v>11762.5</v>
      </c>
      <c r="M234" s="443">
        <v>34</v>
      </c>
      <c r="N234" s="443">
        <v>1</v>
      </c>
    </row>
    <row r="235" spans="1:14" x14ac:dyDescent="0.2">
      <c r="A235" s="443">
        <v>503</v>
      </c>
      <c r="B235" s="443">
        <v>503</v>
      </c>
      <c r="C235" s="443">
        <v>4</v>
      </c>
      <c r="D235" s="443">
        <v>4</v>
      </c>
      <c r="E235" s="443">
        <v>4</v>
      </c>
      <c r="F235" s="449" t="s">
        <v>211</v>
      </c>
      <c r="G235" s="443">
        <v>10</v>
      </c>
      <c r="H235" s="443">
        <v>2</v>
      </c>
      <c r="I235" s="443">
        <v>40</v>
      </c>
      <c r="J235" s="450">
        <v>0.22</v>
      </c>
      <c r="K235" s="448">
        <v>5598</v>
      </c>
      <c r="L235" s="448">
        <v>25445.454545454544</v>
      </c>
      <c r="M235" s="443">
        <v>48</v>
      </c>
      <c r="N235" s="443">
        <v>2</v>
      </c>
    </row>
    <row r="236" spans="1:14" x14ac:dyDescent="0.2">
      <c r="A236" s="443">
        <v>503</v>
      </c>
      <c r="B236" s="443">
        <v>503</v>
      </c>
      <c r="C236" s="443">
        <v>4</v>
      </c>
      <c r="D236" s="443">
        <v>4</v>
      </c>
      <c r="E236" s="443">
        <v>5</v>
      </c>
      <c r="F236" s="449" t="s">
        <v>197</v>
      </c>
      <c r="G236" s="443">
        <v>10</v>
      </c>
      <c r="H236" s="443">
        <v>3</v>
      </c>
      <c r="I236" s="443">
        <v>45</v>
      </c>
      <c r="J236" s="450">
        <v>0.4</v>
      </c>
      <c r="K236" s="448">
        <v>4635</v>
      </c>
      <c r="L236" s="448">
        <v>11587.5</v>
      </c>
      <c r="M236" s="443">
        <v>83</v>
      </c>
      <c r="N236" s="443">
        <v>2</v>
      </c>
    </row>
    <row r="237" spans="1:14" x14ac:dyDescent="0.2">
      <c r="A237" s="443">
        <v>503</v>
      </c>
      <c r="B237" s="443">
        <v>503</v>
      </c>
      <c r="C237" s="443">
        <v>4</v>
      </c>
      <c r="D237" s="443">
        <v>4</v>
      </c>
      <c r="E237" s="443">
        <v>6</v>
      </c>
      <c r="F237" s="449" t="s">
        <v>197</v>
      </c>
      <c r="G237" s="443">
        <v>10</v>
      </c>
      <c r="H237" s="443">
        <v>4</v>
      </c>
      <c r="I237" s="443">
        <v>55</v>
      </c>
      <c r="J237" s="450">
        <v>0.45</v>
      </c>
      <c r="K237" s="448">
        <v>5961</v>
      </c>
      <c r="L237" s="448">
        <v>13246.666666666666</v>
      </c>
      <c r="M237" s="443">
        <v>97</v>
      </c>
      <c r="N237" s="443">
        <v>1</v>
      </c>
    </row>
    <row r="238" spans="1:14" x14ac:dyDescent="0.2">
      <c r="A238" s="443">
        <v>503</v>
      </c>
      <c r="B238" s="443">
        <v>503</v>
      </c>
      <c r="C238" s="443">
        <v>4</v>
      </c>
      <c r="D238" s="443">
        <v>4</v>
      </c>
      <c r="E238" s="443">
        <v>7</v>
      </c>
      <c r="F238" s="449" t="s">
        <v>197</v>
      </c>
      <c r="G238" s="443">
        <v>10</v>
      </c>
      <c r="H238" s="443">
        <v>4</v>
      </c>
      <c r="I238" s="443">
        <v>69</v>
      </c>
      <c r="K238" s="448">
        <v>1686</v>
      </c>
      <c r="M238" s="443">
        <v>32</v>
      </c>
      <c r="N238" s="443">
        <v>2</v>
      </c>
    </row>
    <row r="239" spans="1:14" x14ac:dyDescent="0.2">
      <c r="A239" s="443">
        <v>503</v>
      </c>
      <c r="B239" s="443">
        <v>503</v>
      </c>
      <c r="C239" s="443">
        <v>4</v>
      </c>
      <c r="D239" s="443">
        <v>4</v>
      </c>
      <c r="E239" s="443">
        <v>8</v>
      </c>
      <c r="F239" s="449" t="s">
        <v>274</v>
      </c>
      <c r="G239" s="443">
        <v>3</v>
      </c>
      <c r="H239" s="443">
        <v>5</v>
      </c>
      <c r="I239" s="443">
        <v>58</v>
      </c>
      <c r="J239" s="450">
        <v>0.47</v>
      </c>
      <c r="K239" s="448">
        <v>37</v>
      </c>
      <c r="L239" s="448">
        <v>78.723404255319153</v>
      </c>
      <c r="M239" s="445">
        <v>0</v>
      </c>
      <c r="N239" s="443">
        <v>3</v>
      </c>
    </row>
    <row r="240" spans="1:14" x14ac:dyDescent="0.2">
      <c r="A240" s="443">
        <v>503</v>
      </c>
      <c r="B240" s="443">
        <v>503</v>
      </c>
      <c r="C240" s="443">
        <v>4</v>
      </c>
      <c r="D240" s="443">
        <v>4</v>
      </c>
      <c r="E240" s="443">
        <v>9</v>
      </c>
      <c r="F240" s="449" t="s">
        <v>274</v>
      </c>
      <c r="G240" s="443">
        <v>3</v>
      </c>
      <c r="H240" s="443">
        <v>5</v>
      </c>
      <c r="I240" s="443">
        <v>70</v>
      </c>
      <c r="J240" s="450">
        <v>0.43</v>
      </c>
      <c r="K240" s="448">
        <v>379</v>
      </c>
      <c r="L240" s="448">
        <v>881.39534883720933</v>
      </c>
      <c r="M240" s="443">
        <v>3</v>
      </c>
      <c r="N240" s="443">
        <v>3</v>
      </c>
    </row>
    <row r="241" spans="1:14" x14ac:dyDescent="0.2">
      <c r="A241" s="443">
        <v>503</v>
      </c>
      <c r="B241" s="443">
        <v>503</v>
      </c>
      <c r="C241" s="443">
        <v>4</v>
      </c>
      <c r="D241" s="443">
        <v>4</v>
      </c>
      <c r="E241" s="443">
        <v>10</v>
      </c>
      <c r="F241" s="449" t="s">
        <v>274</v>
      </c>
      <c r="G241" s="443">
        <v>3</v>
      </c>
      <c r="H241" s="443">
        <v>5</v>
      </c>
      <c r="I241" s="443">
        <v>81</v>
      </c>
      <c r="J241" s="450">
        <v>0.43</v>
      </c>
      <c r="K241" s="448">
        <v>28</v>
      </c>
      <c r="L241" s="448">
        <v>65.116279069767444</v>
      </c>
      <c r="M241" s="445">
        <v>0</v>
      </c>
      <c r="N241" s="443">
        <v>3</v>
      </c>
    </row>
    <row r="242" spans="1:14" x14ac:dyDescent="0.2">
      <c r="A242" s="443">
        <v>503</v>
      </c>
      <c r="B242" s="443">
        <v>503</v>
      </c>
      <c r="C242" s="443">
        <v>4</v>
      </c>
      <c r="D242" s="443">
        <v>4</v>
      </c>
      <c r="E242" s="443">
        <v>11</v>
      </c>
      <c r="F242" s="449" t="s">
        <v>274</v>
      </c>
      <c r="G242" s="443">
        <v>4</v>
      </c>
      <c r="H242" s="443">
        <v>5</v>
      </c>
      <c r="I242" s="443">
        <v>90</v>
      </c>
      <c r="J242" s="450">
        <v>0.16</v>
      </c>
      <c r="K242" s="448">
        <v>0</v>
      </c>
      <c r="L242" s="448">
        <v>0</v>
      </c>
      <c r="M242" s="445">
        <v>0</v>
      </c>
      <c r="N242" s="443">
        <v>0</v>
      </c>
    </row>
    <row r="243" spans="1:14" x14ac:dyDescent="0.2">
      <c r="A243" s="443">
        <v>503</v>
      </c>
      <c r="B243" s="443">
        <v>503</v>
      </c>
      <c r="C243" s="443">
        <v>5</v>
      </c>
      <c r="D243" s="443">
        <v>7</v>
      </c>
      <c r="E243" s="443">
        <v>1</v>
      </c>
      <c r="F243" s="449" t="s">
        <v>197</v>
      </c>
      <c r="G243" s="443">
        <v>10</v>
      </c>
      <c r="H243" s="443">
        <v>4</v>
      </c>
      <c r="J243" s="450">
        <v>0.01</v>
      </c>
      <c r="K243" s="448">
        <v>28</v>
      </c>
      <c r="L243" s="448">
        <v>2800</v>
      </c>
      <c r="M243" s="445">
        <v>0</v>
      </c>
      <c r="N243" s="443">
        <v>2</v>
      </c>
    </row>
    <row r="244" spans="1:14" x14ac:dyDescent="0.2">
      <c r="A244" s="443">
        <v>503</v>
      </c>
      <c r="B244" s="443">
        <v>503</v>
      </c>
      <c r="C244" s="443">
        <v>5</v>
      </c>
      <c r="D244" s="443">
        <v>7</v>
      </c>
      <c r="E244" s="443">
        <v>2</v>
      </c>
      <c r="F244" s="449" t="s">
        <v>197</v>
      </c>
      <c r="G244" s="443">
        <v>10</v>
      </c>
      <c r="H244" s="443">
        <v>4</v>
      </c>
      <c r="I244" s="443">
        <v>100</v>
      </c>
      <c r="J244" s="450">
        <v>0.06</v>
      </c>
      <c r="K244" s="448">
        <v>409</v>
      </c>
      <c r="L244" s="448">
        <v>6816.666666666667</v>
      </c>
      <c r="M244" s="443">
        <v>9</v>
      </c>
      <c r="N244" s="443">
        <v>1</v>
      </c>
    </row>
    <row r="245" spans="1:14" x14ac:dyDescent="0.2">
      <c r="A245" s="443">
        <v>503</v>
      </c>
      <c r="B245" s="443">
        <v>503</v>
      </c>
      <c r="C245" s="443">
        <v>5</v>
      </c>
      <c r="D245" s="443">
        <v>7</v>
      </c>
      <c r="E245" s="443">
        <v>3</v>
      </c>
      <c r="F245" s="449" t="s">
        <v>197</v>
      </c>
      <c r="G245" s="443">
        <v>3</v>
      </c>
      <c r="H245" s="443">
        <v>5</v>
      </c>
      <c r="I245" s="443">
        <v>100</v>
      </c>
      <c r="J245" s="450">
        <v>0.03</v>
      </c>
      <c r="K245" s="448">
        <v>104</v>
      </c>
      <c r="L245" s="448">
        <v>3466.666666666667</v>
      </c>
      <c r="M245" s="443">
        <v>8</v>
      </c>
      <c r="N245" s="443">
        <v>2</v>
      </c>
    </row>
    <row r="246" spans="1:14" x14ac:dyDescent="0.2">
      <c r="A246" s="443">
        <v>503</v>
      </c>
      <c r="B246" s="443">
        <v>503</v>
      </c>
      <c r="C246" s="443">
        <v>6</v>
      </c>
      <c r="D246" s="443">
        <v>4</v>
      </c>
      <c r="E246" s="443">
        <v>1</v>
      </c>
      <c r="F246" s="449" t="s">
        <v>197</v>
      </c>
      <c r="G246" s="443">
        <v>10</v>
      </c>
      <c r="H246" s="443">
        <v>4</v>
      </c>
      <c r="I246" s="443">
        <v>85</v>
      </c>
      <c r="J246" s="450">
        <v>0.02</v>
      </c>
      <c r="K246" s="448">
        <v>130</v>
      </c>
      <c r="L246" s="448">
        <v>6500</v>
      </c>
      <c r="M246" s="443">
        <v>1</v>
      </c>
      <c r="N246" s="443">
        <v>2</v>
      </c>
    </row>
    <row r="247" spans="1:14" x14ac:dyDescent="0.2">
      <c r="A247" s="443">
        <v>503</v>
      </c>
      <c r="B247" s="443">
        <v>503</v>
      </c>
      <c r="C247" s="443">
        <v>6</v>
      </c>
      <c r="D247" s="443">
        <v>4</v>
      </c>
      <c r="E247" s="443">
        <v>2</v>
      </c>
      <c r="F247" s="449" t="s">
        <v>197</v>
      </c>
      <c r="G247" s="443">
        <v>10</v>
      </c>
      <c r="H247" s="443">
        <v>4</v>
      </c>
      <c r="I247" s="443">
        <v>85</v>
      </c>
      <c r="J247" s="450">
        <v>0.06</v>
      </c>
      <c r="K247" s="448">
        <v>545</v>
      </c>
      <c r="L247" s="448">
        <v>9083.3333333333339</v>
      </c>
      <c r="M247" s="443">
        <v>9</v>
      </c>
      <c r="N247" s="443">
        <v>1</v>
      </c>
    </row>
    <row r="248" spans="1:14" x14ac:dyDescent="0.2">
      <c r="A248" s="443">
        <v>503</v>
      </c>
      <c r="B248" s="443">
        <v>503</v>
      </c>
      <c r="C248" s="443">
        <v>6</v>
      </c>
      <c r="D248" s="443">
        <v>4</v>
      </c>
      <c r="E248" s="443">
        <v>3</v>
      </c>
      <c r="F248" s="449" t="s">
        <v>197</v>
      </c>
      <c r="G248" s="443">
        <v>10</v>
      </c>
      <c r="H248" s="443">
        <v>4</v>
      </c>
      <c r="I248" s="443">
        <v>90</v>
      </c>
      <c r="J248" s="450">
        <v>0.06</v>
      </c>
      <c r="K248" s="448">
        <v>710</v>
      </c>
      <c r="L248" s="448">
        <v>11833.333333333334</v>
      </c>
      <c r="M248" s="443">
        <v>17</v>
      </c>
      <c r="N248" s="443">
        <v>1</v>
      </c>
    </row>
    <row r="249" spans="1:14" x14ac:dyDescent="0.2">
      <c r="A249" s="443">
        <v>503</v>
      </c>
      <c r="B249" s="443">
        <v>503</v>
      </c>
      <c r="C249" s="443">
        <v>6</v>
      </c>
      <c r="D249" s="443">
        <v>4</v>
      </c>
      <c r="E249" s="443">
        <v>4</v>
      </c>
      <c r="F249" s="449" t="s">
        <v>197</v>
      </c>
      <c r="G249" s="443">
        <v>10</v>
      </c>
      <c r="H249" s="443">
        <v>4</v>
      </c>
      <c r="I249" s="443">
        <v>95</v>
      </c>
      <c r="J249" s="450">
        <v>0.04</v>
      </c>
      <c r="K249" s="448">
        <v>640</v>
      </c>
      <c r="L249" s="448">
        <v>16000</v>
      </c>
      <c r="M249" s="443">
        <v>33</v>
      </c>
      <c r="N249" s="443">
        <v>2</v>
      </c>
    </row>
    <row r="250" spans="1:14" x14ac:dyDescent="0.2">
      <c r="A250" s="443">
        <v>503</v>
      </c>
      <c r="B250" s="443">
        <v>503</v>
      </c>
      <c r="C250" s="443">
        <v>6</v>
      </c>
      <c r="D250" s="443">
        <v>4</v>
      </c>
      <c r="E250" s="443">
        <v>5</v>
      </c>
      <c r="F250" s="449" t="s">
        <v>197</v>
      </c>
      <c r="G250" s="443">
        <v>10</v>
      </c>
      <c r="H250" s="443">
        <v>4</v>
      </c>
      <c r="I250" s="443">
        <v>100</v>
      </c>
      <c r="J250" s="450">
        <v>0.02</v>
      </c>
      <c r="K250" s="448">
        <v>241</v>
      </c>
      <c r="L250" s="448">
        <v>12050</v>
      </c>
      <c r="M250" s="443">
        <v>19</v>
      </c>
      <c r="N250" s="443">
        <v>2</v>
      </c>
    </row>
    <row r="251" spans="1:14" x14ac:dyDescent="0.2">
      <c r="A251" s="443">
        <v>503</v>
      </c>
      <c r="B251" s="443">
        <v>503</v>
      </c>
      <c r="C251" s="443">
        <v>6</v>
      </c>
      <c r="D251" s="443">
        <v>4</v>
      </c>
      <c r="E251" s="443">
        <v>6</v>
      </c>
      <c r="F251" s="449" t="s">
        <v>197</v>
      </c>
      <c r="G251" s="443">
        <v>10</v>
      </c>
      <c r="H251" s="443">
        <v>4</v>
      </c>
      <c r="I251" s="443">
        <v>103</v>
      </c>
      <c r="J251" s="450">
        <v>0.03</v>
      </c>
      <c r="K251" s="448">
        <v>388</v>
      </c>
      <c r="L251" s="448">
        <v>12933.333333333334</v>
      </c>
      <c r="M251" s="443">
        <v>24</v>
      </c>
      <c r="N251" s="443">
        <v>2</v>
      </c>
    </row>
    <row r="252" spans="1:14" x14ac:dyDescent="0.2">
      <c r="A252" s="443">
        <v>503</v>
      </c>
      <c r="B252" s="443">
        <v>503</v>
      </c>
      <c r="C252" s="443">
        <v>6</v>
      </c>
      <c r="D252" s="443">
        <v>4</v>
      </c>
      <c r="E252" s="443">
        <v>7</v>
      </c>
      <c r="F252" s="449" t="s">
        <v>197</v>
      </c>
      <c r="G252" s="443">
        <v>10</v>
      </c>
      <c r="H252" s="443">
        <v>4</v>
      </c>
      <c r="I252" s="443">
        <v>106</v>
      </c>
      <c r="J252" s="450">
        <v>0.02</v>
      </c>
      <c r="K252" s="448">
        <v>399</v>
      </c>
      <c r="L252" s="448">
        <v>19950</v>
      </c>
      <c r="M252" s="443">
        <v>14</v>
      </c>
      <c r="N252" s="443">
        <v>2</v>
      </c>
    </row>
    <row r="253" spans="1:14" x14ac:dyDescent="0.2">
      <c r="A253" s="443">
        <v>503</v>
      </c>
      <c r="B253" s="443">
        <v>503</v>
      </c>
      <c r="C253" s="443">
        <v>6</v>
      </c>
      <c r="D253" s="443">
        <v>4</v>
      </c>
      <c r="E253" s="443">
        <v>8</v>
      </c>
      <c r="F253" s="449" t="s">
        <v>197</v>
      </c>
      <c r="G253" s="443">
        <v>10</v>
      </c>
      <c r="H253" s="443">
        <v>4</v>
      </c>
      <c r="I253" s="443">
        <v>108</v>
      </c>
      <c r="J253" s="450">
        <v>0.04</v>
      </c>
      <c r="K253" s="448">
        <v>832</v>
      </c>
      <c r="L253" s="448">
        <v>20800</v>
      </c>
      <c r="M253" s="443">
        <v>25</v>
      </c>
      <c r="N253" s="443">
        <v>2</v>
      </c>
    </row>
    <row r="254" spans="1:14" x14ac:dyDescent="0.2">
      <c r="A254" s="443">
        <v>503</v>
      </c>
      <c r="B254" s="443">
        <v>503</v>
      </c>
      <c r="C254" s="443">
        <v>6</v>
      </c>
      <c r="D254" s="443">
        <v>4</v>
      </c>
      <c r="E254" s="443">
        <v>9</v>
      </c>
      <c r="F254" s="449" t="s">
        <v>197</v>
      </c>
      <c r="G254" s="443">
        <v>10</v>
      </c>
      <c r="H254" s="443">
        <v>4</v>
      </c>
      <c r="I254" s="443">
        <v>113</v>
      </c>
      <c r="J254" s="450">
        <v>0.14000000000000001</v>
      </c>
      <c r="K254" s="448">
        <v>1368</v>
      </c>
      <c r="L254" s="448">
        <v>9771.4285714285706</v>
      </c>
      <c r="M254" s="443">
        <v>97</v>
      </c>
      <c r="N254" s="443">
        <v>0</v>
      </c>
    </row>
    <row r="255" spans="1:14" x14ac:dyDescent="0.2">
      <c r="A255" s="443">
        <v>503</v>
      </c>
      <c r="B255" s="443">
        <v>503</v>
      </c>
      <c r="C255" s="443">
        <v>6</v>
      </c>
      <c r="D255" s="443">
        <v>4</v>
      </c>
      <c r="E255" s="443">
        <v>10</v>
      </c>
      <c r="F255" s="449" t="s">
        <v>197</v>
      </c>
      <c r="G255" s="443">
        <v>3</v>
      </c>
      <c r="H255" s="443">
        <v>5</v>
      </c>
      <c r="I255" s="443">
        <v>111</v>
      </c>
      <c r="J255" s="450">
        <v>0.06</v>
      </c>
      <c r="K255" s="448">
        <v>117</v>
      </c>
      <c r="L255" s="448">
        <v>1950</v>
      </c>
      <c r="M255" s="445">
        <v>0</v>
      </c>
      <c r="N255" s="443">
        <v>2</v>
      </c>
    </row>
    <row r="256" spans="1:14" x14ac:dyDescent="0.2">
      <c r="A256" s="443">
        <v>503</v>
      </c>
      <c r="B256" s="443">
        <v>503</v>
      </c>
      <c r="C256" s="443">
        <v>6</v>
      </c>
      <c r="D256" s="443">
        <v>4</v>
      </c>
      <c r="E256" s="443">
        <v>11</v>
      </c>
      <c r="F256" s="449" t="s">
        <v>274</v>
      </c>
      <c r="G256" s="443">
        <v>10</v>
      </c>
      <c r="H256" s="443">
        <v>6</v>
      </c>
      <c r="I256" s="443">
        <v>122</v>
      </c>
      <c r="J256" s="450">
        <v>0.2</v>
      </c>
      <c r="K256" s="448">
        <v>2009</v>
      </c>
      <c r="L256" s="448">
        <v>10045</v>
      </c>
      <c r="M256" s="443">
        <v>90</v>
      </c>
      <c r="N256" s="443">
        <v>1</v>
      </c>
    </row>
    <row r="257" spans="1:14" x14ac:dyDescent="0.2">
      <c r="A257" s="443">
        <v>503</v>
      </c>
      <c r="B257" s="443">
        <v>503</v>
      </c>
      <c r="C257" s="443">
        <v>6</v>
      </c>
      <c r="D257" s="443">
        <v>4</v>
      </c>
      <c r="E257" s="443">
        <v>12</v>
      </c>
      <c r="F257" s="449" t="s">
        <v>197</v>
      </c>
      <c r="G257" s="443">
        <v>3</v>
      </c>
      <c r="H257" s="443">
        <v>5</v>
      </c>
      <c r="I257" s="443">
        <v>122</v>
      </c>
      <c r="J257" s="450">
        <v>0.05</v>
      </c>
      <c r="K257" s="448">
        <v>100</v>
      </c>
      <c r="L257" s="448">
        <v>2000</v>
      </c>
      <c r="M257" s="443">
        <v>2</v>
      </c>
      <c r="N257" s="443">
        <v>2</v>
      </c>
    </row>
    <row r="258" spans="1:14" x14ac:dyDescent="0.2">
      <c r="A258" s="443">
        <v>503</v>
      </c>
      <c r="B258" s="443">
        <v>503</v>
      </c>
      <c r="C258" s="443">
        <v>7</v>
      </c>
      <c r="D258" s="443">
        <v>4</v>
      </c>
      <c r="E258" s="443">
        <v>1</v>
      </c>
      <c r="F258" s="449" t="s">
        <v>211</v>
      </c>
      <c r="G258" s="443">
        <v>1</v>
      </c>
      <c r="H258" s="443">
        <v>1</v>
      </c>
      <c r="I258" s="443">
        <v>0</v>
      </c>
      <c r="J258" s="450">
        <v>0.59</v>
      </c>
      <c r="K258" s="448">
        <v>440</v>
      </c>
      <c r="L258" s="448">
        <v>745.76271186440681</v>
      </c>
      <c r="M258" s="443">
        <v>3</v>
      </c>
      <c r="N258" s="443">
        <v>3</v>
      </c>
    </row>
    <row r="259" spans="1:14" x14ac:dyDescent="0.2">
      <c r="A259" s="443">
        <v>503</v>
      </c>
      <c r="B259" s="443">
        <v>503</v>
      </c>
      <c r="C259" s="443">
        <v>7</v>
      </c>
      <c r="D259" s="443">
        <v>4</v>
      </c>
      <c r="E259" s="443">
        <v>2</v>
      </c>
      <c r="F259" s="449" t="s">
        <v>211</v>
      </c>
      <c r="G259" s="443">
        <v>1</v>
      </c>
      <c r="H259" s="443">
        <v>1</v>
      </c>
      <c r="I259" s="443">
        <v>20</v>
      </c>
      <c r="J259" s="450">
        <v>0.36</v>
      </c>
      <c r="K259" s="448">
        <v>1030</v>
      </c>
      <c r="L259" s="448">
        <v>2861.1111111111113</v>
      </c>
      <c r="M259" s="443">
        <v>11</v>
      </c>
      <c r="N259" s="443">
        <v>3</v>
      </c>
    </row>
    <row r="260" spans="1:14" x14ac:dyDescent="0.2">
      <c r="A260" s="443">
        <v>503</v>
      </c>
      <c r="B260" s="443">
        <v>503</v>
      </c>
      <c r="C260" s="443">
        <v>7</v>
      </c>
      <c r="D260" s="443">
        <v>4</v>
      </c>
      <c r="E260" s="443">
        <v>3</v>
      </c>
      <c r="F260" s="449" t="s">
        <v>197</v>
      </c>
      <c r="G260" s="443">
        <v>10</v>
      </c>
      <c r="H260" s="443">
        <v>4</v>
      </c>
      <c r="I260" s="443">
        <v>30</v>
      </c>
      <c r="J260" s="450">
        <v>0.28999999999999998</v>
      </c>
      <c r="K260" s="448">
        <v>2209</v>
      </c>
      <c r="L260" s="448">
        <v>7617.2413793103451</v>
      </c>
      <c r="M260" s="443">
        <v>27</v>
      </c>
      <c r="N260" s="443">
        <v>2</v>
      </c>
    </row>
    <row r="261" spans="1:14" x14ac:dyDescent="0.2">
      <c r="A261" s="443">
        <v>503</v>
      </c>
      <c r="B261" s="443">
        <v>503</v>
      </c>
      <c r="C261" s="443">
        <v>7</v>
      </c>
      <c r="D261" s="443">
        <v>4</v>
      </c>
      <c r="E261" s="443">
        <v>4</v>
      </c>
      <c r="F261" s="449" t="s">
        <v>197</v>
      </c>
      <c r="G261" s="443">
        <v>10</v>
      </c>
      <c r="H261" s="443">
        <v>4</v>
      </c>
      <c r="I261" s="443">
        <v>40</v>
      </c>
      <c r="J261" s="450">
        <v>0.09</v>
      </c>
      <c r="K261" s="448">
        <v>788</v>
      </c>
      <c r="L261" s="448">
        <v>8755.5555555555566</v>
      </c>
      <c r="M261" s="443">
        <v>22</v>
      </c>
      <c r="N261" s="443">
        <v>2</v>
      </c>
    </row>
    <row r="262" spans="1:14" x14ac:dyDescent="0.2">
      <c r="A262" s="443">
        <v>503</v>
      </c>
      <c r="B262" s="443">
        <v>503</v>
      </c>
      <c r="C262" s="443">
        <v>7</v>
      </c>
      <c r="D262" s="443">
        <v>4</v>
      </c>
      <c r="E262" s="443">
        <v>5</v>
      </c>
      <c r="F262" s="449" t="s">
        <v>197</v>
      </c>
      <c r="G262" s="443">
        <v>10</v>
      </c>
      <c r="H262" s="443">
        <v>4</v>
      </c>
      <c r="I262" s="443">
        <v>45</v>
      </c>
      <c r="J262" s="450">
        <v>0.08</v>
      </c>
      <c r="K262" s="448">
        <v>1634</v>
      </c>
      <c r="L262" s="448">
        <v>20425</v>
      </c>
      <c r="M262" s="443">
        <v>33</v>
      </c>
      <c r="N262" s="443">
        <v>2</v>
      </c>
    </row>
    <row r="263" spans="1:14" x14ac:dyDescent="0.2">
      <c r="A263" s="443">
        <v>503</v>
      </c>
      <c r="B263" s="443">
        <v>503</v>
      </c>
      <c r="C263" s="443">
        <v>7</v>
      </c>
      <c r="D263" s="443">
        <v>4</v>
      </c>
      <c r="E263" s="443">
        <v>6</v>
      </c>
      <c r="F263" s="449" t="s">
        <v>197</v>
      </c>
      <c r="G263" s="443">
        <v>10</v>
      </c>
      <c r="H263" s="443">
        <v>4</v>
      </c>
      <c r="I263" s="443">
        <v>49</v>
      </c>
      <c r="J263" s="450">
        <v>0.14000000000000001</v>
      </c>
      <c r="K263" s="448">
        <v>1488</v>
      </c>
      <c r="L263" s="448">
        <v>10628.571428571428</v>
      </c>
      <c r="M263" s="443">
        <v>20</v>
      </c>
      <c r="N263" s="443">
        <v>2</v>
      </c>
    </row>
    <row r="264" spans="1:14" x14ac:dyDescent="0.2">
      <c r="A264" s="443">
        <v>503</v>
      </c>
      <c r="B264" s="443">
        <v>503</v>
      </c>
      <c r="C264" s="443">
        <v>7</v>
      </c>
      <c r="D264" s="443">
        <v>4</v>
      </c>
      <c r="E264" s="443">
        <v>7</v>
      </c>
      <c r="F264" s="449" t="s">
        <v>197</v>
      </c>
      <c r="G264" s="443">
        <v>3</v>
      </c>
      <c r="H264" s="443">
        <v>4</v>
      </c>
      <c r="I264" s="443">
        <v>55</v>
      </c>
      <c r="J264" s="450">
        <v>0.11</v>
      </c>
      <c r="K264" s="448">
        <v>605</v>
      </c>
      <c r="L264" s="448">
        <v>5500</v>
      </c>
      <c r="M264" s="443">
        <v>10</v>
      </c>
      <c r="N264" s="443">
        <v>0</v>
      </c>
    </row>
    <row r="265" spans="1:14" x14ac:dyDescent="0.2">
      <c r="A265" s="443">
        <v>503</v>
      </c>
      <c r="B265" s="443">
        <v>503</v>
      </c>
      <c r="C265" s="443">
        <v>7</v>
      </c>
      <c r="D265" s="443">
        <v>4</v>
      </c>
      <c r="E265" s="443">
        <v>8</v>
      </c>
      <c r="F265" s="449" t="s">
        <v>274</v>
      </c>
      <c r="G265" s="443">
        <v>3</v>
      </c>
      <c r="H265" s="443">
        <v>5</v>
      </c>
      <c r="I265" s="443">
        <v>61</v>
      </c>
      <c r="J265" s="450">
        <v>0.22</v>
      </c>
      <c r="K265" s="448">
        <v>664</v>
      </c>
      <c r="L265" s="448">
        <v>3018.181818181818</v>
      </c>
      <c r="M265" s="443">
        <v>9</v>
      </c>
      <c r="N265" s="443">
        <v>2</v>
      </c>
    </row>
    <row r="266" spans="1:14" x14ac:dyDescent="0.2">
      <c r="A266" s="443">
        <v>503</v>
      </c>
      <c r="B266" s="443">
        <v>503</v>
      </c>
      <c r="C266" s="443">
        <v>7</v>
      </c>
      <c r="D266" s="443">
        <v>4</v>
      </c>
      <c r="E266" s="443">
        <v>9</v>
      </c>
      <c r="F266" s="449" t="s">
        <v>274</v>
      </c>
      <c r="G266" s="443">
        <v>3</v>
      </c>
      <c r="H266" s="443">
        <v>5</v>
      </c>
      <c r="I266" s="443">
        <v>71</v>
      </c>
      <c r="J266" s="450">
        <v>0.22</v>
      </c>
      <c r="K266" s="448">
        <v>108</v>
      </c>
      <c r="L266" s="448">
        <v>490.90909090909093</v>
      </c>
      <c r="M266" s="445">
        <v>0</v>
      </c>
      <c r="N266" s="443">
        <v>2</v>
      </c>
    </row>
    <row r="267" spans="1:14" x14ac:dyDescent="0.2">
      <c r="A267" s="443">
        <v>503</v>
      </c>
      <c r="B267" s="443">
        <v>503</v>
      </c>
      <c r="C267" s="443">
        <v>8</v>
      </c>
      <c r="D267" s="443">
        <v>4</v>
      </c>
      <c r="E267" s="443">
        <v>1</v>
      </c>
      <c r="F267" s="449" t="s">
        <v>197</v>
      </c>
      <c r="G267" s="443">
        <v>10</v>
      </c>
      <c r="H267" s="443">
        <v>4</v>
      </c>
      <c r="I267" s="443">
        <v>99</v>
      </c>
      <c r="J267" s="450">
        <v>0.05</v>
      </c>
      <c r="K267" s="448">
        <v>297</v>
      </c>
      <c r="L267" s="448">
        <v>5940</v>
      </c>
      <c r="M267" s="443">
        <v>6</v>
      </c>
      <c r="N267" s="443">
        <v>2</v>
      </c>
    </row>
    <row r="268" spans="1:14" x14ac:dyDescent="0.2">
      <c r="A268" s="443">
        <v>503</v>
      </c>
      <c r="B268" s="443">
        <v>503</v>
      </c>
      <c r="C268" s="443">
        <v>8</v>
      </c>
      <c r="D268" s="443">
        <v>4</v>
      </c>
      <c r="E268" s="443">
        <v>2</v>
      </c>
      <c r="F268" s="449" t="s">
        <v>197</v>
      </c>
      <c r="G268" s="443">
        <v>3</v>
      </c>
      <c r="H268" s="443">
        <v>4</v>
      </c>
      <c r="I268" s="443">
        <v>110</v>
      </c>
      <c r="J268" s="450">
        <v>0.1</v>
      </c>
      <c r="K268" s="448">
        <v>220</v>
      </c>
      <c r="L268" s="448">
        <v>2200</v>
      </c>
      <c r="M268" s="443">
        <v>5</v>
      </c>
      <c r="N268" s="443">
        <v>0</v>
      </c>
    </row>
    <row r="269" spans="1:14" x14ac:dyDescent="0.2">
      <c r="A269" s="443">
        <v>503</v>
      </c>
      <c r="B269" s="443">
        <v>503</v>
      </c>
      <c r="C269" s="443">
        <v>8</v>
      </c>
      <c r="D269" s="443">
        <v>4</v>
      </c>
      <c r="E269" s="443">
        <v>3</v>
      </c>
      <c r="F269" s="449" t="s">
        <v>274</v>
      </c>
      <c r="G269" s="443">
        <v>10</v>
      </c>
      <c r="H269" s="443">
        <v>6</v>
      </c>
      <c r="I269" s="443">
        <v>120</v>
      </c>
      <c r="J269" s="450">
        <v>0.02</v>
      </c>
      <c r="K269" s="448">
        <v>304</v>
      </c>
      <c r="L269" s="448">
        <v>15200</v>
      </c>
      <c r="M269" s="443">
        <v>7</v>
      </c>
      <c r="N269" s="443">
        <v>1</v>
      </c>
    </row>
    <row r="270" spans="1:14" x14ac:dyDescent="0.2">
      <c r="A270" s="443">
        <v>503</v>
      </c>
      <c r="B270" s="443">
        <v>503</v>
      </c>
      <c r="C270" s="443">
        <v>9</v>
      </c>
      <c r="D270" s="443">
        <v>4</v>
      </c>
      <c r="E270" s="443">
        <v>1</v>
      </c>
      <c r="F270" s="449" t="s">
        <v>211</v>
      </c>
      <c r="G270" s="443">
        <v>1</v>
      </c>
      <c r="H270" s="443">
        <v>1</v>
      </c>
      <c r="I270" s="443">
        <v>0</v>
      </c>
      <c r="J270" s="450">
        <v>0.39</v>
      </c>
      <c r="K270" s="448">
        <v>426</v>
      </c>
      <c r="L270" s="448">
        <v>1092.3076923076924</v>
      </c>
      <c r="M270" s="443">
        <v>3</v>
      </c>
      <c r="N270" s="443">
        <v>3</v>
      </c>
    </row>
    <row r="271" spans="1:14" x14ac:dyDescent="0.2">
      <c r="A271" s="443">
        <v>503</v>
      </c>
      <c r="B271" s="443">
        <v>503</v>
      </c>
      <c r="C271" s="443">
        <v>9</v>
      </c>
      <c r="D271" s="443">
        <v>4</v>
      </c>
      <c r="E271" s="443">
        <v>2</v>
      </c>
      <c r="F271" s="449" t="s">
        <v>211</v>
      </c>
      <c r="G271" s="443">
        <v>1</v>
      </c>
      <c r="H271" s="443">
        <v>1</v>
      </c>
      <c r="I271" s="443">
        <v>20</v>
      </c>
      <c r="J271" s="450">
        <v>0.16</v>
      </c>
      <c r="K271" s="448">
        <v>330</v>
      </c>
      <c r="L271" s="448">
        <v>2062.5</v>
      </c>
      <c r="M271" s="443">
        <v>1</v>
      </c>
      <c r="N271" s="443">
        <v>2</v>
      </c>
    </row>
    <row r="272" spans="1:14" x14ac:dyDescent="0.2">
      <c r="A272" s="443">
        <v>503</v>
      </c>
      <c r="B272" s="443">
        <v>503</v>
      </c>
      <c r="C272" s="443">
        <v>9</v>
      </c>
      <c r="D272" s="443">
        <v>4</v>
      </c>
      <c r="E272" s="443">
        <v>3</v>
      </c>
      <c r="F272" s="449" t="s">
        <v>197</v>
      </c>
      <c r="G272" s="443">
        <v>10</v>
      </c>
      <c r="H272" s="443">
        <v>4</v>
      </c>
      <c r="I272" s="443">
        <v>27</v>
      </c>
      <c r="J272" s="450">
        <v>0.3</v>
      </c>
      <c r="K272" s="448">
        <v>6205</v>
      </c>
      <c r="L272" s="448">
        <v>20683.333333333336</v>
      </c>
      <c r="M272" s="443">
        <v>89</v>
      </c>
      <c r="N272" s="443">
        <v>2</v>
      </c>
    </row>
    <row r="273" spans="1:14" x14ac:dyDescent="0.2">
      <c r="A273" s="443">
        <v>503</v>
      </c>
      <c r="B273" s="443">
        <v>503</v>
      </c>
      <c r="C273" s="443">
        <v>9</v>
      </c>
      <c r="D273" s="443">
        <v>4</v>
      </c>
      <c r="E273" s="443">
        <v>4</v>
      </c>
      <c r="F273" s="449" t="s">
        <v>197</v>
      </c>
      <c r="G273" s="443">
        <v>10</v>
      </c>
      <c r="H273" s="443">
        <v>4</v>
      </c>
      <c r="I273" s="443">
        <v>52</v>
      </c>
      <c r="J273" s="450">
        <v>0.21</v>
      </c>
      <c r="K273" s="448">
        <v>2099</v>
      </c>
      <c r="L273" s="448">
        <v>9995.2380952380954</v>
      </c>
      <c r="M273" s="443">
        <v>54</v>
      </c>
      <c r="N273" s="443">
        <v>2</v>
      </c>
    </row>
    <row r="274" spans="1:14" x14ac:dyDescent="0.2">
      <c r="A274" s="443">
        <v>503</v>
      </c>
      <c r="B274" s="443">
        <v>503</v>
      </c>
      <c r="C274" s="443">
        <v>9</v>
      </c>
      <c r="D274" s="443">
        <v>4</v>
      </c>
      <c r="E274" s="443">
        <v>5</v>
      </c>
      <c r="F274" s="449" t="s">
        <v>197</v>
      </c>
      <c r="G274" s="443">
        <v>10</v>
      </c>
      <c r="H274" s="443">
        <v>4</v>
      </c>
      <c r="I274" s="443">
        <v>61</v>
      </c>
      <c r="J274" s="450">
        <v>0.02</v>
      </c>
      <c r="K274" s="448">
        <v>187</v>
      </c>
      <c r="L274" s="448">
        <v>9350</v>
      </c>
      <c r="M274" s="443">
        <v>3</v>
      </c>
      <c r="N274" s="443">
        <v>2</v>
      </c>
    </row>
    <row r="275" spans="1:14" x14ac:dyDescent="0.2">
      <c r="A275" s="443">
        <v>503</v>
      </c>
      <c r="B275" s="443">
        <v>503</v>
      </c>
      <c r="C275" s="443">
        <v>9</v>
      </c>
      <c r="D275" s="443">
        <v>4</v>
      </c>
      <c r="E275" s="443">
        <v>6</v>
      </c>
      <c r="F275" s="449" t="s">
        <v>197</v>
      </c>
      <c r="G275" s="443">
        <v>3</v>
      </c>
      <c r="H275" s="443">
        <v>4</v>
      </c>
      <c r="I275" s="443">
        <v>60</v>
      </c>
      <c r="J275" s="450">
        <v>0.02</v>
      </c>
      <c r="K275" s="448">
        <v>353</v>
      </c>
      <c r="L275" s="448">
        <v>17650</v>
      </c>
      <c r="M275" s="443">
        <v>14</v>
      </c>
      <c r="N275" s="443">
        <v>0</v>
      </c>
    </row>
    <row r="276" spans="1:14" x14ac:dyDescent="0.2">
      <c r="A276" s="443">
        <v>503</v>
      </c>
      <c r="B276" s="443">
        <v>503</v>
      </c>
      <c r="C276" s="443">
        <v>9</v>
      </c>
      <c r="D276" s="443">
        <v>4</v>
      </c>
      <c r="E276" s="443">
        <v>7</v>
      </c>
      <c r="F276" s="449" t="s">
        <v>274</v>
      </c>
      <c r="G276" s="443">
        <v>3</v>
      </c>
      <c r="H276" s="443">
        <v>5</v>
      </c>
      <c r="I276" s="443">
        <v>70</v>
      </c>
      <c r="J276" s="450">
        <v>0.44</v>
      </c>
      <c r="K276" s="448">
        <v>81</v>
      </c>
      <c r="L276" s="448">
        <v>184.09090909090909</v>
      </c>
      <c r="M276" s="443">
        <v>1</v>
      </c>
      <c r="N276" s="443">
        <v>3</v>
      </c>
    </row>
    <row r="277" spans="1:14" x14ac:dyDescent="0.2">
      <c r="A277" s="443">
        <v>503</v>
      </c>
      <c r="B277" s="443">
        <v>503</v>
      </c>
      <c r="C277" s="443">
        <v>10</v>
      </c>
      <c r="D277" s="443">
        <v>4</v>
      </c>
      <c r="E277" s="443">
        <v>1</v>
      </c>
      <c r="F277" s="449" t="s">
        <v>211</v>
      </c>
      <c r="G277" s="443">
        <v>1</v>
      </c>
      <c r="H277" s="443">
        <v>1</v>
      </c>
      <c r="I277" s="443">
        <v>0</v>
      </c>
      <c r="J277" s="450">
        <v>0.64</v>
      </c>
      <c r="K277" s="448">
        <v>621</v>
      </c>
      <c r="L277" s="448">
        <v>970.3125</v>
      </c>
      <c r="M277" s="443">
        <v>5</v>
      </c>
      <c r="N277" s="443">
        <v>3</v>
      </c>
    </row>
    <row r="278" spans="1:14" x14ac:dyDescent="0.2">
      <c r="A278" s="443">
        <v>503</v>
      </c>
      <c r="B278" s="443">
        <v>503</v>
      </c>
      <c r="C278" s="443">
        <v>10</v>
      </c>
      <c r="D278" s="443">
        <v>4</v>
      </c>
      <c r="E278" s="443">
        <v>2</v>
      </c>
      <c r="F278" s="449" t="s">
        <v>211</v>
      </c>
      <c r="G278" s="443">
        <v>1</v>
      </c>
      <c r="H278" s="443">
        <v>1</v>
      </c>
      <c r="I278" s="443">
        <v>23</v>
      </c>
      <c r="J278" s="450">
        <v>0.12</v>
      </c>
      <c r="K278" s="448">
        <v>200</v>
      </c>
      <c r="L278" s="448">
        <v>1666.6666666666667</v>
      </c>
      <c r="M278" s="443">
        <v>4</v>
      </c>
      <c r="N278" s="443">
        <v>3</v>
      </c>
    </row>
    <row r="279" spans="1:14" x14ac:dyDescent="0.2">
      <c r="A279" s="443">
        <v>503</v>
      </c>
      <c r="B279" s="443">
        <v>503</v>
      </c>
      <c r="C279" s="443">
        <v>10</v>
      </c>
      <c r="D279" s="443">
        <v>4</v>
      </c>
      <c r="E279" s="443">
        <v>3</v>
      </c>
      <c r="F279" s="449" t="s">
        <v>211</v>
      </c>
      <c r="G279" s="443">
        <v>10</v>
      </c>
      <c r="H279" s="443">
        <v>4</v>
      </c>
      <c r="I279" s="443">
        <v>27</v>
      </c>
      <c r="J279" s="450">
        <v>0.22</v>
      </c>
      <c r="K279" s="448">
        <v>3088</v>
      </c>
      <c r="L279" s="448">
        <v>14036.363636363636</v>
      </c>
      <c r="M279" s="443">
        <v>42</v>
      </c>
      <c r="N279" s="443">
        <v>3</v>
      </c>
    </row>
    <row r="280" spans="1:14" x14ac:dyDescent="0.2">
      <c r="A280" s="443">
        <v>503</v>
      </c>
      <c r="B280" s="443">
        <v>503</v>
      </c>
      <c r="C280" s="443">
        <v>10</v>
      </c>
      <c r="D280" s="443">
        <v>4</v>
      </c>
      <c r="E280" s="443">
        <v>4</v>
      </c>
      <c r="F280" s="449" t="s">
        <v>197</v>
      </c>
      <c r="G280" s="443">
        <v>10</v>
      </c>
      <c r="H280" s="443">
        <v>4</v>
      </c>
      <c r="I280" s="443">
        <v>33</v>
      </c>
      <c r="J280" s="450">
        <v>0.05</v>
      </c>
      <c r="K280" s="448">
        <v>1489</v>
      </c>
      <c r="L280" s="448">
        <v>29780</v>
      </c>
      <c r="M280" s="443">
        <v>24</v>
      </c>
      <c r="N280" s="443">
        <v>2</v>
      </c>
    </row>
    <row r="281" spans="1:14" x14ac:dyDescent="0.2">
      <c r="A281" s="443">
        <v>503</v>
      </c>
      <c r="B281" s="443">
        <v>503</v>
      </c>
      <c r="C281" s="443">
        <v>10</v>
      </c>
      <c r="D281" s="443">
        <v>4</v>
      </c>
      <c r="E281" s="443">
        <v>5</v>
      </c>
      <c r="F281" s="449" t="s">
        <v>197</v>
      </c>
      <c r="G281" s="443">
        <v>10</v>
      </c>
      <c r="H281" s="443">
        <v>4</v>
      </c>
      <c r="I281" s="443">
        <v>34</v>
      </c>
      <c r="J281" s="450">
        <v>0.3</v>
      </c>
      <c r="K281" s="448">
        <v>4096</v>
      </c>
      <c r="L281" s="448">
        <v>13653.333333333334</v>
      </c>
      <c r="M281" s="443">
        <v>72</v>
      </c>
      <c r="N281" s="443">
        <v>2</v>
      </c>
    </row>
    <row r="282" spans="1:14" x14ac:dyDescent="0.2">
      <c r="A282" s="443">
        <v>503</v>
      </c>
      <c r="B282" s="443">
        <v>503</v>
      </c>
      <c r="C282" s="443">
        <v>11</v>
      </c>
      <c r="D282" s="443">
        <v>7</v>
      </c>
      <c r="E282" s="443">
        <v>1</v>
      </c>
      <c r="F282" s="449" t="s">
        <v>274</v>
      </c>
      <c r="G282" s="443">
        <v>32</v>
      </c>
      <c r="H282" s="443">
        <v>7</v>
      </c>
      <c r="I282" s="443">
        <v>60</v>
      </c>
      <c r="K282" s="448">
        <v>47</v>
      </c>
      <c r="M282" s="443">
        <v>3</v>
      </c>
      <c r="N282" s="443">
        <v>3</v>
      </c>
    </row>
    <row r="283" spans="1:14" x14ac:dyDescent="0.2">
      <c r="A283" s="443">
        <v>503</v>
      </c>
      <c r="B283" s="443">
        <v>503</v>
      </c>
      <c r="C283" s="443">
        <v>11</v>
      </c>
      <c r="D283" s="443">
        <v>7</v>
      </c>
      <c r="E283" s="443">
        <v>2</v>
      </c>
      <c r="F283" s="449" t="s">
        <v>274</v>
      </c>
      <c r="G283" s="443">
        <v>32</v>
      </c>
      <c r="H283" s="443">
        <v>7</v>
      </c>
      <c r="I283" s="443">
        <v>60</v>
      </c>
      <c r="K283" s="448">
        <v>0</v>
      </c>
      <c r="M283" s="445">
        <v>0</v>
      </c>
      <c r="N283" s="443">
        <v>0</v>
      </c>
    </row>
    <row r="284" spans="1:14" x14ac:dyDescent="0.2">
      <c r="A284" s="443">
        <v>503</v>
      </c>
      <c r="B284" s="443">
        <v>503</v>
      </c>
      <c r="C284" s="443">
        <v>12</v>
      </c>
      <c r="D284" s="443">
        <v>7</v>
      </c>
      <c r="E284" s="443">
        <v>1</v>
      </c>
      <c r="F284" s="449" t="s">
        <v>274</v>
      </c>
      <c r="G284" s="443">
        <v>32</v>
      </c>
      <c r="H284" s="443">
        <v>7</v>
      </c>
      <c r="I284" s="443">
        <v>70</v>
      </c>
      <c r="K284" s="448">
        <v>79</v>
      </c>
      <c r="M284" s="443">
        <v>1</v>
      </c>
      <c r="N284" s="443">
        <v>3</v>
      </c>
    </row>
    <row r="285" spans="1:14" x14ac:dyDescent="0.2">
      <c r="A285" s="443">
        <v>504</v>
      </c>
      <c r="B285" s="443">
        <v>504</v>
      </c>
      <c r="C285" s="443">
        <v>1</v>
      </c>
      <c r="D285" s="443">
        <v>4</v>
      </c>
      <c r="E285" s="443">
        <v>1</v>
      </c>
      <c r="F285" s="449" t="s">
        <v>211</v>
      </c>
      <c r="G285" s="443">
        <v>22</v>
      </c>
      <c r="K285" s="448">
        <v>168</v>
      </c>
      <c r="M285" s="443">
        <v>0</v>
      </c>
      <c r="N285" s="443">
        <v>3</v>
      </c>
    </row>
    <row r="286" spans="1:14" x14ac:dyDescent="0.2">
      <c r="A286" s="443">
        <v>504</v>
      </c>
      <c r="B286" s="443">
        <v>504</v>
      </c>
      <c r="C286" s="443">
        <v>1</v>
      </c>
      <c r="D286" s="443">
        <v>4</v>
      </c>
      <c r="E286" s="443">
        <v>2</v>
      </c>
      <c r="F286" s="449" t="s">
        <v>211</v>
      </c>
      <c r="G286" s="443">
        <v>1</v>
      </c>
      <c r="H286" s="443">
        <v>1</v>
      </c>
      <c r="I286" s="443">
        <v>0</v>
      </c>
      <c r="J286" s="450">
        <v>0.56100000000000005</v>
      </c>
      <c r="K286" s="448">
        <v>607</v>
      </c>
      <c r="L286" s="448">
        <v>1081.9964349376114</v>
      </c>
      <c r="M286" s="443">
        <v>8</v>
      </c>
      <c r="N286" s="443">
        <v>3</v>
      </c>
    </row>
    <row r="287" spans="1:14" x14ac:dyDescent="0.2">
      <c r="A287" s="443">
        <v>504</v>
      </c>
      <c r="B287" s="443">
        <v>504</v>
      </c>
      <c r="C287" s="443">
        <v>1</v>
      </c>
      <c r="D287" s="443">
        <v>4</v>
      </c>
      <c r="E287" s="443">
        <v>3</v>
      </c>
      <c r="F287" s="449" t="s">
        <v>211</v>
      </c>
      <c r="G287" s="443">
        <v>1</v>
      </c>
      <c r="H287" s="443">
        <v>1</v>
      </c>
      <c r="I287" s="443">
        <v>10</v>
      </c>
      <c r="J287" s="450">
        <v>0.63</v>
      </c>
      <c r="K287" s="448">
        <v>1323</v>
      </c>
      <c r="L287" s="448">
        <v>2100</v>
      </c>
      <c r="M287" s="443">
        <v>18</v>
      </c>
      <c r="N287" s="443">
        <v>3</v>
      </c>
    </row>
    <row r="288" spans="1:14" x14ac:dyDescent="0.2">
      <c r="A288" s="443">
        <v>504</v>
      </c>
      <c r="B288" s="443">
        <v>504</v>
      </c>
      <c r="C288" s="443">
        <v>1</v>
      </c>
      <c r="D288" s="443">
        <v>4</v>
      </c>
      <c r="E288" s="443">
        <v>4</v>
      </c>
      <c r="F288" s="449" t="s">
        <v>211</v>
      </c>
      <c r="G288" s="443">
        <v>3</v>
      </c>
      <c r="H288" s="443">
        <v>1</v>
      </c>
      <c r="I288" s="443">
        <v>21</v>
      </c>
      <c r="J288" s="450">
        <v>0.53</v>
      </c>
      <c r="K288" s="448">
        <v>1197</v>
      </c>
      <c r="L288" s="448">
        <v>2258.4905660377358</v>
      </c>
      <c r="M288" s="443">
        <v>26</v>
      </c>
      <c r="N288" s="443">
        <v>3</v>
      </c>
    </row>
    <row r="289" spans="1:14" x14ac:dyDescent="0.2">
      <c r="A289" s="443">
        <v>504</v>
      </c>
      <c r="B289" s="443">
        <v>504</v>
      </c>
      <c r="C289" s="443">
        <v>1</v>
      </c>
      <c r="D289" s="443">
        <v>4</v>
      </c>
      <c r="E289" s="443">
        <v>5</v>
      </c>
      <c r="F289" s="449" t="s">
        <v>211</v>
      </c>
      <c r="G289" s="443">
        <v>10</v>
      </c>
      <c r="H289" s="443">
        <v>2</v>
      </c>
      <c r="I289" s="443">
        <v>30</v>
      </c>
      <c r="J289" s="450">
        <v>0.76</v>
      </c>
      <c r="K289" s="448">
        <v>4200</v>
      </c>
      <c r="L289" s="448">
        <v>5526.3157894736842</v>
      </c>
      <c r="M289" s="443">
        <v>47</v>
      </c>
      <c r="N289" s="443">
        <v>2</v>
      </c>
    </row>
    <row r="290" spans="1:14" x14ac:dyDescent="0.2">
      <c r="A290" s="443">
        <v>504</v>
      </c>
      <c r="B290" s="443">
        <v>504</v>
      </c>
      <c r="C290" s="443">
        <v>1</v>
      </c>
      <c r="D290" s="443">
        <v>4</v>
      </c>
      <c r="E290" s="443">
        <v>6</v>
      </c>
      <c r="F290" s="449" t="s">
        <v>211</v>
      </c>
      <c r="G290" s="443">
        <v>10</v>
      </c>
      <c r="H290" s="443">
        <v>2</v>
      </c>
      <c r="I290" s="443">
        <v>45</v>
      </c>
      <c r="J290" s="450">
        <v>0.52</v>
      </c>
      <c r="K290" s="448">
        <v>5801</v>
      </c>
      <c r="L290" s="448">
        <v>11155.76923076923</v>
      </c>
      <c r="M290" s="443">
        <v>69</v>
      </c>
      <c r="N290" s="443">
        <v>2</v>
      </c>
    </row>
    <row r="291" spans="1:14" x14ac:dyDescent="0.2">
      <c r="A291" s="443">
        <v>504</v>
      </c>
      <c r="B291" s="443">
        <v>504</v>
      </c>
      <c r="C291" s="443">
        <v>2</v>
      </c>
      <c r="D291" s="443">
        <v>4</v>
      </c>
      <c r="E291" s="443">
        <v>1</v>
      </c>
      <c r="F291" s="449" t="s">
        <v>211</v>
      </c>
      <c r="G291" s="443">
        <v>1</v>
      </c>
      <c r="H291" s="443">
        <v>1</v>
      </c>
      <c r="I291" s="443">
        <v>0</v>
      </c>
      <c r="J291" s="450">
        <v>0.65</v>
      </c>
      <c r="K291" s="448">
        <v>1375</v>
      </c>
      <c r="L291" s="448">
        <v>2115.3846153846152</v>
      </c>
      <c r="M291" s="443">
        <v>24</v>
      </c>
      <c r="N291" s="443">
        <v>3</v>
      </c>
    </row>
    <row r="292" spans="1:14" x14ac:dyDescent="0.2">
      <c r="A292" s="443">
        <v>504</v>
      </c>
      <c r="B292" s="443">
        <v>504</v>
      </c>
      <c r="C292" s="443">
        <v>2</v>
      </c>
      <c r="D292" s="443">
        <v>4</v>
      </c>
      <c r="E292" s="443">
        <v>2</v>
      </c>
      <c r="F292" s="449" t="s">
        <v>211</v>
      </c>
      <c r="G292" s="443">
        <v>1</v>
      </c>
      <c r="H292" s="443">
        <v>1</v>
      </c>
      <c r="I292" s="443">
        <v>13</v>
      </c>
      <c r="J292" s="450">
        <v>0.56000000000000005</v>
      </c>
      <c r="K292" s="448">
        <v>225</v>
      </c>
      <c r="L292" s="448">
        <v>401.78571428571422</v>
      </c>
      <c r="M292" s="443">
        <v>33</v>
      </c>
      <c r="N292" s="443">
        <v>3</v>
      </c>
    </row>
    <row r="293" spans="1:14" x14ac:dyDescent="0.2">
      <c r="A293" s="443">
        <v>504</v>
      </c>
      <c r="B293" s="443">
        <v>504</v>
      </c>
      <c r="C293" s="443">
        <v>2</v>
      </c>
      <c r="D293" s="443">
        <v>4</v>
      </c>
      <c r="E293" s="443">
        <v>3</v>
      </c>
      <c r="F293" s="449" t="s">
        <v>211</v>
      </c>
      <c r="G293" s="443">
        <v>1</v>
      </c>
      <c r="H293" s="443">
        <v>1</v>
      </c>
      <c r="I293" s="443">
        <v>23</v>
      </c>
      <c r="J293" s="450">
        <v>0.54</v>
      </c>
      <c r="K293" s="448">
        <v>1237</v>
      </c>
      <c r="L293" s="448">
        <v>2290.7407407407404</v>
      </c>
      <c r="M293" s="443">
        <v>19</v>
      </c>
      <c r="N293" s="443">
        <v>3</v>
      </c>
    </row>
    <row r="294" spans="1:14" x14ac:dyDescent="0.2">
      <c r="A294" s="443">
        <v>504</v>
      </c>
      <c r="B294" s="443">
        <v>504</v>
      </c>
      <c r="C294" s="443">
        <v>2</v>
      </c>
      <c r="D294" s="443">
        <v>4</v>
      </c>
      <c r="E294" s="443">
        <v>4</v>
      </c>
      <c r="F294" s="449" t="s">
        <v>211</v>
      </c>
      <c r="G294" s="443">
        <v>3</v>
      </c>
      <c r="H294" s="443">
        <v>1</v>
      </c>
      <c r="I294" s="443">
        <v>30</v>
      </c>
      <c r="J294" s="450">
        <v>0.62</v>
      </c>
      <c r="K294" s="448">
        <v>726</v>
      </c>
      <c r="L294" s="448">
        <v>1170.9677419354839</v>
      </c>
      <c r="M294" s="443">
        <v>13</v>
      </c>
      <c r="N294" s="443">
        <v>3</v>
      </c>
    </row>
    <row r="295" spans="1:14" x14ac:dyDescent="0.2">
      <c r="A295" s="443">
        <v>504</v>
      </c>
      <c r="B295" s="443">
        <v>504</v>
      </c>
      <c r="C295" s="443">
        <v>2</v>
      </c>
      <c r="D295" s="443">
        <v>4</v>
      </c>
      <c r="E295" s="443">
        <v>5</v>
      </c>
      <c r="F295" s="449" t="s">
        <v>211</v>
      </c>
      <c r="G295" s="443">
        <v>3</v>
      </c>
      <c r="H295" s="443">
        <v>1</v>
      </c>
      <c r="I295" s="443">
        <v>40</v>
      </c>
      <c r="J295" s="450">
        <v>0.64</v>
      </c>
      <c r="K295" s="448">
        <v>2499</v>
      </c>
      <c r="L295" s="448">
        <v>3904.6875</v>
      </c>
      <c r="M295" s="443">
        <v>27</v>
      </c>
      <c r="N295" s="443">
        <v>2</v>
      </c>
    </row>
    <row r="296" spans="1:14" x14ac:dyDescent="0.2">
      <c r="A296" s="443">
        <v>504</v>
      </c>
      <c r="B296" s="443">
        <v>504</v>
      </c>
      <c r="C296" s="443">
        <v>2</v>
      </c>
      <c r="D296" s="443">
        <v>4</v>
      </c>
      <c r="E296" s="443">
        <v>6</v>
      </c>
      <c r="F296" s="449" t="s">
        <v>211</v>
      </c>
      <c r="G296" s="443">
        <v>3</v>
      </c>
      <c r="H296" s="443">
        <v>1</v>
      </c>
      <c r="I296" s="443">
        <v>52</v>
      </c>
      <c r="J296" s="450">
        <v>0.61</v>
      </c>
      <c r="K296" s="448">
        <v>1657</v>
      </c>
      <c r="L296" s="448">
        <v>2716.3934426229507</v>
      </c>
      <c r="M296" s="443">
        <v>19</v>
      </c>
      <c r="N296" s="443">
        <v>2</v>
      </c>
    </row>
    <row r="297" spans="1:14" x14ac:dyDescent="0.2">
      <c r="A297" s="443">
        <v>504</v>
      </c>
      <c r="B297" s="443">
        <v>504</v>
      </c>
      <c r="C297" s="443">
        <v>2</v>
      </c>
      <c r="D297" s="443">
        <v>4</v>
      </c>
      <c r="E297" s="443">
        <v>7</v>
      </c>
      <c r="F297" s="449" t="s">
        <v>211</v>
      </c>
      <c r="G297" s="443">
        <v>10</v>
      </c>
      <c r="H297" s="443">
        <v>2</v>
      </c>
      <c r="I297" s="443">
        <v>63</v>
      </c>
      <c r="J297" s="450">
        <v>0.2</v>
      </c>
      <c r="K297" s="448">
        <v>2568</v>
      </c>
      <c r="L297" s="448">
        <v>12840</v>
      </c>
      <c r="M297" s="443">
        <v>33</v>
      </c>
      <c r="N297" s="443">
        <v>1</v>
      </c>
    </row>
    <row r="298" spans="1:14" x14ac:dyDescent="0.2">
      <c r="A298" s="443">
        <v>504</v>
      </c>
      <c r="B298" s="443">
        <v>504</v>
      </c>
      <c r="C298" s="443">
        <v>2</v>
      </c>
      <c r="D298" s="443">
        <v>4</v>
      </c>
      <c r="E298" s="443">
        <v>8</v>
      </c>
      <c r="F298" s="449" t="s">
        <v>197</v>
      </c>
      <c r="G298" s="443">
        <v>10</v>
      </c>
      <c r="H298" s="443">
        <v>4</v>
      </c>
      <c r="I298" s="443">
        <v>70</v>
      </c>
      <c r="J298" s="450">
        <v>0.15</v>
      </c>
      <c r="K298" s="448">
        <v>1476</v>
      </c>
      <c r="L298" s="448">
        <v>9840</v>
      </c>
      <c r="M298" s="443">
        <v>37</v>
      </c>
      <c r="N298" s="443">
        <v>2</v>
      </c>
    </row>
    <row r="299" spans="1:14" x14ac:dyDescent="0.2">
      <c r="A299" s="443">
        <v>504</v>
      </c>
      <c r="B299" s="443">
        <v>504</v>
      </c>
      <c r="C299" s="443">
        <v>3</v>
      </c>
      <c r="D299" s="443">
        <v>4</v>
      </c>
      <c r="E299" s="443">
        <v>1</v>
      </c>
      <c r="F299" s="449" t="s">
        <v>211</v>
      </c>
      <c r="G299" s="443">
        <v>10</v>
      </c>
      <c r="H299" s="443">
        <v>5</v>
      </c>
      <c r="I299" s="443">
        <v>60</v>
      </c>
      <c r="J299" s="450">
        <v>0.48</v>
      </c>
      <c r="K299" s="448">
        <v>7223</v>
      </c>
      <c r="L299" s="448">
        <v>15047.916666666668</v>
      </c>
      <c r="M299" s="443">
        <v>55</v>
      </c>
      <c r="N299" s="443">
        <v>3</v>
      </c>
    </row>
    <row r="300" spans="1:14" x14ac:dyDescent="0.2">
      <c r="A300" s="443">
        <v>504</v>
      </c>
      <c r="B300" s="443">
        <v>504</v>
      </c>
      <c r="C300" s="443">
        <v>3</v>
      </c>
      <c r="D300" s="443">
        <v>4</v>
      </c>
      <c r="E300" s="443">
        <v>2</v>
      </c>
      <c r="F300" s="449" t="s">
        <v>211</v>
      </c>
      <c r="G300" s="443">
        <v>10</v>
      </c>
      <c r="H300" s="443">
        <v>5</v>
      </c>
      <c r="I300" s="443">
        <v>88</v>
      </c>
      <c r="J300" s="450">
        <v>0.26</v>
      </c>
      <c r="K300" s="448">
        <v>4959</v>
      </c>
      <c r="L300" s="448">
        <v>19073.076923076922</v>
      </c>
      <c r="M300" s="443">
        <v>182</v>
      </c>
      <c r="N300" s="443">
        <v>1</v>
      </c>
    </row>
    <row r="301" spans="1:14" x14ac:dyDescent="0.2">
      <c r="A301" s="443">
        <v>504</v>
      </c>
      <c r="B301" s="443">
        <v>504</v>
      </c>
      <c r="C301" s="443">
        <v>4</v>
      </c>
      <c r="D301" s="443">
        <v>4</v>
      </c>
      <c r="E301" s="443">
        <v>1</v>
      </c>
      <c r="F301" s="449" t="s">
        <v>211</v>
      </c>
      <c r="G301" s="443">
        <v>3</v>
      </c>
      <c r="H301" s="443">
        <v>2</v>
      </c>
      <c r="I301" s="443">
        <v>55</v>
      </c>
      <c r="J301" s="450">
        <v>0.04</v>
      </c>
      <c r="K301" s="448">
        <v>255</v>
      </c>
      <c r="L301" s="448">
        <v>6375</v>
      </c>
      <c r="M301" s="443">
        <v>8</v>
      </c>
      <c r="N301" s="443">
        <v>2</v>
      </c>
    </row>
    <row r="302" spans="1:14" x14ac:dyDescent="0.2">
      <c r="A302" s="443">
        <v>504</v>
      </c>
      <c r="B302" s="443">
        <v>504</v>
      </c>
      <c r="C302" s="443">
        <v>7</v>
      </c>
      <c r="D302" s="443">
        <v>4</v>
      </c>
      <c r="E302" s="443">
        <v>1</v>
      </c>
      <c r="F302" s="449" t="s">
        <v>211</v>
      </c>
      <c r="G302" s="443">
        <v>1</v>
      </c>
      <c r="H302" s="443">
        <v>1</v>
      </c>
      <c r="I302" s="443">
        <v>0</v>
      </c>
      <c r="J302" s="450">
        <v>0.71</v>
      </c>
      <c r="K302" s="448">
        <v>1068</v>
      </c>
      <c r="L302" s="448">
        <v>1504.2253521126761</v>
      </c>
      <c r="M302" s="443">
        <v>9</v>
      </c>
      <c r="N302" s="443">
        <v>3</v>
      </c>
    </row>
    <row r="303" spans="1:14" x14ac:dyDescent="0.2">
      <c r="A303" s="443">
        <v>504</v>
      </c>
      <c r="B303" s="443">
        <v>504</v>
      </c>
      <c r="C303" s="443">
        <v>7</v>
      </c>
      <c r="D303" s="443">
        <v>4</v>
      </c>
      <c r="E303" s="443">
        <v>2</v>
      </c>
      <c r="F303" s="449" t="s">
        <v>211</v>
      </c>
      <c r="G303" s="443">
        <v>1</v>
      </c>
      <c r="H303" s="443">
        <v>1</v>
      </c>
      <c r="I303" s="443">
        <v>14</v>
      </c>
      <c r="J303" s="450">
        <v>0.56000000000000005</v>
      </c>
      <c r="K303" s="448">
        <v>925</v>
      </c>
      <c r="L303" s="448">
        <v>1651.7857142857142</v>
      </c>
      <c r="M303" s="443">
        <v>10</v>
      </c>
      <c r="N303" s="443">
        <v>3</v>
      </c>
    </row>
    <row r="304" spans="1:14" x14ac:dyDescent="0.2">
      <c r="A304" s="443">
        <v>504</v>
      </c>
      <c r="B304" s="443">
        <v>504</v>
      </c>
      <c r="C304" s="443">
        <v>7</v>
      </c>
      <c r="D304" s="443">
        <v>4</v>
      </c>
      <c r="E304" s="443">
        <v>3</v>
      </c>
      <c r="F304" s="449" t="s">
        <v>211</v>
      </c>
      <c r="G304" s="443">
        <v>1</v>
      </c>
      <c r="H304" s="443">
        <v>1</v>
      </c>
      <c r="I304" s="443">
        <v>21</v>
      </c>
      <c r="J304" s="450">
        <v>1.17</v>
      </c>
      <c r="K304" s="448">
        <v>2032</v>
      </c>
      <c r="L304" s="448">
        <v>1736.7521367521369</v>
      </c>
      <c r="M304" s="443">
        <v>54</v>
      </c>
      <c r="N304" s="443">
        <v>3</v>
      </c>
    </row>
    <row r="305" spans="1:14" x14ac:dyDescent="0.2">
      <c r="A305" s="443">
        <v>504</v>
      </c>
      <c r="B305" s="443">
        <v>504</v>
      </c>
      <c r="C305" s="443">
        <v>7</v>
      </c>
      <c r="D305" s="443">
        <v>4</v>
      </c>
      <c r="E305" s="443">
        <v>4</v>
      </c>
      <c r="F305" s="449" t="s">
        <v>211</v>
      </c>
      <c r="G305" s="443">
        <v>3</v>
      </c>
      <c r="H305" s="443">
        <v>1</v>
      </c>
      <c r="I305" s="443">
        <v>42</v>
      </c>
      <c r="J305" s="450">
        <v>0.59</v>
      </c>
      <c r="K305" s="448">
        <v>2639</v>
      </c>
      <c r="L305" s="448">
        <v>4472.8813559322034</v>
      </c>
      <c r="M305" s="443">
        <v>20</v>
      </c>
      <c r="N305" s="443">
        <v>2</v>
      </c>
    </row>
    <row r="306" spans="1:14" x14ac:dyDescent="0.2">
      <c r="A306" s="443">
        <v>504</v>
      </c>
      <c r="B306" s="443">
        <v>504</v>
      </c>
      <c r="C306" s="443">
        <v>7</v>
      </c>
      <c r="D306" s="443">
        <v>4</v>
      </c>
      <c r="E306" s="443">
        <v>5</v>
      </c>
      <c r="F306" s="449" t="s">
        <v>211</v>
      </c>
      <c r="G306" s="443">
        <v>10</v>
      </c>
      <c r="H306" s="443">
        <v>2</v>
      </c>
      <c r="I306" s="443">
        <v>50</v>
      </c>
      <c r="J306" s="450">
        <v>0.39</v>
      </c>
      <c r="K306" s="448">
        <v>1916</v>
      </c>
      <c r="L306" s="448">
        <v>4912.8205128205127</v>
      </c>
      <c r="M306" s="443">
        <v>25</v>
      </c>
      <c r="N306" s="443">
        <v>2</v>
      </c>
    </row>
    <row r="307" spans="1:14" x14ac:dyDescent="0.2">
      <c r="A307" s="443">
        <v>504</v>
      </c>
      <c r="B307" s="443">
        <v>504</v>
      </c>
      <c r="C307" s="443">
        <v>7</v>
      </c>
      <c r="D307" s="443">
        <v>4</v>
      </c>
      <c r="E307" s="443">
        <v>6</v>
      </c>
      <c r="F307" s="449" t="s">
        <v>211</v>
      </c>
      <c r="G307" s="443">
        <v>10</v>
      </c>
      <c r="H307" s="443">
        <v>2</v>
      </c>
      <c r="I307" s="443">
        <v>62</v>
      </c>
      <c r="J307" s="450">
        <v>0.05</v>
      </c>
      <c r="K307" s="448">
        <v>632</v>
      </c>
      <c r="L307" s="448">
        <v>12640</v>
      </c>
      <c r="M307" s="443">
        <v>8</v>
      </c>
      <c r="N307" s="443">
        <v>2</v>
      </c>
    </row>
    <row r="308" spans="1:14" x14ac:dyDescent="0.2">
      <c r="A308" s="443">
        <v>504</v>
      </c>
      <c r="B308" s="443">
        <v>504</v>
      </c>
      <c r="C308" s="443">
        <v>8</v>
      </c>
      <c r="D308" s="443">
        <v>4</v>
      </c>
      <c r="E308" s="443">
        <v>1</v>
      </c>
      <c r="F308" s="449" t="s">
        <v>211</v>
      </c>
      <c r="G308" s="443">
        <v>1</v>
      </c>
      <c r="H308" s="443">
        <v>1</v>
      </c>
      <c r="I308" s="443">
        <v>0</v>
      </c>
      <c r="J308" s="450">
        <v>2.33</v>
      </c>
      <c r="K308" s="448">
        <v>3070</v>
      </c>
      <c r="L308" s="448">
        <v>1317.5965665236051</v>
      </c>
      <c r="M308" s="443">
        <v>39</v>
      </c>
      <c r="N308" s="443">
        <v>3</v>
      </c>
    </row>
    <row r="309" spans="1:14" x14ac:dyDescent="0.2">
      <c r="A309" s="443">
        <v>504</v>
      </c>
      <c r="B309" s="443">
        <v>504</v>
      </c>
      <c r="C309" s="443">
        <v>8</v>
      </c>
      <c r="D309" s="443">
        <v>4</v>
      </c>
      <c r="E309" s="443">
        <v>2</v>
      </c>
      <c r="F309" s="449" t="s">
        <v>211</v>
      </c>
      <c r="G309" s="443">
        <v>10</v>
      </c>
      <c r="H309" s="443">
        <v>2</v>
      </c>
      <c r="I309" s="443">
        <v>72</v>
      </c>
      <c r="J309" s="450">
        <v>0.45</v>
      </c>
      <c r="K309" s="448">
        <v>4185</v>
      </c>
      <c r="L309" s="448">
        <v>9300</v>
      </c>
      <c r="M309" s="443">
        <v>49</v>
      </c>
      <c r="N309" s="443">
        <v>2</v>
      </c>
    </row>
    <row r="310" spans="1:14" x14ac:dyDescent="0.2">
      <c r="A310" s="443">
        <v>504</v>
      </c>
      <c r="B310" s="443">
        <v>504</v>
      </c>
      <c r="C310" s="443">
        <v>8</v>
      </c>
      <c r="D310" s="443">
        <v>4</v>
      </c>
      <c r="E310" s="443">
        <v>3</v>
      </c>
      <c r="F310" s="449" t="s">
        <v>211</v>
      </c>
      <c r="G310" s="443">
        <v>10</v>
      </c>
      <c r="H310" s="443">
        <v>2</v>
      </c>
      <c r="I310" s="443">
        <v>81</v>
      </c>
      <c r="J310" s="450">
        <v>0.26</v>
      </c>
      <c r="K310" s="448">
        <v>2924</v>
      </c>
      <c r="L310" s="448">
        <v>11246.153846153846</v>
      </c>
      <c r="M310" s="443">
        <v>36</v>
      </c>
      <c r="N310" s="443">
        <v>2</v>
      </c>
    </row>
    <row r="311" spans="1:14" x14ac:dyDescent="0.2">
      <c r="A311" s="443">
        <v>504</v>
      </c>
      <c r="B311" s="443">
        <v>504</v>
      </c>
      <c r="C311" s="443">
        <v>8</v>
      </c>
      <c r="D311" s="443">
        <v>4</v>
      </c>
      <c r="E311" s="443">
        <v>4</v>
      </c>
      <c r="F311" s="449" t="s">
        <v>211</v>
      </c>
      <c r="G311" s="443">
        <v>10</v>
      </c>
      <c r="H311" s="443">
        <v>3</v>
      </c>
      <c r="I311" s="443">
        <v>86</v>
      </c>
      <c r="J311" s="450">
        <v>0.25</v>
      </c>
      <c r="K311" s="448">
        <v>1528</v>
      </c>
      <c r="L311" s="448">
        <v>6112</v>
      </c>
      <c r="M311" s="443">
        <v>23</v>
      </c>
      <c r="N311" s="443">
        <v>2</v>
      </c>
    </row>
    <row r="312" spans="1:14" x14ac:dyDescent="0.2">
      <c r="A312" s="443">
        <v>504</v>
      </c>
      <c r="B312" s="443">
        <v>504</v>
      </c>
      <c r="C312" s="443">
        <v>8</v>
      </c>
      <c r="D312" s="443">
        <v>4</v>
      </c>
      <c r="E312" s="443">
        <v>5</v>
      </c>
      <c r="F312" s="449" t="s">
        <v>211</v>
      </c>
      <c r="G312" s="443">
        <v>3</v>
      </c>
      <c r="H312" s="443">
        <v>3</v>
      </c>
      <c r="I312" s="443">
        <v>92</v>
      </c>
      <c r="J312" s="450">
        <v>0.39</v>
      </c>
      <c r="K312" s="448">
        <v>155</v>
      </c>
      <c r="L312" s="448">
        <v>397.4358974358974</v>
      </c>
      <c r="M312" s="445">
        <v>0</v>
      </c>
      <c r="N312" s="443">
        <v>2</v>
      </c>
    </row>
    <row r="313" spans="1:14" x14ac:dyDescent="0.2">
      <c r="A313" s="443">
        <v>504</v>
      </c>
      <c r="B313" s="443">
        <v>504</v>
      </c>
      <c r="C313" s="443">
        <v>9</v>
      </c>
      <c r="D313" s="443">
        <v>4</v>
      </c>
      <c r="E313" s="443">
        <v>1</v>
      </c>
      <c r="F313" s="449" t="s">
        <v>211</v>
      </c>
      <c r="G313" s="443">
        <v>1</v>
      </c>
      <c r="H313" s="443">
        <v>1</v>
      </c>
      <c r="I313" s="443">
        <v>0</v>
      </c>
      <c r="J313" s="450">
        <v>0.95</v>
      </c>
      <c r="K313" s="448">
        <v>575</v>
      </c>
      <c r="L313" s="448">
        <v>605.26315789473688</v>
      </c>
      <c r="M313" s="443">
        <v>1</v>
      </c>
      <c r="N313" s="443">
        <v>3</v>
      </c>
    </row>
    <row r="314" spans="1:14" x14ac:dyDescent="0.2">
      <c r="A314" s="443">
        <v>504</v>
      </c>
      <c r="B314" s="443">
        <v>504</v>
      </c>
      <c r="C314" s="443">
        <v>9</v>
      </c>
      <c r="D314" s="443">
        <v>4</v>
      </c>
      <c r="E314" s="443">
        <v>2</v>
      </c>
      <c r="F314" s="449" t="s">
        <v>211</v>
      </c>
      <c r="G314" s="443">
        <v>1</v>
      </c>
      <c r="H314" s="443">
        <v>1</v>
      </c>
      <c r="I314" s="443">
        <v>30</v>
      </c>
      <c r="J314" s="450">
        <v>0.22</v>
      </c>
      <c r="K314" s="448">
        <v>598</v>
      </c>
      <c r="L314" s="448">
        <v>2718.181818181818</v>
      </c>
      <c r="M314" s="443">
        <v>3</v>
      </c>
      <c r="N314" s="443">
        <v>3</v>
      </c>
    </row>
    <row r="315" spans="1:14" x14ac:dyDescent="0.2">
      <c r="A315" s="443">
        <v>504</v>
      </c>
      <c r="B315" s="443">
        <v>504</v>
      </c>
      <c r="C315" s="443">
        <v>9</v>
      </c>
      <c r="D315" s="443">
        <v>4</v>
      </c>
      <c r="E315" s="443">
        <v>3</v>
      </c>
      <c r="F315" s="449" t="s">
        <v>211</v>
      </c>
      <c r="G315" s="443">
        <v>3</v>
      </c>
      <c r="H315" s="443">
        <v>1</v>
      </c>
      <c r="I315" s="443">
        <v>39</v>
      </c>
      <c r="J315" s="450">
        <v>0.32</v>
      </c>
      <c r="K315" s="448">
        <v>654</v>
      </c>
      <c r="L315" s="448">
        <v>2043.75</v>
      </c>
      <c r="M315" s="443">
        <v>8</v>
      </c>
      <c r="N315" s="443">
        <v>3</v>
      </c>
    </row>
    <row r="316" spans="1:14" x14ac:dyDescent="0.2">
      <c r="A316" s="443">
        <v>504</v>
      </c>
      <c r="B316" s="443">
        <v>504</v>
      </c>
      <c r="C316" s="443">
        <v>9</v>
      </c>
      <c r="D316" s="443">
        <v>4</v>
      </c>
      <c r="E316" s="443">
        <v>4</v>
      </c>
      <c r="F316" s="449" t="s">
        <v>211</v>
      </c>
      <c r="G316" s="443">
        <v>3</v>
      </c>
      <c r="H316" s="443">
        <v>1</v>
      </c>
      <c r="I316" s="443">
        <v>50</v>
      </c>
      <c r="J316" s="450">
        <v>0.2</v>
      </c>
      <c r="K316" s="448">
        <v>205</v>
      </c>
      <c r="L316" s="448">
        <v>1025</v>
      </c>
      <c r="M316" s="443">
        <v>2</v>
      </c>
      <c r="N316" s="443">
        <v>3</v>
      </c>
    </row>
    <row r="317" spans="1:14" x14ac:dyDescent="0.2">
      <c r="A317" s="443">
        <v>504</v>
      </c>
      <c r="B317" s="443">
        <v>504</v>
      </c>
      <c r="C317" s="443">
        <v>9</v>
      </c>
      <c r="D317" s="443">
        <v>4</v>
      </c>
      <c r="E317" s="443">
        <v>5</v>
      </c>
      <c r="F317" s="449" t="s">
        <v>211</v>
      </c>
      <c r="G317" s="443">
        <v>4</v>
      </c>
      <c r="H317" s="443">
        <v>6</v>
      </c>
      <c r="I317" s="443">
        <v>60</v>
      </c>
      <c r="J317" s="450">
        <v>0.17</v>
      </c>
      <c r="K317" s="448">
        <v>33</v>
      </c>
      <c r="L317" s="448">
        <v>194.11764705882351</v>
      </c>
      <c r="M317" s="445">
        <v>0</v>
      </c>
      <c r="N317" s="443">
        <v>2</v>
      </c>
    </row>
    <row r="318" spans="1:14" x14ac:dyDescent="0.2">
      <c r="A318" s="443">
        <v>504</v>
      </c>
      <c r="B318" s="443">
        <v>504</v>
      </c>
      <c r="C318" s="443">
        <v>10</v>
      </c>
      <c r="D318" s="443">
        <v>4</v>
      </c>
      <c r="E318" s="443">
        <v>1</v>
      </c>
      <c r="F318" s="449" t="s">
        <v>211</v>
      </c>
      <c r="G318" s="443">
        <v>10</v>
      </c>
      <c r="H318" s="443">
        <v>3</v>
      </c>
      <c r="I318" s="443">
        <v>97</v>
      </c>
      <c r="J318" s="450">
        <v>0.15</v>
      </c>
      <c r="K318" s="448">
        <v>3401</v>
      </c>
      <c r="L318" s="448">
        <v>22673.333333333336</v>
      </c>
      <c r="M318" s="443">
        <v>144</v>
      </c>
      <c r="N318" s="443">
        <v>2</v>
      </c>
    </row>
    <row r="319" spans="1:14" x14ac:dyDescent="0.2">
      <c r="A319" s="443">
        <v>504</v>
      </c>
      <c r="B319" s="443">
        <v>504</v>
      </c>
      <c r="C319" s="443">
        <v>10</v>
      </c>
      <c r="D319" s="443">
        <v>4</v>
      </c>
      <c r="E319" s="443">
        <v>2</v>
      </c>
      <c r="F319" s="449" t="s">
        <v>211</v>
      </c>
      <c r="G319" s="443">
        <v>10</v>
      </c>
      <c r="H319" s="443">
        <v>5</v>
      </c>
      <c r="I319" s="443">
        <v>106</v>
      </c>
      <c r="J319" s="450">
        <v>0.15</v>
      </c>
      <c r="K319" s="448">
        <v>1673</v>
      </c>
      <c r="L319" s="448">
        <v>11153.333333333334</v>
      </c>
      <c r="M319" s="443">
        <v>33</v>
      </c>
      <c r="N319" s="443">
        <v>1</v>
      </c>
    </row>
    <row r="320" spans="1:14" x14ac:dyDescent="0.2">
      <c r="A320" s="443">
        <v>504</v>
      </c>
      <c r="B320" s="443">
        <v>504</v>
      </c>
      <c r="C320" s="443">
        <v>10</v>
      </c>
      <c r="D320" s="443">
        <v>4</v>
      </c>
      <c r="E320" s="443">
        <v>3</v>
      </c>
      <c r="F320" s="449" t="s">
        <v>197</v>
      </c>
      <c r="G320" s="443">
        <v>3</v>
      </c>
      <c r="H320" s="443">
        <v>4</v>
      </c>
      <c r="I320" s="443">
        <v>116</v>
      </c>
      <c r="J320" s="450">
        <v>0.14000000000000001</v>
      </c>
      <c r="K320" s="448">
        <v>33</v>
      </c>
      <c r="L320" s="448">
        <v>235.71428571428569</v>
      </c>
      <c r="M320" s="443">
        <v>3</v>
      </c>
      <c r="N320" s="443">
        <v>2</v>
      </c>
    </row>
    <row r="321" spans="1:14" x14ac:dyDescent="0.2">
      <c r="A321" s="443">
        <v>504</v>
      </c>
      <c r="B321" s="443">
        <v>504</v>
      </c>
      <c r="C321" s="443">
        <v>11</v>
      </c>
      <c r="D321" s="443">
        <v>4</v>
      </c>
      <c r="E321" s="443">
        <v>1</v>
      </c>
      <c r="F321" s="449" t="s">
        <v>211</v>
      </c>
      <c r="G321" s="443">
        <v>1</v>
      </c>
      <c r="H321" s="443">
        <v>1</v>
      </c>
      <c r="I321" s="443">
        <v>0</v>
      </c>
      <c r="J321" s="450">
        <v>1.1599999999999999</v>
      </c>
      <c r="K321" s="448">
        <v>1486</v>
      </c>
      <c r="L321" s="448">
        <v>1281.0344827586207</v>
      </c>
      <c r="M321" s="445">
        <v>36</v>
      </c>
      <c r="N321" s="443">
        <v>3</v>
      </c>
    </row>
    <row r="322" spans="1:14" x14ac:dyDescent="0.2">
      <c r="A322" s="443">
        <v>504</v>
      </c>
      <c r="B322" s="443">
        <v>504</v>
      </c>
      <c r="C322" s="443">
        <v>11</v>
      </c>
      <c r="D322" s="443">
        <v>4</v>
      </c>
      <c r="E322" s="443">
        <v>2</v>
      </c>
      <c r="F322" s="449" t="s">
        <v>211</v>
      </c>
      <c r="G322" s="443">
        <v>10</v>
      </c>
      <c r="H322" s="443">
        <v>2</v>
      </c>
      <c r="I322" s="443">
        <v>70</v>
      </c>
      <c r="J322" s="450">
        <v>0.39</v>
      </c>
      <c r="K322" s="448">
        <v>2203</v>
      </c>
      <c r="L322" s="448">
        <v>5648.7179487179483</v>
      </c>
      <c r="M322" s="443">
        <v>23</v>
      </c>
      <c r="N322" s="443">
        <v>2</v>
      </c>
    </row>
    <row r="323" spans="1:14" x14ac:dyDescent="0.2">
      <c r="A323" s="443">
        <v>504</v>
      </c>
      <c r="B323" s="443">
        <v>504</v>
      </c>
      <c r="C323" s="443">
        <v>11</v>
      </c>
      <c r="D323" s="443">
        <v>4</v>
      </c>
      <c r="E323" s="443">
        <v>3</v>
      </c>
      <c r="F323" s="449" t="s">
        <v>211</v>
      </c>
      <c r="G323" s="443">
        <v>10</v>
      </c>
      <c r="H323" s="443">
        <v>2</v>
      </c>
      <c r="I323" s="443">
        <v>90</v>
      </c>
      <c r="J323" s="450">
        <v>0.42</v>
      </c>
      <c r="K323" s="448">
        <v>3681</v>
      </c>
      <c r="L323" s="448">
        <v>8764.2857142857138</v>
      </c>
      <c r="M323" s="443">
        <v>11</v>
      </c>
      <c r="N323" s="443">
        <v>1</v>
      </c>
    </row>
    <row r="324" spans="1:14" x14ac:dyDescent="0.2">
      <c r="A324" s="443">
        <v>504</v>
      </c>
      <c r="B324" s="443">
        <v>504</v>
      </c>
      <c r="C324" s="443">
        <v>11</v>
      </c>
      <c r="D324" s="443">
        <v>4</v>
      </c>
      <c r="E324" s="443">
        <v>4</v>
      </c>
      <c r="F324" s="449" t="s">
        <v>211</v>
      </c>
      <c r="G324" s="443">
        <v>10</v>
      </c>
      <c r="H324" s="443">
        <v>5</v>
      </c>
      <c r="I324" s="443">
        <v>103</v>
      </c>
      <c r="J324" s="450">
        <v>0.34</v>
      </c>
      <c r="K324" s="448">
        <v>3422</v>
      </c>
      <c r="L324" s="448">
        <v>10064.705882352941</v>
      </c>
      <c r="M324" s="443">
        <v>96</v>
      </c>
      <c r="N324" s="443">
        <v>1</v>
      </c>
    </row>
    <row r="325" spans="1:14" x14ac:dyDescent="0.2">
      <c r="A325" s="443">
        <v>504</v>
      </c>
      <c r="B325" s="443">
        <v>504</v>
      </c>
      <c r="C325" s="443">
        <v>11</v>
      </c>
      <c r="D325" s="443">
        <v>4</v>
      </c>
      <c r="E325" s="443">
        <v>5</v>
      </c>
      <c r="F325" s="449" t="s">
        <v>197</v>
      </c>
      <c r="G325" s="443">
        <v>4</v>
      </c>
      <c r="H325" s="443">
        <v>4</v>
      </c>
      <c r="I325" s="443">
        <v>107</v>
      </c>
      <c r="J325" s="450">
        <v>0.21</v>
      </c>
      <c r="K325" s="448">
        <v>77</v>
      </c>
      <c r="L325" s="448">
        <v>366.66666666666669</v>
      </c>
      <c r="M325" s="445">
        <v>0</v>
      </c>
      <c r="N325" s="443">
        <v>3</v>
      </c>
    </row>
    <row r="326" spans="1:14" x14ac:dyDescent="0.2">
      <c r="A326" s="443">
        <v>504</v>
      </c>
      <c r="B326" s="443">
        <v>504</v>
      </c>
      <c r="C326" s="443">
        <v>12</v>
      </c>
      <c r="D326" s="443">
        <v>4</v>
      </c>
      <c r="E326" s="443">
        <v>1</v>
      </c>
      <c r="F326" s="449" t="s">
        <v>211</v>
      </c>
      <c r="G326" s="443">
        <v>1</v>
      </c>
      <c r="H326" s="443">
        <v>1</v>
      </c>
      <c r="I326" s="443">
        <v>0</v>
      </c>
      <c r="J326" s="450">
        <v>1.64</v>
      </c>
      <c r="K326" s="448">
        <v>3972</v>
      </c>
      <c r="L326" s="448">
        <v>2421.9512195121952</v>
      </c>
      <c r="M326" s="443">
        <v>31</v>
      </c>
      <c r="N326" s="443">
        <v>3</v>
      </c>
    </row>
    <row r="327" spans="1:14" x14ac:dyDescent="0.2">
      <c r="A327" s="443">
        <v>504</v>
      </c>
      <c r="B327" s="443">
        <v>504</v>
      </c>
      <c r="C327" s="443">
        <v>12</v>
      </c>
      <c r="D327" s="443">
        <v>4</v>
      </c>
      <c r="E327" s="443">
        <v>2</v>
      </c>
      <c r="F327" s="449" t="s">
        <v>211</v>
      </c>
      <c r="G327" s="443">
        <v>3</v>
      </c>
      <c r="H327" s="443">
        <v>1</v>
      </c>
      <c r="I327" s="443">
        <v>37</v>
      </c>
      <c r="J327" s="450">
        <v>1.1499999999999999</v>
      </c>
      <c r="K327" s="448">
        <v>389</v>
      </c>
      <c r="L327" s="448">
        <v>338.26086956521743</v>
      </c>
      <c r="M327" s="445">
        <v>3</v>
      </c>
      <c r="N327" s="443">
        <v>2</v>
      </c>
    </row>
    <row r="328" spans="1:14" x14ac:dyDescent="0.2">
      <c r="A328" s="443">
        <v>504</v>
      </c>
      <c r="B328" s="443">
        <v>504</v>
      </c>
      <c r="C328" s="443">
        <v>13</v>
      </c>
      <c r="D328" s="443">
        <v>5</v>
      </c>
      <c r="E328" s="443">
        <v>1</v>
      </c>
      <c r="F328" s="449" t="s">
        <v>211</v>
      </c>
      <c r="G328" s="443">
        <v>23</v>
      </c>
      <c r="H328" s="443">
        <v>7</v>
      </c>
      <c r="I328" s="443">
        <v>60</v>
      </c>
      <c r="K328" s="448">
        <v>157</v>
      </c>
      <c r="M328" s="445">
        <v>0</v>
      </c>
      <c r="N328" s="443">
        <v>2</v>
      </c>
    </row>
    <row r="329" spans="1:14" x14ac:dyDescent="0.2">
      <c r="A329" s="443">
        <v>504</v>
      </c>
      <c r="B329" s="443">
        <v>504</v>
      </c>
      <c r="C329" s="443">
        <v>13</v>
      </c>
      <c r="D329" s="443">
        <v>5</v>
      </c>
      <c r="E329" s="443">
        <v>2</v>
      </c>
      <c r="F329" s="449" t="s">
        <v>211</v>
      </c>
      <c r="G329" s="443">
        <v>23</v>
      </c>
      <c r="H329" s="443">
        <v>7</v>
      </c>
      <c r="I329" s="443">
        <v>60</v>
      </c>
      <c r="K329" s="448">
        <v>0</v>
      </c>
      <c r="M329" s="445">
        <v>0</v>
      </c>
      <c r="N329" s="443">
        <v>0</v>
      </c>
    </row>
    <row r="330" spans="1:14" x14ac:dyDescent="0.2">
      <c r="A330" s="443">
        <v>504</v>
      </c>
      <c r="B330" s="443">
        <v>504</v>
      </c>
      <c r="C330" s="443">
        <v>13</v>
      </c>
      <c r="D330" s="443">
        <v>5</v>
      </c>
      <c r="E330" s="443">
        <v>3</v>
      </c>
      <c r="F330" s="449" t="s">
        <v>211</v>
      </c>
      <c r="G330" s="443">
        <v>23</v>
      </c>
      <c r="H330" s="443">
        <v>7</v>
      </c>
      <c r="I330" s="443">
        <v>60</v>
      </c>
      <c r="K330" s="448">
        <v>0</v>
      </c>
      <c r="M330" s="445">
        <v>0</v>
      </c>
      <c r="N330" s="443">
        <v>0</v>
      </c>
    </row>
    <row r="331" spans="1:14" x14ac:dyDescent="0.2">
      <c r="A331" s="443">
        <v>504</v>
      </c>
      <c r="B331" s="443">
        <v>504</v>
      </c>
      <c r="C331" s="443">
        <v>14</v>
      </c>
      <c r="D331" s="443">
        <v>5</v>
      </c>
      <c r="E331" s="443">
        <v>1</v>
      </c>
      <c r="F331" s="449" t="s">
        <v>211</v>
      </c>
      <c r="G331" s="443">
        <v>23</v>
      </c>
      <c r="H331" s="443">
        <v>7</v>
      </c>
      <c r="I331" s="443">
        <v>60</v>
      </c>
      <c r="K331" s="448">
        <v>32</v>
      </c>
      <c r="M331" s="445">
        <v>0</v>
      </c>
      <c r="N331" s="443">
        <v>3</v>
      </c>
    </row>
    <row r="332" spans="1:14" x14ac:dyDescent="0.2">
      <c r="A332" s="443">
        <v>504</v>
      </c>
      <c r="B332" s="443">
        <v>504</v>
      </c>
      <c r="C332" s="443">
        <v>14</v>
      </c>
      <c r="D332" s="443">
        <v>5</v>
      </c>
      <c r="E332" s="443">
        <v>2</v>
      </c>
      <c r="F332" s="449" t="s">
        <v>211</v>
      </c>
      <c r="G332" s="443">
        <v>23</v>
      </c>
      <c r="H332" s="443">
        <v>7</v>
      </c>
      <c r="I332" s="443">
        <v>60</v>
      </c>
      <c r="K332" s="448">
        <v>0</v>
      </c>
      <c r="M332" s="445">
        <v>0</v>
      </c>
      <c r="N332" s="443">
        <v>0</v>
      </c>
    </row>
    <row r="333" spans="1:14" x14ac:dyDescent="0.2">
      <c r="A333" s="443">
        <v>504</v>
      </c>
      <c r="B333" s="443">
        <v>504</v>
      </c>
      <c r="C333" s="443">
        <v>14</v>
      </c>
      <c r="D333" s="443">
        <v>5</v>
      </c>
      <c r="E333" s="443">
        <v>3</v>
      </c>
      <c r="F333" s="449" t="s">
        <v>211</v>
      </c>
      <c r="G333" s="443">
        <v>23</v>
      </c>
      <c r="H333" s="443">
        <v>7</v>
      </c>
      <c r="I333" s="443">
        <v>60</v>
      </c>
      <c r="K333" s="448">
        <v>0</v>
      </c>
      <c r="M333" s="445">
        <v>0</v>
      </c>
      <c r="N333" s="443">
        <v>0</v>
      </c>
    </row>
    <row r="334" spans="1:14" x14ac:dyDescent="0.2">
      <c r="A334" s="443">
        <v>504</v>
      </c>
      <c r="B334" s="443">
        <v>504</v>
      </c>
      <c r="C334" s="443">
        <v>14</v>
      </c>
      <c r="D334" s="443">
        <v>5</v>
      </c>
      <c r="E334" s="443">
        <v>4</v>
      </c>
      <c r="F334" s="449" t="s">
        <v>211</v>
      </c>
      <c r="G334" s="443">
        <v>23</v>
      </c>
      <c r="H334" s="443">
        <v>7</v>
      </c>
      <c r="I334" s="443">
        <v>60</v>
      </c>
      <c r="K334" s="448">
        <v>2</v>
      </c>
      <c r="M334" s="445">
        <v>0</v>
      </c>
      <c r="N334" s="443">
        <v>3</v>
      </c>
    </row>
    <row r="335" spans="1:14" x14ac:dyDescent="0.2">
      <c r="A335" s="443">
        <v>504</v>
      </c>
      <c r="B335" s="443">
        <v>504</v>
      </c>
      <c r="C335" s="443">
        <v>15</v>
      </c>
      <c r="D335" s="443">
        <v>4</v>
      </c>
      <c r="E335" s="443">
        <v>1</v>
      </c>
      <c r="F335" s="449" t="s">
        <v>211</v>
      </c>
      <c r="G335" s="443">
        <v>1</v>
      </c>
      <c r="H335" s="443">
        <v>1</v>
      </c>
      <c r="I335" s="443">
        <v>0</v>
      </c>
      <c r="J335" s="450">
        <v>1.5</v>
      </c>
      <c r="K335" s="448">
        <v>525</v>
      </c>
      <c r="L335" s="448">
        <v>350</v>
      </c>
      <c r="M335" s="443">
        <v>4</v>
      </c>
      <c r="N335" s="443">
        <v>3</v>
      </c>
    </row>
    <row r="336" spans="1:14" x14ac:dyDescent="0.2">
      <c r="A336" s="443">
        <v>504</v>
      </c>
      <c r="B336" s="443">
        <v>504</v>
      </c>
      <c r="C336" s="443">
        <v>15</v>
      </c>
      <c r="D336" s="443">
        <v>4</v>
      </c>
      <c r="E336" s="443">
        <v>2</v>
      </c>
      <c r="F336" s="449" t="s">
        <v>211</v>
      </c>
      <c r="G336" s="443">
        <v>3</v>
      </c>
      <c r="H336" s="443">
        <v>1</v>
      </c>
      <c r="I336" s="443">
        <v>30</v>
      </c>
      <c r="J336" s="450">
        <v>0.67</v>
      </c>
      <c r="K336" s="448">
        <v>759</v>
      </c>
      <c r="L336" s="448">
        <v>1132.8358208955224</v>
      </c>
      <c r="M336" s="443">
        <v>7</v>
      </c>
      <c r="N336" s="443">
        <v>2</v>
      </c>
    </row>
    <row r="337" spans="1:14" x14ac:dyDescent="0.2">
      <c r="A337" s="443">
        <v>504</v>
      </c>
      <c r="B337" s="443">
        <v>504</v>
      </c>
      <c r="C337" s="443">
        <v>16</v>
      </c>
      <c r="D337" s="443">
        <v>4</v>
      </c>
      <c r="E337" s="443">
        <v>1</v>
      </c>
      <c r="F337" s="449" t="s">
        <v>211</v>
      </c>
      <c r="G337" s="443">
        <v>1</v>
      </c>
      <c r="H337" s="443">
        <v>1</v>
      </c>
      <c r="I337" s="443">
        <v>0</v>
      </c>
      <c r="J337" s="450">
        <v>1.6</v>
      </c>
      <c r="K337" s="448">
        <v>1129</v>
      </c>
      <c r="L337" s="448">
        <v>705.625</v>
      </c>
      <c r="M337" s="443">
        <v>22</v>
      </c>
      <c r="N337" s="443">
        <v>3</v>
      </c>
    </row>
    <row r="338" spans="1:14" x14ac:dyDescent="0.2">
      <c r="A338" s="443">
        <v>504</v>
      </c>
      <c r="B338" s="443">
        <v>504</v>
      </c>
      <c r="C338" s="443">
        <v>16</v>
      </c>
      <c r="D338" s="443">
        <v>4</v>
      </c>
      <c r="E338" s="443">
        <v>2</v>
      </c>
      <c r="F338" s="449" t="s">
        <v>211</v>
      </c>
      <c r="G338" s="443">
        <v>10</v>
      </c>
      <c r="H338" s="443">
        <v>2</v>
      </c>
      <c r="I338" s="443">
        <v>30</v>
      </c>
      <c r="J338" s="450">
        <v>0.4</v>
      </c>
      <c r="K338" s="448">
        <v>5329</v>
      </c>
      <c r="L338" s="448">
        <v>13322.5</v>
      </c>
      <c r="M338" s="443">
        <v>89</v>
      </c>
      <c r="N338" s="443">
        <v>2</v>
      </c>
    </row>
    <row r="339" spans="1:14" x14ac:dyDescent="0.2">
      <c r="A339" s="443">
        <v>504</v>
      </c>
      <c r="B339" s="443">
        <v>504</v>
      </c>
      <c r="C339" s="443">
        <v>17</v>
      </c>
      <c r="D339" s="443">
        <v>4</v>
      </c>
      <c r="E339" s="443">
        <v>1</v>
      </c>
      <c r="F339" s="449" t="s">
        <v>211</v>
      </c>
      <c r="G339" s="443">
        <v>1</v>
      </c>
      <c r="H339" s="443">
        <v>1</v>
      </c>
      <c r="I339" s="443">
        <v>0</v>
      </c>
      <c r="J339" s="450">
        <v>0.55000000000000004</v>
      </c>
      <c r="K339" s="448">
        <v>159</v>
      </c>
      <c r="L339" s="448">
        <v>289.09090909090907</v>
      </c>
      <c r="M339" s="443">
        <v>21</v>
      </c>
      <c r="N339" s="443">
        <v>3</v>
      </c>
    </row>
    <row r="340" spans="1:14" x14ac:dyDescent="0.2">
      <c r="A340" s="443">
        <v>504</v>
      </c>
      <c r="B340" s="443">
        <v>504</v>
      </c>
      <c r="C340" s="443">
        <v>17</v>
      </c>
      <c r="D340" s="443">
        <v>4</v>
      </c>
      <c r="E340" s="443">
        <v>2</v>
      </c>
      <c r="F340" s="449" t="s">
        <v>211</v>
      </c>
      <c r="G340" s="443">
        <v>3</v>
      </c>
      <c r="H340" s="443">
        <v>1</v>
      </c>
      <c r="I340" s="443">
        <v>30</v>
      </c>
      <c r="J340" s="450">
        <v>0.39</v>
      </c>
      <c r="K340" s="448">
        <v>226</v>
      </c>
      <c r="L340" s="448">
        <v>579.48717948717945</v>
      </c>
      <c r="M340" s="445">
        <v>17</v>
      </c>
      <c r="N340" s="443">
        <v>2</v>
      </c>
    </row>
    <row r="341" spans="1:14" x14ac:dyDescent="0.2">
      <c r="A341" s="443">
        <v>504</v>
      </c>
      <c r="B341" s="443">
        <v>504</v>
      </c>
      <c r="C341" s="443">
        <v>18</v>
      </c>
      <c r="D341" s="443">
        <v>4</v>
      </c>
      <c r="E341" s="443">
        <v>1</v>
      </c>
      <c r="F341" s="449" t="s">
        <v>211</v>
      </c>
      <c r="G341" s="443">
        <v>1</v>
      </c>
      <c r="H341" s="443">
        <v>1</v>
      </c>
      <c r="I341" s="443">
        <v>0</v>
      </c>
      <c r="J341" s="450">
        <v>1.3</v>
      </c>
      <c r="K341" s="448">
        <v>1598</v>
      </c>
      <c r="L341" s="448">
        <v>1229.2307692307693</v>
      </c>
      <c r="M341" s="443">
        <v>14</v>
      </c>
      <c r="N341" s="443">
        <v>3</v>
      </c>
    </row>
    <row r="342" spans="1:14" x14ac:dyDescent="0.2">
      <c r="A342" s="443">
        <v>504</v>
      </c>
      <c r="B342" s="443">
        <v>504</v>
      </c>
      <c r="C342" s="443">
        <v>18</v>
      </c>
      <c r="D342" s="443">
        <v>4</v>
      </c>
      <c r="E342" s="443">
        <v>2</v>
      </c>
      <c r="F342" s="449" t="s">
        <v>211</v>
      </c>
      <c r="G342" s="443">
        <v>3</v>
      </c>
      <c r="H342" s="443">
        <v>2</v>
      </c>
      <c r="I342" s="443">
        <v>30</v>
      </c>
      <c r="J342" s="450">
        <v>0.94</v>
      </c>
      <c r="K342" s="448">
        <v>1256</v>
      </c>
      <c r="L342" s="448">
        <v>1336.1702127659576</v>
      </c>
      <c r="M342" s="445">
        <v>8</v>
      </c>
      <c r="N342" s="443">
        <v>2</v>
      </c>
    </row>
    <row r="343" spans="1:14" x14ac:dyDescent="0.2">
      <c r="A343" s="443">
        <v>504</v>
      </c>
      <c r="B343" s="443">
        <v>504</v>
      </c>
      <c r="C343" s="443">
        <v>19</v>
      </c>
      <c r="D343" s="443">
        <v>7</v>
      </c>
      <c r="E343" s="443">
        <v>1</v>
      </c>
      <c r="F343" s="449" t="s">
        <v>211</v>
      </c>
      <c r="G343" s="443">
        <v>32</v>
      </c>
      <c r="H343" s="443">
        <v>1</v>
      </c>
      <c r="I343" s="443">
        <v>36</v>
      </c>
      <c r="K343" s="448">
        <v>0</v>
      </c>
      <c r="M343" s="445">
        <v>0</v>
      </c>
      <c r="N343" s="443">
        <v>0</v>
      </c>
    </row>
    <row r="344" spans="1:14" x14ac:dyDescent="0.2">
      <c r="A344" s="443">
        <v>504</v>
      </c>
      <c r="B344" s="443">
        <v>504</v>
      </c>
      <c r="C344" s="443">
        <v>20</v>
      </c>
      <c r="D344" s="443">
        <v>5</v>
      </c>
      <c r="E344" s="443">
        <v>1</v>
      </c>
      <c r="F344" s="449" t="s">
        <v>211</v>
      </c>
      <c r="G344" s="443">
        <v>23</v>
      </c>
      <c r="H344" s="443">
        <v>7</v>
      </c>
      <c r="I344" s="443">
        <v>35</v>
      </c>
      <c r="K344" s="448">
        <v>2</v>
      </c>
      <c r="M344" s="445">
        <v>0</v>
      </c>
      <c r="N344" s="443">
        <v>3</v>
      </c>
    </row>
    <row r="345" spans="1:14" x14ac:dyDescent="0.2">
      <c r="A345" s="443">
        <v>504</v>
      </c>
      <c r="B345" s="443">
        <v>504</v>
      </c>
      <c r="C345" s="443">
        <v>20</v>
      </c>
      <c r="D345" s="443">
        <v>5</v>
      </c>
      <c r="E345" s="443">
        <v>2</v>
      </c>
      <c r="F345" s="449" t="s">
        <v>211</v>
      </c>
      <c r="G345" s="443">
        <v>23</v>
      </c>
      <c r="H345" s="443">
        <v>7</v>
      </c>
      <c r="I345" s="443">
        <v>35</v>
      </c>
      <c r="K345" s="448">
        <v>0</v>
      </c>
      <c r="M345" s="445">
        <v>0</v>
      </c>
      <c r="N345" s="443">
        <v>0</v>
      </c>
    </row>
    <row r="346" spans="1:14" x14ac:dyDescent="0.2">
      <c r="A346" s="443">
        <v>504</v>
      </c>
      <c r="B346" s="443">
        <v>504</v>
      </c>
      <c r="C346" s="443">
        <v>20</v>
      </c>
      <c r="D346" s="443">
        <v>5</v>
      </c>
      <c r="E346" s="443">
        <v>3</v>
      </c>
      <c r="F346" s="449" t="s">
        <v>211</v>
      </c>
      <c r="G346" s="443">
        <v>23</v>
      </c>
      <c r="H346" s="443">
        <v>7</v>
      </c>
      <c r="I346" s="443">
        <v>35</v>
      </c>
      <c r="K346" s="448">
        <v>0</v>
      </c>
      <c r="M346" s="445">
        <v>0</v>
      </c>
      <c r="N346" s="443">
        <v>0</v>
      </c>
    </row>
    <row r="347" spans="1:14" x14ac:dyDescent="0.2">
      <c r="A347" s="443">
        <v>504</v>
      </c>
      <c r="B347" s="443">
        <v>504</v>
      </c>
      <c r="C347" s="443">
        <v>21</v>
      </c>
      <c r="D347" s="443">
        <v>5</v>
      </c>
      <c r="E347" s="443">
        <v>1</v>
      </c>
      <c r="F347" s="449" t="s">
        <v>211</v>
      </c>
      <c r="G347" s="443">
        <v>23</v>
      </c>
      <c r="H347" s="443">
        <v>7</v>
      </c>
      <c r="I347" s="443">
        <v>34</v>
      </c>
      <c r="K347" s="448">
        <v>0</v>
      </c>
      <c r="M347" s="445">
        <v>0</v>
      </c>
      <c r="N347" s="443">
        <v>0</v>
      </c>
    </row>
    <row r="348" spans="1:14" x14ac:dyDescent="0.2">
      <c r="A348" s="443">
        <v>504</v>
      </c>
      <c r="B348" s="443">
        <v>504</v>
      </c>
      <c r="C348" s="443">
        <v>22</v>
      </c>
      <c r="D348" s="443">
        <v>5</v>
      </c>
      <c r="E348" s="443">
        <v>1</v>
      </c>
      <c r="F348" s="449" t="s">
        <v>211</v>
      </c>
      <c r="G348" s="443">
        <v>23</v>
      </c>
      <c r="H348" s="443">
        <v>7</v>
      </c>
      <c r="I348" s="443">
        <v>50</v>
      </c>
      <c r="K348" s="448">
        <v>0</v>
      </c>
      <c r="M348" s="445">
        <v>0</v>
      </c>
      <c r="N348" s="443">
        <v>0</v>
      </c>
    </row>
    <row r="349" spans="1:14" x14ac:dyDescent="0.2">
      <c r="A349" s="443">
        <v>504</v>
      </c>
      <c r="B349" s="443">
        <v>504</v>
      </c>
      <c r="C349" s="443">
        <v>23</v>
      </c>
      <c r="D349" s="443">
        <v>5</v>
      </c>
      <c r="E349" s="443">
        <v>1</v>
      </c>
      <c r="F349" s="449" t="s">
        <v>211</v>
      </c>
      <c r="G349" s="443">
        <v>23</v>
      </c>
      <c r="H349" s="443">
        <v>7</v>
      </c>
      <c r="I349" s="443">
        <v>48</v>
      </c>
      <c r="K349" s="448">
        <v>179</v>
      </c>
      <c r="M349" s="443">
        <v>1</v>
      </c>
      <c r="N349" s="443">
        <v>3</v>
      </c>
    </row>
    <row r="350" spans="1:14" x14ac:dyDescent="0.2">
      <c r="A350" s="443">
        <v>504</v>
      </c>
      <c r="B350" s="443">
        <v>504</v>
      </c>
      <c r="C350" s="443">
        <v>23</v>
      </c>
      <c r="D350" s="443">
        <v>5</v>
      </c>
      <c r="E350" s="443">
        <v>2</v>
      </c>
      <c r="F350" s="449" t="s">
        <v>211</v>
      </c>
      <c r="G350" s="443">
        <v>23</v>
      </c>
      <c r="H350" s="443">
        <v>7</v>
      </c>
      <c r="I350" s="443">
        <v>48</v>
      </c>
      <c r="K350" s="448">
        <v>0</v>
      </c>
      <c r="M350" s="445">
        <v>0</v>
      </c>
      <c r="N350" s="443">
        <v>0</v>
      </c>
    </row>
    <row r="351" spans="1:14" x14ac:dyDescent="0.2">
      <c r="A351" s="443">
        <v>504</v>
      </c>
      <c r="B351" s="443">
        <v>504</v>
      </c>
      <c r="C351" s="443">
        <v>23</v>
      </c>
      <c r="D351" s="443">
        <v>5</v>
      </c>
      <c r="E351" s="443">
        <v>3</v>
      </c>
      <c r="F351" s="449" t="s">
        <v>211</v>
      </c>
      <c r="G351" s="443">
        <v>23</v>
      </c>
      <c r="H351" s="443">
        <v>7</v>
      </c>
      <c r="I351" s="443">
        <v>48</v>
      </c>
      <c r="K351" s="448">
        <v>0</v>
      </c>
      <c r="M351" s="445">
        <v>0</v>
      </c>
      <c r="N351" s="443">
        <v>0</v>
      </c>
    </row>
    <row r="352" spans="1:14" x14ac:dyDescent="0.2">
      <c r="A352" s="443">
        <v>504</v>
      </c>
      <c r="B352" s="443">
        <v>504</v>
      </c>
      <c r="C352" s="443">
        <v>23</v>
      </c>
      <c r="D352" s="443">
        <v>5</v>
      </c>
      <c r="E352" s="443">
        <v>4</v>
      </c>
      <c r="F352" s="449" t="s">
        <v>211</v>
      </c>
      <c r="G352" s="443">
        <v>23</v>
      </c>
      <c r="H352" s="443">
        <v>7</v>
      </c>
      <c r="I352" s="443">
        <v>48</v>
      </c>
      <c r="K352" s="448">
        <v>0</v>
      </c>
      <c r="M352" s="445">
        <v>0</v>
      </c>
      <c r="N352" s="443">
        <v>0</v>
      </c>
    </row>
    <row r="353" spans="1:14" x14ac:dyDescent="0.2">
      <c r="A353" s="443">
        <v>504</v>
      </c>
      <c r="B353" s="443">
        <v>504</v>
      </c>
      <c r="C353" s="443">
        <v>23</v>
      </c>
      <c r="D353" s="443">
        <v>5</v>
      </c>
      <c r="E353" s="443">
        <v>5</v>
      </c>
      <c r="F353" s="449" t="s">
        <v>211</v>
      </c>
      <c r="G353" s="443">
        <v>23</v>
      </c>
      <c r="H353" s="443">
        <v>1</v>
      </c>
      <c r="K353" s="448">
        <v>1</v>
      </c>
      <c r="M353" s="445">
        <v>0</v>
      </c>
      <c r="N353" s="443">
        <v>3</v>
      </c>
    </row>
    <row r="354" spans="1:14" x14ac:dyDescent="0.2">
      <c r="A354" s="443">
        <v>504</v>
      </c>
      <c r="B354" s="443">
        <v>504</v>
      </c>
      <c r="C354" s="443">
        <v>23</v>
      </c>
      <c r="D354" s="443">
        <v>5</v>
      </c>
      <c r="E354" s="443">
        <v>6</v>
      </c>
      <c r="F354" s="449" t="s">
        <v>211</v>
      </c>
      <c r="G354" s="443">
        <v>23</v>
      </c>
      <c r="H354" s="443">
        <v>7</v>
      </c>
      <c r="I354" s="443">
        <v>48</v>
      </c>
      <c r="K354" s="448">
        <v>0</v>
      </c>
      <c r="M354" s="445">
        <v>0</v>
      </c>
      <c r="N354" s="443">
        <v>0</v>
      </c>
    </row>
    <row r="355" spans="1:14" x14ac:dyDescent="0.2">
      <c r="A355" s="443">
        <v>504</v>
      </c>
      <c r="B355" s="443">
        <v>504</v>
      </c>
      <c r="C355" s="443">
        <v>23</v>
      </c>
      <c r="D355" s="443">
        <v>5</v>
      </c>
      <c r="E355" s="443">
        <v>7</v>
      </c>
      <c r="F355" s="449" t="s">
        <v>211</v>
      </c>
      <c r="G355" s="443">
        <v>23</v>
      </c>
      <c r="H355" s="443">
        <v>7</v>
      </c>
      <c r="I355" s="443">
        <v>48</v>
      </c>
      <c r="K355" s="448">
        <v>0</v>
      </c>
      <c r="M355" s="445">
        <v>0</v>
      </c>
      <c r="N355" s="443">
        <v>0</v>
      </c>
    </row>
    <row r="356" spans="1:14" x14ac:dyDescent="0.2">
      <c r="A356" s="443">
        <v>504</v>
      </c>
      <c r="B356" s="443">
        <v>504</v>
      </c>
      <c r="C356" s="443">
        <v>23</v>
      </c>
      <c r="D356" s="443">
        <v>5</v>
      </c>
      <c r="E356" s="443">
        <v>8</v>
      </c>
      <c r="F356" s="449" t="s">
        <v>211</v>
      </c>
      <c r="G356" s="443">
        <v>23</v>
      </c>
      <c r="H356" s="443">
        <v>7</v>
      </c>
      <c r="I356" s="443">
        <v>48</v>
      </c>
      <c r="K356" s="448">
        <v>0</v>
      </c>
      <c r="M356" s="445">
        <v>0</v>
      </c>
      <c r="N356" s="443">
        <v>0</v>
      </c>
    </row>
    <row r="357" spans="1:14" x14ac:dyDescent="0.2">
      <c r="A357" s="443">
        <v>504</v>
      </c>
      <c r="B357" s="443">
        <v>504</v>
      </c>
      <c r="C357" s="443">
        <v>23</v>
      </c>
      <c r="D357" s="443">
        <v>5</v>
      </c>
      <c r="E357" s="443">
        <v>9</v>
      </c>
      <c r="F357" s="449" t="s">
        <v>211</v>
      </c>
      <c r="G357" s="443">
        <v>23</v>
      </c>
      <c r="H357" s="443">
        <v>7</v>
      </c>
      <c r="I357" s="443">
        <v>48</v>
      </c>
      <c r="K357" s="448">
        <v>8</v>
      </c>
      <c r="M357" s="445">
        <v>0</v>
      </c>
      <c r="N357" s="443">
        <v>3</v>
      </c>
    </row>
    <row r="358" spans="1:14" x14ac:dyDescent="0.2">
      <c r="A358" s="443">
        <v>504</v>
      </c>
      <c r="B358" s="443">
        <v>504</v>
      </c>
      <c r="C358" s="443">
        <v>23</v>
      </c>
      <c r="D358" s="443">
        <v>5</v>
      </c>
      <c r="E358" s="443">
        <v>10</v>
      </c>
      <c r="F358" s="449" t="s">
        <v>211</v>
      </c>
      <c r="G358" s="443">
        <v>23</v>
      </c>
      <c r="H358" s="443">
        <v>7</v>
      </c>
      <c r="I358" s="443">
        <v>48</v>
      </c>
      <c r="K358" s="448">
        <v>0</v>
      </c>
      <c r="M358" s="445">
        <v>0</v>
      </c>
      <c r="N358" s="443">
        <v>0</v>
      </c>
    </row>
    <row r="359" spans="1:14" x14ac:dyDescent="0.2">
      <c r="A359" s="443">
        <v>504</v>
      </c>
      <c r="B359" s="443">
        <v>504</v>
      </c>
      <c r="C359" s="443">
        <v>24</v>
      </c>
      <c r="D359" s="443">
        <v>5</v>
      </c>
      <c r="E359" s="443">
        <v>1</v>
      </c>
      <c r="F359" s="449" t="s">
        <v>211</v>
      </c>
      <c r="G359" s="443">
        <v>23</v>
      </c>
      <c r="H359" s="443">
        <v>7</v>
      </c>
      <c r="I359" s="443">
        <v>54</v>
      </c>
      <c r="K359" s="448">
        <v>0</v>
      </c>
      <c r="M359" s="445">
        <v>0</v>
      </c>
      <c r="N359" s="443">
        <v>0</v>
      </c>
    </row>
    <row r="360" spans="1:14" x14ac:dyDescent="0.2">
      <c r="A360" s="443">
        <v>504</v>
      </c>
      <c r="B360" s="443">
        <v>504</v>
      </c>
      <c r="C360" s="443">
        <v>25</v>
      </c>
      <c r="D360" s="443">
        <v>5</v>
      </c>
      <c r="E360" s="443">
        <v>1</v>
      </c>
      <c r="F360" s="449" t="s">
        <v>211</v>
      </c>
      <c r="G360" s="443">
        <v>23</v>
      </c>
      <c r="H360" s="443">
        <v>7</v>
      </c>
      <c r="I360" s="443">
        <v>53</v>
      </c>
      <c r="K360" s="448">
        <v>0</v>
      </c>
      <c r="M360" s="445">
        <v>0</v>
      </c>
      <c r="N360" s="443">
        <v>0</v>
      </c>
    </row>
    <row r="361" spans="1:14" x14ac:dyDescent="0.2">
      <c r="A361" s="443">
        <v>505</v>
      </c>
      <c r="B361" s="443">
        <v>505</v>
      </c>
      <c r="C361" s="443">
        <v>1</v>
      </c>
      <c r="D361" s="443">
        <v>4</v>
      </c>
      <c r="E361" s="443">
        <v>1</v>
      </c>
      <c r="F361" s="449" t="s">
        <v>211</v>
      </c>
      <c r="G361" s="443">
        <v>2</v>
      </c>
      <c r="H361" s="443">
        <v>1</v>
      </c>
      <c r="I361" s="443">
        <v>0</v>
      </c>
      <c r="J361" s="450">
        <v>0.40500000000000003</v>
      </c>
      <c r="K361" s="448">
        <v>1200</v>
      </c>
      <c r="L361" s="448">
        <v>2962.9629629629626</v>
      </c>
      <c r="M361" s="443">
        <v>21</v>
      </c>
      <c r="N361" s="443">
        <v>3</v>
      </c>
    </row>
    <row r="362" spans="1:14" x14ac:dyDescent="0.2">
      <c r="A362" s="443">
        <v>505</v>
      </c>
      <c r="B362" s="443">
        <v>505</v>
      </c>
      <c r="C362" s="443">
        <v>1</v>
      </c>
      <c r="D362" s="443">
        <v>4</v>
      </c>
      <c r="E362" s="443">
        <v>2</v>
      </c>
      <c r="F362" s="449" t="s">
        <v>211</v>
      </c>
      <c r="G362" s="443">
        <v>3</v>
      </c>
      <c r="H362" s="443">
        <v>1</v>
      </c>
      <c r="I362" s="443">
        <v>10</v>
      </c>
      <c r="J362" s="450">
        <v>0.38</v>
      </c>
      <c r="K362" s="448">
        <v>975</v>
      </c>
      <c r="L362" s="448">
        <v>2565.7894736842104</v>
      </c>
      <c r="M362" s="445">
        <v>23</v>
      </c>
      <c r="N362" s="443">
        <v>3</v>
      </c>
    </row>
    <row r="363" spans="1:14" x14ac:dyDescent="0.2">
      <c r="A363" s="443">
        <v>505</v>
      </c>
      <c r="B363" s="443">
        <v>505</v>
      </c>
      <c r="C363" s="443">
        <v>1</v>
      </c>
      <c r="D363" s="443">
        <v>4</v>
      </c>
      <c r="E363" s="443">
        <v>3</v>
      </c>
      <c r="F363" s="449" t="s">
        <v>211</v>
      </c>
      <c r="G363" s="443">
        <v>3</v>
      </c>
      <c r="H363" s="443">
        <v>1</v>
      </c>
      <c r="I363" s="443">
        <v>20</v>
      </c>
      <c r="J363" s="450">
        <v>0.42</v>
      </c>
      <c r="K363" s="448">
        <v>1301</v>
      </c>
      <c r="L363" s="448">
        <v>3097.6190476190477</v>
      </c>
      <c r="M363" s="443">
        <v>18</v>
      </c>
      <c r="N363" s="443">
        <v>3</v>
      </c>
    </row>
    <row r="364" spans="1:14" x14ac:dyDescent="0.2">
      <c r="A364" s="443">
        <v>505</v>
      </c>
      <c r="B364" s="443">
        <v>505</v>
      </c>
      <c r="C364" s="443">
        <v>1</v>
      </c>
      <c r="D364" s="443">
        <v>4</v>
      </c>
      <c r="E364" s="443">
        <v>4</v>
      </c>
      <c r="F364" s="449" t="s">
        <v>197</v>
      </c>
      <c r="G364" s="443">
        <v>10</v>
      </c>
      <c r="H364" s="443">
        <v>5</v>
      </c>
      <c r="I364" s="443">
        <v>30</v>
      </c>
      <c r="J364" s="450">
        <v>0.46</v>
      </c>
      <c r="K364" s="448">
        <v>5624</v>
      </c>
      <c r="L364" s="448">
        <v>12226.086956521738</v>
      </c>
      <c r="M364" s="443">
        <v>111</v>
      </c>
      <c r="N364" s="443">
        <v>2</v>
      </c>
    </row>
    <row r="365" spans="1:14" x14ac:dyDescent="0.2">
      <c r="A365" s="443">
        <v>505</v>
      </c>
      <c r="B365" s="443">
        <v>505</v>
      </c>
      <c r="C365" s="443">
        <v>1</v>
      </c>
      <c r="D365" s="443">
        <v>4</v>
      </c>
      <c r="E365" s="443">
        <v>5</v>
      </c>
      <c r="F365" s="449" t="s">
        <v>197</v>
      </c>
      <c r="G365" s="443">
        <v>10</v>
      </c>
      <c r="H365" s="443">
        <v>5</v>
      </c>
      <c r="I365" s="443">
        <v>45</v>
      </c>
      <c r="J365" s="450">
        <v>0.36</v>
      </c>
      <c r="K365" s="448">
        <v>2565</v>
      </c>
      <c r="L365" s="448">
        <v>7125</v>
      </c>
      <c r="M365" s="443">
        <v>89</v>
      </c>
      <c r="N365" s="443">
        <v>1</v>
      </c>
    </row>
    <row r="366" spans="1:14" x14ac:dyDescent="0.2">
      <c r="A366" s="443">
        <v>505</v>
      </c>
      <c r="B366" s="443">
        <v>505</v>
      </c>
      <c r="C366" s="443">
        <v>1</v>
      </c>
      <c r="D366" s="443">
        <v>4</v>
      </c>
      <c r="E366" s="443">
        <v>6</v>
      </c>
      <c r="F366" s="449" t="s">
        <v>274</v>
      </c>
      <c r="G366" s="443">
        <v>10</v>
      </c>
      <c r="H366" s="443">
        <v>4</v>
      </c>
      <c r="I366" s="443">
        <v>58</v>
      </c>
      <c r="J366" s="450">
        <v>0.4</v>
      </c>
      <c r="K366" s="448">
        <v>1456</v>
      </c>
      <c r="L366" s="448">
        <v>3640</v>
      </c>
      <c r="M366" s="443">
        <v>36</v>
      </c>
      <c r="N366" s="443">
        <v>1</v>
      </c>
    </row>
    <row r="367" spans="1:14" x14ac:dyDescent="0.2">
      <c r="A367" s="443">
        <v>505</v>
      </c>
      <c r="B367" s="443">
        <v>505</v>
      </c>
      <c r="C367" s="443">
        <v>1</v>
      </c>
      <c r="D367" s="443">
        <v>4</v>
      </c>
      <c r="E367" s="443">
        <v>7</v>
      </c>
      <c r="F367" s="449" t="s">
        <v>274</v>
      </c>
      <c r="G367" s="443">
        <v>10</v>
      </c>
      <c r="H367" s="443">
        <v>4</v>
      </c>
      <c r="I367" s="443">
        <v>78</v>
      </c>
      <c r="J367" s="450">
        <v>0.28999999999999998</v>
      </c>
      <c r="K367" s="448">
        <v>1229</v>
      </c>
      <c r="L367" s="448">
        <v>4237.9310344827591</v>
      </c>
      <c r="M367" s="443">
        <v>54</v>
      </c>
      <c r="N367" s="443">
        <v>1</v>
      </c>
    </row>
    <row r="368" spans="1:14" x14ac:dyDescent="0.2">
      <c r="A368" s="443">
        <v>505</v>
      </c>
      <c r="B368" s="443">
        <v>505</v>
      </c>
      <c r="C368" s="443">
        <v>1</v>
      </c>
      <c r="D368" s="443">
        <v>4</v>
      </c>
      <c r="E368" s="443">
        <v>8</v>
      </c>
      <c r="F368" s="449" t="s">
        <v>274</v>
      </c>
      <c r="G368" s="443">
        <v>10</v>
      </c>
      <c r="H368" s="443">
        <v>9</v>
      </c>
      <c r="I368" s="443">
        <v>89</v>
      </c>
      <c r="J368" s="450">
        <v>0.28000000000000003</v>
      </c>
      <c r="K368" s="448">
        <v>833</v>
      </c>
      <c r="L368" s="448">
        <v>2975</v>
      </c>
      <c r="M368" s="443">
        <v>46</v>
      </c>
      <c r="N368" s="443">
        <v>1</v>
      </c>
    </row>
    <row r="369" spans="1:14" x14ac:dyDescent="0.2">
      <c r="A369" s="443">
        <v>505</v>
      </c>
      <c r="B369" s="443">
        <v>505</v>
      </c>
      <c r="C369" s="443">
        <v>1</v>
      </c>
      <c r="D369" s="443">
        <v>4</v>
      </c>
      <c r="E369" s="443">
        <v>9</v>
      </c>
      <c r="F369" s="449" t="s">
        <v>274</v>
      </c>
      <c r="G369" s="443">
        <v>3</v>
      </c>
      <c r="H369" s="443">
        <v>9</v>
      </c>
      <c r="I369" s="443">
        <v>89</v>
      </c>
      <c r="J369" s="450">
        <v>0.28000000000000003</v>
      </c>
      <c r="K369" s="448">
        <v>313</v>
      </c>
      <c r="L369" s="448">
        <v>1117.8571428571427</v>
      </c>
      <c r="M369" s="443">
        <v>22</v>
      </c>
      <c r="N369" s="443">
        <v>1</v>
      </c>
    </row>
    <row r="370" spans="1:14" x14ac:dyDescent="0.2">
      <c r="A370" s="443">
        <v>505</v>
      </c>
      <c r="B370" s="443">
        <v>505</v>
      </c>
      <c r="C370" s="443">
        <v>1</v>
      </c>
      <c r="D370" s="443">
        <v>4</v>
      </c>
      <c r="E370" s="443">
        <v>10</v>
      </c>
      <c r="F370" s="449" t="s">
        <v>274</v>
      </c>
      <c r="G370" s="443">
        <v>3</v>
      </c>
      <c r="H370" s="443">
        <v>9</v>
      </c>
      <c r="I370" s="443">
        <v>99</v>
      </c>
      <c r="J370" s="450">
        <v>0.28000000000000003</v>
      </c>
      <c r="K370" s="448">
        <v>42</v>
      </c>
      <c r="L370" s="448">
        <v>150</v>
      </c>
      <c r="M370" s="443">
        <v>0</v>
      </c>
      <c r="N370" s="443">
        <v>2</v>
      </c>
    </row>
    <row r="371" spans="1:14" x14ac:dyDescent="0.2">
      <c r="A371" s="443">
        <v>505</v>
      </c>
      <c r="B371" s="443">
        <v>505</v>
      </c>
      <c r="C371" s="443">
        <v>1</v>
      </c>
      <c r="D371" s="443">
        <v>4</v>
      </c>
      <c r="E371" s="443">
        <v>11</v>
      </c>
      <c r="F371" s="449" t="s">
        <v>274</v>
      </c>
      <c r="G371" s="443">
        <v>4</v>
      </c>
      <c r="H371" s="443">
        <v>10</v>
      </c>
      <c r="I371" s="443">
        <v>109</v>
      </c>
      <c r="J371" s="450">
        <v>0.28000000000000003</v>
      </c>
      <c r="K371" s="448">
        <v>0</v>
      </c>
      <c r="L371" s="448">
        <v>0</v>
      </c>
      <c r="M371" s="445">
        <v>1</v>
      </c>
      <c r="N371" s="443">
        <v>0</v>
      </c>
    </row>
    <row r="372" spans="1:14" x14ac:dyDescent="0.2">
      <c r="A372" s="443">
        <v>505</v>
      </c>
      <c r="B372" s="443">
        <v>505</v>
      </c>
      <c r="C372" s="443">
        <v>2</v>
      </c>
      <c r="D372" s="443">
        <v>4</v>
      </c>
      <c r="E372" s="443">
        <v>1</v>
      </c>
      <c r="F372" s="449" t="s">
        <v>211</v>
      </c>
      <c r="G372" s="443">
        <v>2</v>
      </c>
      <c r="H372" s="443">
        <v>1</v>
      </c>
      <c r="I372" s="443">
        <v>0</v>
      </c>
      <c r="J372" s="450">
        <v>0.63</v>
      </c>
      <c r="K372" s="448">
        <v>2183</v>
      </c>
      <c r="L372" s="448">
        <v>3465.0793650793648</v>
      </c>
      <c r="M372" s="443">
        <v>25</v>
      </c>
      <c r="N372" s="443">
        <v>3</v>
      </c>
    </row>
    <row r="373" spans="1:14" x14ac:dyDescent="0.2">
      <c r="A373" s="443">
        <v>505</v>
      </c>
      <c r="B373" s="443">
        <v>505</v>
      </c>
      <c r="C373" s="443">
        <v>2</v>
      </c>
      <c r="D373" s="443">
        <v>4</v>
      </c>
      <c r="E373" s="443">
        <v>2</v>
      </c>
      <c r="F373" s="449" t="s">
        <v>211</v>
      </c>
      <c r="G373" s="443">
        <v>2</v>
      </c>
      <c r="H373" s="443">
        <v>1</v>
      </c>
      <c r="I373" s="443">
        <v>10</v>
      </c>
      <c r="J373" s="450">
        <v>0.56999999999999995</v>
      </c>
      <c r="K373" s="448">
        <v>2880</v>
      </c>
      <c r="L373" s="448">
        <v>5052.6315789473692</v>
      </c>
      <c r="M373" s="443">
        <v>44</v>
      </c>
      <c r="N373" s="443">
        <v>3</v>
      </c>
    </row>
    <row r="374" spans="1:14" x14ac:dyDescent="0.2">
      <c r="A374" s="443">
        <v>505</v>
      </c>
      <c r="B374" s="443">
        <v>505</v>
      </c>
      <c r="C374" s="443">
        <v>2</v>
      </c>
      <c r="D374" s="443">
        <v>4</v>
      </c>
      <c r="E374" s="443">
        <v>3</v>
      </c>
      <c r="F374" s="449" t="s">
        <v>197</v>
      </c>
      <c r="G374" s="443">
        <v>5</v>
      </c>
      <c r="H374" s="443">
        <v>5</v>
      </c>
      <c r="I374" s="443">
        <v>20</v>
      </c>
      <c r="J374" s="450">
        <v>0.6</v>
      </c>
      <c r="K374" s="448">
        <v>5013</v>
      </c>
      <c r="L374" s="448">
        <v>8355</v>
      </c>
      <c r="M374" s="443">
        <v>87</v>
      </c>
      <c r="N374" s="443">
        <v>1</v>
      </c>
    </row>
    <row r="375" spans="1:14" x14ac:dyDescent="0.2">
      <c r="A375" s="443">
        <v>505</v>
      </c>
      <c r="B375" s="443">
        <v>505</v>
      </c>
      <c r="C375" s="443">
        <v>2</v>
      </c>
      <c r="D375" s="443">
        <v>4</v>
      </c>
      <c r="E375" s="443">
        <v>4</v>
      </c>
      <c r="F375" s="449" t="s">
        <v>197</v>
      </c>
      <c r="G375" s="443">
        <v>5</v>
      </c>
      <c r="H375" s="443">
        <v>5</v>
      </c>
      <c r="I375" s="443">
        <v>30</v>
      </c>
      <c r="J375" s="450">
        <v>0.56999999999999995</v>
      </c>
      <c r="K375" s="448">
        <v>4838</v>
      </c>
      <c r="L375" s="448">
        <v>8487.7192982456145</v>
      </c>
      <c r="M375" s="443">
        <v>106</v>
      </c>
      <c r="N375" s="443">
        <v>1</v>
      </c>
    </row>
    <row r="376" spans="1:14" x14ac:dyDescent="0.2">
      <c r="A376" s="443">
        <v>505</v>
      </c>
      <c r="B376" s="443">
        <v>505</v>
      </c>
      <c r="C376" s="443">
        <v>2</v>
      </c>
      <c r="D376" s="443">
        <v>4</v>
      </c>
      <c r="E376" s="443">
        <v>5</v>
      </c>
      <c r="F376" s="449" t="s">
        <v>274</v>
      </c>
      <c r="G376" s="443">
        <v>10</v>
      </c>
      <c r="H376" s="443">
        <v>4</v>
      </c>
      <c r="I376" s="443">
        <v>46</v>
      </c>
      <c r="J376" s="450">
        <v>0.48</v>
      </c>
      <c r="K376" s="448">
        <v>946</v>
      </c>
      <c r="L376" s="448">
        <v>1970.8333333333335</v>
      </c>
      <c r="M376" s="443">
        <v>39</v>
      </c>
      <c r="N376" s="443">
        <v>1</v>
      </c>
    </row>
    <row r="377" spans="1:14" x14ac:dyDescent="0.2">
      <c r="A377" s="443">
        <v>505</v>
      </c>
      <c r="B377" s="443">
        <v>505</v>
      </c>
      <c r="C377" s="443">
        <v>2</v>
      </c>
      <c r="D377" s="443">
        <v>4</v>
      </c>
      <c r="E377" s="443">
        <v>6</v>
      </c>
      <c r="F377" s="449" t="s">
        <v>274</v>
      </c>
      <c r="G377" s="443">
        <v>10</v>
      </c>
      <c r="H377" s="443">
        <v>4</v>
      </c>
      <c r="I377" s="443">
        <v>63</v>
      </c>
      <c r="J377" s="450">
        <v>0.3</v>
      </c>
      <c r="K377" s="448">
        <v>929</v>
      </c>
      <c r="L377" s="448">
        <v>3096.666666666667</v>
      </c>
      <c r="M377" s="443">
        <v>53</v>
      </c>
      <c r="N377" s="443">
        <v>1</v>
      </c>
    </row>
    <row r="378" spans="1:14" x14ac:dyDescent="0.2">
      <c r="A378" s="443">
        <v>505</v>
      </c>
      <c r="B378" s="443">
        <v>505</v>
      </c>
      <c r="C378" s="443">
        <v>2</v>
      </c>
      <c r="D378" s="443">
        <v>4</v>
      </c>
      <c r="E378" s="443">
        <v>7</v>
      </c>
      <c r="F378" s="449" t="s">
        <v>274</v>
      </c>
      <c r="G378" s="443">
        <v>10</v>
      </c>
      <c r="H378" s="443">
        <v>9</v>
      </c>
      <c r="I378" s="443">
        <v>74</v>
      </c>
      <c r="J378" s="450">
        <v>0.28000000000000003</v>
      </c>
      <c r="K378" s="448">
        <v>455</v>
      </c>
      <c r="L378" s="448">
        <v>1625</v>
      </c>
      <c r="M378" s="443">
        <v>32</v>
      </c>
      <c r="N378" s="443">
        <v>1</v>
      </c>
    </row>
    <row r="379" spans="1:14" x14ac:dyDescent="0.2">
      <c r="A379" s="443">
        <v>505</v>
      </c>
      <c r="B379" s="443">
        <v>505</v>
      </c>
      <c r="C379" s="443">
        <v>2</v>
      </c>
      <c r="D379" s="443">
        <v>4</v>
      </c>
      <c r="E379" s="443">
        <v>8</v>
      </c>
      <c r="F379" s="449" t="s">
        <v>274</v>
      </c>
      <c r="G379" s="443">
        <v>10</v>
      </c>
      <c r="H379" s="443">
        <v>9</v>
      </c>
      <c r="I379" s="443">
        <v>83</v>
      </c>
      <c r="J379" s="450">
        <v>0.27</v>
      </c>
      <c r="K379" s="448">
        <v>296</v>
      </c>
      <c r="L379" s="448">
        <v>1096.2962962962963</v>
      </c>
      <c r="M379" s="443">
        <v>16</v>
      </c>
      <c r="N379" s="443">
        <v>1</v>
      </c>
    </row>
    <row r="380" spans="1:14" x14ac:dyDescent="0.2">
      <c r="A380" s="443">
        <v>505</v>
      </c>
      <c r="B380" s="443">
        <v>505</v>
      </c>
      <c r="C380" s="443">
        <v>2</v>
      </c>
      <c r="D380" s="443">
        <v>4</v>
      </c>
      <c r="E380" s="443">
        <v>9</v>
      </c>
      <c r="F380" s="449" t="s">
        <v>274</v>
      </c>
      <c r="G380" s="443">
        <v>10</v>
      </c>
      <c r="H380" s="443">
        <v>9</v>
      </c>
      <c r="I380" s="443">
        <v>93</v>
      </c>
      <c r="J380" s="450">
        <v>0.14000000000000001</v>
      </c>
      <c r="K380" s="448">
        <v>279</v>
      </c>
      <c r="L380" s="448">
        <v>1992.8571428571427</v>
      </c>
      <c r="M380" s="443">
        <v>21</v>
      </c>
      <c r="N380" s="443">
        <v>2</v>
      </c>
    </row>
    <row r="381" spans="1:14" x14ac:dyDescent="0.2">
      <c r="A381" s="443">
        <v>505</v>
      </c>
      <c r="B381" s="443">
        <v>505</v>
      </c>
      <c r="C381" s="443">
        <v>2</v>
      </c>
      <c r="D381" s="443">
        <v>4</v>
      </c>
      <c r="E381" s="443">
        <v>10</v>
      </c>
      <c r="F381" s="449" t="s">
        <v>274</v>
      </c>
      <c r="G381" s="443">
        <v>4</v>
      </c>
      <c r="H381" s="443">
        <v>10</v>
      </c>
      <c r="I381" s="443">
        <v>98</v>
      </c>
      <c r="J381" s="450">
        <v>0.44</v>
      </c>
      <c r="K381" s="448">
        <v>0</v>
      </c>
      <c r="L381" s="448">
        <v>0</v>
      </c>
      <c r="M381" s="445">
        <v>0</v>
      </c>
      <c r="N381" s="443">
        <v>0</v>
      </c>
    </row>
    <row r="382" spans="1:14" x14ac:dyDescent="0.2">
      <c r="A382" s="443">
        <v>505</v>
      </c>
      <c r="B382" s="443">
        <v>505</v>
      </c>
      <c r="C382" s="443">
        <v>2</v>
      </c>
      <c r="D382" s="443">
        <v>4</v>
      </c>
      <c r="E382" s="443">
        <v>11</v>
      </c>
      <c r="F382" s="449" t="s">
        <v>274</v>
      </c>
      <c r="G382" s="443">
        <v>4</v>
      </c>
      <c r="H382" s="443">
        <v>10</v>
      </c>
      <c r="I382" s="443">
        <v>113</v>
      </c>
      <c r="J382" s="450">
        <v>0.27</v>
      </c>
      <c r="K382" s="448">
        <v>17</v>
      </c>
      <c r="L382" s="448">
        <v>62.962962962962962</v>
      </c>
      <c r="M382" s="443">
        <v>0</v>
      </c>
      <c r="N382" s="443">
        <v>2</v>
      </c>
    </row>
    <row r="383" spans="1:14" x14ac:dyDescent="0.2">
      <c r="A383" s="443">
        <v>505</v>
      </c>
      <c r="B383" s="443">
        <v>505</v>
      </c>
      <c r="C383" s="443">
        <v>2</v>
      </c>
      <c r="D383" s="443">
        <v>4</v>
      </c>
      <c r="E383" s="443">
        <v>12</v>
      </c>
      <c r="F383" s="449" t="s">
        <v>274</v>
      </c>
      <c r="G383" s="443">
        <v>4</v>
      </c>
      <c r="H383" s="443">
        <v>10</v>
      </c>
      <c r="I383" s="443">
        <v>123</v>
      </c>
      <c r="J383" s="450">
        <v>0.26</v>
      </c>
      <c r="K383" s="448">
        <v>0</v>
      </c>
      <c r="L383" s="448">
        <v>0</v>
      </c>
      <c r="M383" s="445">
        <v>0</v>
      </c>
      <c r="N383" s="443">
        <v>0</v>
      </c>
    </row>
    <row r="384" spans="1:14" x14ac:dyDescent="0.2">
      <c r="A384" s="443">
        <v>505</v>
      </c>
      <c r="B384" s="443">
        <v>505</v>
      </c>
      <c r="C384" s="443">
        <v>3</v>
      </c>
      <c r="D384" s="443">
        <v>4</v>
      </c>
      <c r="E384" s="443">
        <v>1</v>
      </c>
      <c r="F384" s="449" t="s">
        <v>211</v>
      </c>
      <c r="G384" s="443">
        <v>2</v>
      </c>
      <c r="H384" s="443">
        <v>1</v>
      </c>
      <c r="I384" s="443">
        <v>0</v>
      </c>
      <c r="J384" s="450">
        <v>0.45</v>
      </c>
      <c r="K384" s="448">
        <v>2514</v>
      </c>
      <c r="L384" s="448">
        <v>5586.666666666667</v>
      </c>
      <c r="M384" s="443">
        <v>47</v>
      </c>
      <c r="N384" s="443">
        <v>3</v>
      </c>
    </row>
    <row r="385" spans="1:14" x14ac:dyDescent="0.2">
      <c r="A385" s="443">
        <v>505</v>
      </c>
      <c r="B385" s="443">
        <v>505</v>
      </c>
      <c r="C385" s="443">
        <v>3</v>
      </c>
      <c r="D385" s="443">
        <v>4</v>
      </c>
      <c r="E385" s="443">
        <v>2</v>
      </c>
      <c r="F385" s="449" t="s">
        <v>211</v>
      </c>
      <c r="G385" s="443">
        <v>3</v>
      </c>
      <c r="H385" s="443">
        <v>1</v>
      </c>
      <c r="I385" s="443">
        <v>7</v>
      </c>
      <c r="J385" s="450">
        <v>0.23</v>
      </c>
      <c r="K385" s="448">
        <v>3205</v>
      </c>
      <c r="L385" s="448">
        <v>13934.782608695652</v>
      </c>
      <c r="M385" s="443">
        <v>73</v>
      </c>
      <c r="N385" s="443">
        <v>3</v>
      </c>
    </row>
    <row r="386" spans="1:14" x14ac:dyDescent="0.2">
      <c r="A386" s="443">
        <v>505</v>
      </c>
      <c r="B386" s="443">
        <v>505</v>
      </c>
      <c r="C386" s="443">
        <v>3</v>
      </c>
      <c r="D386" s="443">
        <v>4</v>
      </c>
      <c r="E386" s="443">
        <v>3</v>
      </c>
      <c r="F386" s="449" t="s">
        <v>197</v>
      </c>
      <c r="G386" s="443">
        <v>5</v>
      </c>
      <c r="H386" s="443">
        <v>5</v>
      </c>
      <c r="I386" s="443">
        <v>20</v>
      </c>
      <c r="J386" s="450">
        <v>0.17</v>
      </c>
      <c r="K386" s="448">
        <v>2611</v>
      </c>
      <c r="L386" s="448">
        <v>15358.823529411764</v>
      </c>
      <c r="M386" s="443">
        <v>36</v>
      </c>
      <c r="N386" s="443">
        <v>1</v>
      </c>
    </row>
    <row r="387" spans="1:14" x14ac:dyDescent="0.2">
      <c r="A387" s="443">
        <v>505</v>
      </c>
      <c r="B387" s="443">
        <v>505</v>
      </c>
      <c r="C387" s="443">
        <v>3</v>
      </c>
      <c r="D387" s="443">
        <v>4</v>
      </c>
      <c r="E387" s="443">
        <v>4</v>
      </c>
      <c r="F387" s="449" t="s">
        <v>197</v>
      </c>
      <c r="G387" s="443">
        <v>5</v>
      </c>
      <c r="H387" s="443">
        <v>5</v>
      </c>
      <c r="I387" s="443">
        <v>31</v>
      </c>
      <c r="J387" s="450">
        <v>0.21</v>
      </c>
      <c r="K387" s="448">
        <v>1110</v>
      </c>
      <c r="L387" s="448">
        <v>5285.7142857142862</v>
      </c>
      <c r="M387" s="443">
        <v>23</v>
      </c>
      <c r="N387" s="443">
        <v>1</v>
      </c>
    </row>
    <row r="388" spans="1:14" x14ac:dyDescent="0.2">
      <c r="A388" s="443">
        <v>505</v>
      </c>
      <c r="B388" s="443">
        <v>505</v>
      </c>
      <c r="C388" s="443">
        <v>3</v>
      </c>
      <c r="D388" s="443">
        <v>4</v>
      </c>
      <c r="E388" s="443">
        <v>5</v>
      </c>
      <c r="F388" s="449" t="s">
        <v>197</v>
      </c>
      <c r="G388" s="443">
        <v>6</v>
      </c>
      <c r="H388" s="443">
        <v>5</v>
      </c>
      <c r="I388" s="443">
        <v>36</v>
      </c>
      <c r="J388" s="450">
        <v>0.22</v>
      </c>
      <c r="K388" s="448">
        <v>1945</v>
      </c>
      <c r="L388" s="448">
        <v>8840.9090909090901</v>
      </c>
      <c r="M388" s="443">
        <v>31</v>
      </c>
      <c r="N388" s="443">
        <v>2</v>
      </c>
    </row>
    <row r="389" spans="1:14" x14ac:dyDescent="0.2">
      <c r="A389" s="443">
        <v>505</v>
      </c>
      <c r="B389" s="443">
        <v>505</v>
      </c>
      <c r="C389" s="443">
        <v>3</v>
      </c>
      <c r="D389" s="443">
        <v>4</v>
      </c>
      <c r="E389" s="443">
        <v>6</v>
      </c>
      <c r="F389" s="449" t="s">
        <v>197</v>
      </c>
      <c r="G389" s="443">
        <v>3</v>
      </c>
      <c r="H389" s="443">
        <v>2</v>
      </c>
      <c r="I389" s="443">
        <v>55</v>
      </c>
      <c r="J389" s="450">
        <v>0.67</v>
      </c>
      <c r="K389" s="448">
        <v>1125</v>
      </c>
      <c r="L389" s="448">
        <v>1679.1044776119402</v>
      </c>
      <c r="M389" s="443">
        <v>33</v>
      </c>
      <c r="N389" s="443">
        <v>2</v>
      </c>
    </row>
    <row r="390" spans="1:14" x14ac:dyDescent="0.2">
      <c r="A390" s="443">
        <v>505</v>
      </c>
      <c r="B390" s="443">
        <v>505</v>
      </c>
      <c r="C390" s="443">
        <v>3</v>
      </c>
      <c r="D390" s="443">
        <v>4</v>
      </c>
      <c r="E390" s="443">
        <v>7</v>
      </c>
      <c r="F390" s="449" t="s">
        <v>197</v>
      </c>
      <c r="G390" s="443">
        <v>3</v>
      </c>
      <c r="H390" s="443">
        <v>2</v>
      </c>
      <c r="I390" s="443">
        <v>66</v>
      </c>
      <c r="J390" s="450">
        <v>0.19</v>
      </c>
      <c r="K390" s="448">
        <v>1015</v>
      </c>
      <c r="L390" s="448">
        <v>5342.105263157895</v>
      </c>
      <c r="M390" s="443">
        <v>24</v>
      </c>
      <c r="N390" s="443">
        <v>2</v>
      </c>
    </row>
    <row r="391" spans="1:14" x14ac:dyDescent="0.2">
      <c r="A391" s="443">
        <v>505</v>
      </c>
      <c r="B391" s="443">
        <v>505</v>
      </c>
      <c r="C391" s="443">
        <v>3</v>
      </c>
      <c r="D391" s="443">
        <v>4</v>
      </c>
      <c r="E391" s="443">
        <v>8</v>
      </c>
      <c r="F391" s="449" t="s">
        <v>274</v>
      </c>
      <c r="G391" s="443">
        <v>10</v>
      </c>
      <c r="H391" s="443">
        <v>9</v>
      </c>
      <c r="I391" s="443">
        <v>76</v>
      </c>
      <c r="J391" s="450">
        <v>0.22</v>
      </c>
      <c r="K391" s="448">
        <v>919</v>
      </c>
      <c r="L391" s="448">
        <v>4177.272727272727</v>
      </c>
      <c r="M391" s="443">
        <v>24</v>
      </c>
      <c r="N391" s="443">
        <v>2</v>
      </c>
    </row>
    <row r="392" spans="1:14" x14ac:dyDescent="0.2">
      <c r="A392" s="443">
        <v>505</v>
      </c>
      <c r="B392" s="443">
        <v>505</v>
      </c>
      <c r="C392" s="443">
        <v>3</v>
      </c>
      <c r="D392" s="443">
        <v>4</v>
      </c>
      <c r="E392" s="443">
        <v>9</v>
      </c>
      <c r="F392" s="449" t="s">
        <v>274</v>
      </c>
      <c r="G392" s="443">
        <v>10</v>
      </c>
      <c r="H392" s="443">
        <v>9</v>
      </c>
      <c r="I392" s="443">
        <v>87</v>
      </c>
      <c r="J392" s="450">
        <v>0.24</v>
      </c>
      <c r="K392" s="448">
        <v>795</v>
      </c>
      <c r="L392" s="448">
        <v>3312.5</v>
      </c>
      <c r="M392" s="443">
        <v>27</v>
      </c>
      <c r="N392" s="443">
        <v>2</v>
      </c>
    </row>
    <row r="393" spans="1:14" x14ac:dyDescent="0.2">
      <c r="A393" s="443">
        <v>505</v>
      </c>
      <c r="B393" s="443">
        <v>505</v>
      </c>
      <c r="C393" s="443">
        <v>4</v>
      </c>
      <c r="D393" s="443">
        <v>4</v>
      </c>
      <c r="E393" s="443">
        <v>1</v>
      </c>
      <c r="F393" s="449" t="s">
        <v>211</v>
      </c>
      <c r="G393" s="443">
        <v>2</v>
      </c>
      <c r="H393" s="443">
        <v>1</v>
      </c>
      <c r="I393" s="443">
        <v>0</v>
      </c>
      <c r="J393" s="450">
        <v>0.56000000000000005</v>
      </c>
      <c r="K393" s="448">
        <v>4860</v>
      </c>
      <c r="L393" s="448">
        <v>8678.5714285714275</v>
      </c>
      <c r="M393" s="443">
        <v>133</v>
      </c>
      <c r="N393" s="443">
        <v>3</v>
      </c>
    </row>
    <row r="394" spans="1:14" x14ac:dyDescent="0.2">
      <c r="A394" s="443">
        <v>505</v>
      </c>
      <c r="B394" s="443">
        <v>505</v>
      </c>
      <c r="C394" s="443">
        <v>4</v>
      </c>
      <c r="D394" s="443">
        <v>4</v>
      </c>
      <c r="E394" s="443">
        <v>2</v>
      </c>
      <c r="F394" s="449" t="s">
        <v>211</v>
      </c>
      <c r="G394" s="443">
        <v>3</v>
      </c>
      <c r="H394" s="443">
        <v>1</v>
      </c>
      <c r="I394" s="443">
        <v>10</v>
      </c>
      <c r="J394" s="450">
        <v>0.31</v>
      </c>
      <c r="K394" s="448">
        <v>3105</v>
      </c>
      <c r="L394" s="448">
        <v>10016.129032258064</v>
      </c>
      <c r="M394" s="443">
        <v>72</v>
      </c>
      <c r="N394" s="443">
        <v>3</v>
      </c>
    </row>
    <row r="395" spans="1:14" x14ac:dyDescent="0.2">
      <c r="A395" s="443">
        <v>505</v>
      </c>
      <c r="B395" s="443">
        <v>505</v>
      </c>
      <c r="C395" s="443">
        <v>4</v>
      </c>
      <c r="D395" s="443">
        <v>4</v>
      </c>
      <c r="E395" s="443">
        <v>3</v>
      </c>
      <c r="F395" s="449" t="s">
        <v>274</v>
      </c>
      <c r="G395" s="443">
        <v>10</v>
      </c>
      <c r="H395" s="443">
        <v>4</v>
      </c>
      <c r="I395" s="443">
        <v>17</v>
      </c>
      <c r="J395" s="450">
        <v>0.83</v>
      </c>
      <c r="K395" s="448">
        <v>8572</v>
      </c>
      <c r="L395" s="448">
        <v>10327.710843373494</v>
      </c>
      <c r="M395" s="443">
        <v>136</v>
      </c>
      <c r="N395" s="443">
        <v>2</v>
      </c>
    </row>
    <row r="396" spans="1:14" x14ac:dyDescent="0.2">
      <c r="A396" s="443">
        <v>505</v>
      </c>
      <c r="B396" s="443">
        <v>505</v>
      </c>
      <c r="C396" s="443">
        <v>4</v>
      </c>
      <c r="D396" s="443">
        <v>4</v>
      </c>
      <c r="E396" s="443">
        <v>4</v>
      </c>
      <c r="F396" s="449" t="s">
        <v>274</v>
      </c>
      <c r="G396" s="443">
        <v>10</v>
      </c>
      <c r="H396" s="443">
        <v>4</v>
      </c>
      <c r="I396" s="443">
        <v>51</v>
      </c>
      <c r="J396" s="450">
        <v>0.59</v>
      </c>
      <c r="K396" s="448">
        <v>3108</v>
      </c>
      <c r="L396" s="448">
        <v>5267.7966101694919</v>
      </c>
      <c r="M396" s="443">
        <v>113</v>
      </c>
      <c r="N396" s="443">
        <v>2</v>
      </c>
    </row>
    <row r="397" spans="1:14" x14ac:dyDescent="0.2">
      <c r="A397" s="443">
        <v>505</v>
      </c>
      <c r="B397" s="443">
        <v>505</v>
      </c>
      <c r="C397" s="443">
        <v>4</v>
      </c>
      <c r="D397" s="443">
        <v>4</v>
      </c>
      <c r="E397" s="443">
        <v>5</v>
      </c>
      <c r="F397" s="449" t="s">
        <v>274</v>
      </c>
      <c r="G397" s="443">
        <v>10</v>
      </c>
      <c r="H397" s="443">
        <v>9</v>
      </c>
      <c r="I397" s="443">
        <v>65</v>
      </c>
      <c r="J397" s="450">
        <v>0.53</v>
      </c>
      <c r="K397" s="448">
        <v>1568</v>
      </c>
      <c r="L397" s="448">
        <v>2958.4905660377358</v>
      </c>
      <c r="M397" s="443">
        <v>46</v>
      </c>
      <c r="N397" s="443">
        <v>2</v>
      </c>
    </row>
    <row r="398" spans="1:14" x14ac:dyDescent="0.2">
      <c r="A398" s="443">
        <v>505</v>
      </c>
      <c r="B398" s="443">
        <v>505</v>
      </c>
      <c r="C398" s="443">
        <v>4</v>
      </c>
      <c r="D398" s="443">
        <v>4</v>
      </c>
      <c r="E398" s="443">
        <v>6</v>
      </c>
      <c r="F398" s="449" t="s">
        <v>274</v>
      </c>
      <c r="G398" s="443">
        <v>10</v>
      </c>
      <c r="H398" s="443">
        <v>9</v>
      </c>
      <c r="I398" s="443">
        <v>77</v>
      </c>
      <c r="J398" s="450">
        <v>0.51</v>
      </c>
      <c r="K398" s="448">
        <v>436</v>
      </c>
      <c r="L398" s="448">
        <v>854.9019607843137</v>
      </c>
      <c r="M398" s="443">
        <v>23</v>
      </c>
      <c r="N398" s="443">
        <v>2</v>
      </c>
    </row>
    <row r="399" spans="1:14" x14ac:dyDescent="0.2">
      <c r="A399" s="443">
        <v>505</v>
      </c>
      <c r="B399" s="443">
        <v>505</v>
      </c>
      <c r="C399" s="443">
        <v>4</v>
      </c>
      <c r="D399" s="443">
        <v>4</v>
      </c>
      <c r="E399" s="443">
        <v>7</v>
      </c>
      <c r="F399" s="449" t="s">
        <v>274</v>
      </c>
      <c r="G399" s="443">
        <v>3</v>
      </c>
      <c r="H399" s="443">
        <v>10</v>
      </c>
      <c r="I399" s="443">
        <v>88</v>
      </c>
      <c r="J399" s="450">
        <v>0.5</v>
      </c>
      <c r="K399" s="448">
        <v>131</v>
      </c>
      <c r="L399" s="448">
        <v>262</v>
      </c>
      <c r="M399" s="445">
        <v>0</v>
      </c>
      <c r="N399" s="443">
        <v>2</v>
      </c>
    </row>
    <row r="400" spans="1:14" x14ac:dyDescent="0.2">
      <c r="A400" s="443">
        <v>505</v>
      </c>
      <c r="B400" s="443">
        <v>505</v>
      </c>
      <c r="C400" s="443">
        <v>5</v>
      </c>
      <c r="D400" s="443">
        <v>4</v>
      </c>
      <c r="E400" s="443">
        <v>1</v>
      </c>
      <c r="F400" s="449" t="s">
        <v>211</v>
      </c>
      <c r="G400" s="443">
        <v>2</v>
      </c>
      <c r="H400" s="443">
        <v>1</v>
      </c>
      <c r="I400" s="443">
        <v>0</v>
      </c>
      <c r="J400" s="450">
        <v>0.34</v>
      </c>
      <c r="K400" s="448">
        <v>1001</v>
      </c>
      <c r="L400" s="448">
        <v>2944.1176470588234</v>
      </c>
      <c r="M400" s="443">
        <v>16</v>
      </c>
      <c r="N400" s="443">
        <v>3</v>
      </c>
    </row>
    <row r="401" spans="1:14" x14ac:dyDescent="0.2">
      <c r="A401" s="443">
        <v>505</v>
      </c>
      <c r="B401" s="443">
        <v>505</v>
      </c>
      <c r="C401" s="443">
        <v>5</v>
      </c>
      <c r="D401" s="443">
        <v>4</v>
      </c>
      <c r="E401" s="443">
        <v>2</v>
      </c>
      <c r="F401" s="449" t="s">
        <v>211</v>
      </c>
      <c r="G401" s="443">
        <v>3</v>
      </c>
      <c r="H401" s="443">
        <v>1</v>
      </c>
      <c r="I401" s="443">
        <v>10</v>
      </c>
      <c r="J401" s="450">
        <v>0.2</v>
      </c>
      <c r="K401" s="448">
        <v>624</v>
      </c>
      <c r="L401" s="448">
        <v>3120</v>
      </c>
      <c r="M401" s="443">
        <v>4</v>
      </c>
      <c r="N401" s="443">
        <v>3</v>
      </c>
    </row>
    <row r="402" spans="1:14" x14ac:dyDescent="0.2">
      <c r="A402" s="443">
        <v>505</v>
      </c>
      <c r="B402" s="443">
        <v>505</v>
      </c>
      <c r="C402" s="443">
        <v>5</v>
      </c>
      <c r="D402" s="443">
        <v>4</v>
      </c>
      <c r="E402" s="443">
        <v>3</v>
      </c>
      <c r="F402" s="449" t="s">
        <v>211</v>
      </c>
      <c r="G402" s="443">
        <v>3</v>
      </c>
      <c r="H402" s="443">
        <v>1</v>
      </c>
      <c r="I402" s="443">
        <v>20</v>
      </c>
      <c r="J402" s="450">
        <v>0.28999999999999998</v>
      </c>
      <c r="K402" s="448">
        <v>1009</v>
      </c>
      <c r="L402" s="448">
        <v>3479.3103448275865</v>
      </c>
      <c r="M402" s="443">
        <v>25</v>
      </c>
      <c r="N402" s="443">
        <v>2</v>
      </c>
    </row>
    <row r="403" spans="1:14" x14ac:dyDescent="0.2">
      <c r="A403" s="443">
        <v>505</v>
      </c>
      <c r="B403" s="443">
        <v>505</v>
      </c>
      <c r="C403" s="443">
        <v>5</v>
      </c>
      <c r="D403" s="443">
        <v>4</v>
      </c>
      <c r="E403" s="443">
        <v>4</v>
      </c>
      <c r="F403" s="449" t="s">
        <v>197</v>
      </c>
      <c r="G403" s="443">
        <v>10</v>
      </c>
      <c r="H403" s="443">
        <v>4</v>
      </c>
      <c r="I403" s="443">
        <v>30</v>
      </c>
      <c r="J403" s="450">
        <v>0.27</v>
      </c>
      <c r="K403" s="448">
        <v>2385</v>
      </c>
      <c r="L403" s="448">
        <v>8833.3333333333321</v>
      </c>
      <c r="M403" s="443">
        <v>34</v>
      </c>
      <c r="N403" s="443">
        <v>2</v>
      </c>
    </row>
    <row r="404" spans="1:14" x14ac:dyDescent="0.2">
      <c r="A404" s="443">
        <v>505</v>
      </c>
      <c r="B404" s="443">
        <v>505</v>
      </c>
      <c r="C404" s="443">
        <v>5</v>
      </c>
      <c r="D404" s="443">
        <v>4</v>
      </c>
      <c r="E404" s="443">
        <v>5</v>
      </c>
      <c r="F404" s="449" t="s">
        <v>197</v>
      </c>
      <c r="G404" s="443">
        <v>10</v>
      </c>
      <c r="H404" s="443">
        <v>4</v>
      </c>
      <c r="I404" s="443">
        <v>41</v>
      </c>
      <c r="J404" s="450">
        <v>0.45</v>
      </c>
      <c r="K404" s="448">
        <v>4208</v>
      </c>
      <c r="L404" s="448">
        <v>9351.1111111111113</v>
      </c>
      <c r="M404" s="443">
        <v>72</v>
      </c>
      <c r="N404" s="443">
        <v>2</v>
      </c>
    </row>
    <row r="405" spans="1:14" x14ac:dyDescent="0.2">
      <c r="A405" s="443">
        <v>505</v>
      </c>
      <c r="B405" s="443">
        <v>505</v>
      </c>
      <c r="C405" s="443">
        <v>5</v>
      </c>
      <c r="D405" s="443">
        <v>4</v>
      </c>
      <c r="E405" s="443">
        <v>6</v>
      </c>
      <c r="F405" s="449" t="s">
        <v>274</v>
      </c>
      <c r="G405" s="443">
        <v>10</v>
      </c>
      <c r="H405" s="443">
        <v>4</v>
      </c>
      <c r="I405" s="443">
        <v>59</v>
      </c>
      <c r="J405" s="450">
        <v>0.38</v>
      </c>
      <c r="K405" s="448">
        <v>4579</v>
      </c>
      <c r="L405" s="448">
        <v>12050</v>
      </c>
      <c r="M405" s="443">
        <v>131</v>
      </c>
      <c r="N405" s="443">
        <v>1</v>
      </c>
    </row>
    <row r="406" spans="1:14" x14ac:dyDescent="0.2">
      <c r="A406" s="443">
        <v>505</v>
      </c>
      <c r="B406" s="443">
        <v>505</v>
      </c>
      <c r="C406" s="443">
        <v>5</v>
      </c>
      <c r="D406" s="443">
        <v>4</v>
      </c>
      <c r="E406" s="443">
        <v>7</v>
      </c>
      <c r="F406" s="449" t="s">
        <v>274</v>
      </c>
      <c r="G406" s="443">
        <v>10</v>
      </c>
      <c r="H406" s="443">
        <v>4</v>
      </c>
      <c r="I406" s="443">
        <v>72</v>
      </c>
      <c r="J406" s="450">
        <v>0.32</v>
      </c>
      <c r="K406" s="448">
        <v>4100</v>
      </c>
      <c r="L406" s="448">
        <v>12812.5</v>
      </c>
      <c r="M406" s="443">
        <v>167</v>
      </c>
      <c r="N406" s="443">
        <v>2</v>
      </c>
    </row>
    <row r="407" spans="1:14" x14ac:dyDescent="0.2">
      <c r="A407" s="443">
        <v>505</v>
      </c>
      <c r="B407" s="443">
        <v>505</v>
      </c>
      <c r="C407" s="443">
        <v>5</v>
      </c>
      <c r="D407" s="443">
        <v>4</v>
      </c>
      <c r="E407" s="443">
        <v>8</v>
      </c>
      <c r="F407" s="449" t="s">
        <v>274</v>
      </c>
      <c r="G407" s="443">
        <v>10</v>
      </c>
      <c r="H407" s="443">
        <v>9</v>
      </c>
      <c r="I407" s="443">
        <v>84</v>
      </c>
      <c r="J407" s="450">
        <v>0.31</v>
      </c>
      <c r="K407" s="448">
        <v>2459</v>
      </c>
      <c r="L407" s="448">
        <v>7932.2580645161288</v>
      </c>
      <c r="M407" s="443">
        <v>98</v>
      </c>
      <c r="N407" s="443">
        <v>1</v>
      </c>
    </row>
    <row r="408" spans="1:14" x14ac:dyDescent="0.2">
      <c r="A408" s="443">
        <v>505</v>
      </c>
      <c r="B408" s="443">
        <v>505</v>
      </c>
      <c r="C408" s="443">
        <v>5</v>
      </c>
      <c r="D408" s="443">
        <v>4</v>
      </c>
      <c r="E408" s="443">
        <v>9</v>
      </c>
      <c r="F408" s="449" t="s">
        <v>274</v>
      </c>
      <c r="G408" s="443">
        <v>3</v>
      </c>
      <c r="H408" s="443">
        <v>10</v>
      </c>
      <c r="I408" s="443">
        <v>94</v>
      </c>
      <c r="J408" s="450">
        <v>0.33</v>
      </c>
      <c r="K408" s="448">
        <v>36</v>
      </c>
      <c r="L408" s="448">
        <v>109.09090909090908</v>
      </c>
      <c r="M408" s="443">
        <v>5</v>
      </c>
      <c r="N408" s="443">
        <v>2</v>
      </c>
    </row>
    <row r="409" spans="1:14" x14ac:dyDescent="0.2">
      <c r="A409" s="443">
        <v>505</v>
      </c>
      <c r="B409" s="443">
        <v>505</v>
      </c>
      <c r="C409" s="443">
        <v>6</v>
      </c>
      <c r="D409" s="443">
        <v>7</v>
      </c>
      <c r="E409" s="443">
        <v>1</v>
      </c>
      <c r="F409" s="449" t="s">
        <v>211</v>
      </c>
      <c r="G409" s="443">
        <v>2</v>
      </c>
      <c r="H409" s="443">
        <v>13</v>
      </c>
      <c r="I409" s="443">
        <v>15</v>
      </c>
      <c r="J409" s="450">
        <v>0.02</v>
      </c>
      <c r="K409" s="448">
        <v>54</v>
      </c>
      <c r="L409" s="448">
        <v>2700</v>
      </c>
      <c r="M409" s="445">
        <v>41</v>
      </c>
      <c r="N409" s="443">
        <v>3</v>
      </c>
    </row>
    <row r="410" spans="1:14" x14ac:dyDescent="0.2">
      <c r="A410" s="443">
        <v>505</v>
      </c>
      <c r="B410" s="443">
        <v>505</v>
      </c>
      <c r="C410" s="443">
        <v>6</v>
      </c>
      <c r="D410" s="443">
        <v>7</v>
      </c>
      <c r="E410" s="443">
        <v>2</v>
      </c>
      <c r="F410" s="449" t="s">
        <v>211</v>
      </c>
      <c r="G410" s="443">
        <v>2</v>
      </c>
      <c r="H410" s="443">
        <v>13</v>
      </c>
      <c r="I410" s="443">
        <v>86</v>
      </c>
      <c r="J410" s="450">
        <v>0.01</v>
      </c>
      <c r="K410" s="448">
        <v>28</v>
      </c>
      <c r="L410" s="448">
        <v>2800</v>
      </c>
      <c r="M410" s="445">
        <v>0</v>
      </c>
      <c r="N410" s="443">
        <v>3</v>
      </c>
    </row>
    <row r="411" spans="1:14" x14ac:dyDescent="0.2">
      <c r="A411" s="443">
        <v>505</v>
      </c>
      <c r="B411" s="443">
        <v>505</v>
      </c>
      <c r="C411" s="443">
        <v>7</v>
      </c>
      <c r="D411" s="443">
        <v>7</v>
      </c>
      <c r="E411" s="443">
        <v>1</v>
      </c>
      <c r="F411" s="449" t="s">
        <v>197</v>
      </c>
      <c r="G411" s="443">
        <v>25</v>
      </c>
      <c r="H411" s="443">
        <v>7</v>
      </c>
      <c r="J411" s="450">
        <v>0.1</v>
      </c>
      <c r="K411" s="448">
        <v>1733</v>
      </c>
      <c r="L411" s="448">
        <v>17330</v>
      </c>
      <c r="M411" s="443">
        <v>0</v>
      </c>
      <c r="N411" s="443">
        <v>2</v>
      </c>
    </row>
    <row r="412" spans="1:14" x14ac:dyDescent="0.2">
      <c r="A412" s="443">
        <v>505</v>
      </c>
      <c r="B412" s="443">
        <v>505</v>
      </c>
      <c r="C412" s="443">
        <v>8</v>
      </c>
      <c r="D412" s="443">
        <v>7</v>
      </c>
      <c r="E412" s="443">
        <v>1</v>
      </c>
      <c r="F412" s="449" t="s">
        <v>211</v>
      </c>
      <c r="G412" s="443">
        <v>2</v>
      </c>
      <c r="H412" s="443">
        <v>13</v>
      </c>
      <c r="J412" s="450">
        <v>7.0000000000000007E-2</v>
      </c>
      <c r="K412" s="448">
        <v>299</v>
      </c>
      <c r="L412" s="448">
        <v>4271.4285714285706</v>
      </c>
      <c r="M412" s="443">
        <v>5</v>
      </c>
      <c r="N412" s="443">
        <v>3</v>
      </c>
    </row>
    <row r="413" spans="1:14" x14ac:dyDescent="0.2">
      <c r="A413" s="443">
        <v>505</v>
      </c>
      <c r="B413" s="443">
        <v>505</v>
      </c>
      <c r="C413" s="443">
        <v>9</v>
      </c>
      <c r="D413" s="443">
        <v>7</v>
      </c>
      <c r="E413" s="443">
        <v>1</v>
      </c>
      <c r="F413" s="449" t="s">
        <v>197</v>
      </c>
      <c r="G413" s="443">
        <v>25</v>
      </c>
      <c r="H413" s="443">
        <v>7</v>
      </c>
      <c r="I413" s="443">
        <v>60</v>
      </c>
      <c r="J413" s="450">
        <v>0.09</v>
      </c>
      <c r="K413" s="448">
        <v>100</v>
      </c>
      <c r="L413" s="448">
        <v>1111.1111111111111</v>
      </c>
      <c r="M413" s="443">
        <v>1</v>
      </c>
      <c r="N413" s="443">
        <v>2</v>
      </c>
    </row>
    <row r="414" spans="1:14" x14ac:dyDescent="0.2">
      <c r="A414" s="443">
        <v>505</v>
      </c>
      <c r="B414" s="443">
        <v>505</v>
      </c>
      <c r="C414" s="443">
        <v>9</v>
      </c>
      <c r="D414" s="443">
        <v>7</v>
      </c>
      <c r="E414" s="443">
        <v>2</v>
      </c>
      <c r="F414" s="449" t="s">
        <v>197</v>
      </c>
      <c r="G414" s="443">
        <v>14</v>
      </c>
      <c r="H414" s="443">
        <v>14</v>
      </c>
      <c r="I414" s="443">
        <v>60</v>
      </c>
      <c r="K414" s="448">
        <v>0</v>
      </c>
      <c r="M414" s="445">
        <v>0</v>
      </c>
      <c r="N414" s="443">
        <v>0</v>
      </c>
    </row>
    <row r="415" spans="1:14" x14ac:dyDescent="0.2">
      <c r="A415" s="443">
        <v>505</v>
      </c>
      <c r="B415" s="443">
        <v>505</v>
      </c>
      <c r="C415" s="443">
        <v>9</v>
      </c>
      <c r="D415" s="443">
        <v>7</v>
      </c>
      <c r="E415" s="443">
        <v>3</v>
      </c>
      <c r="F415" s="449" t="s">
        <v>197</v>
      </c>
      <c r="G415" s="443">
        <v>14</v>
      </c>
      <c r="H415" s="443">
        <v>8</v>
      </c>
      <c r="I415" s="443">
        <v>79</v>
      </c>
      <c r="J415" s="450">
        <v>0.01</v>
      </c>
      <c r="K415" s="448">
        <v>117</v>
      </c>
      <c r="L415" s="448">
        <v>11700</v>
      </c>
      <c r="M415" s="443">
        <v>1</v>
      </c>
      <c r="N415" s="443">
        <v>2</v>
      </c>
    </row>
    <row r="416" spans="1:14" x14ac:dyDescent="0.2">
      <c r="A416" s="443">
        <v>505</v>
      </c>
      <c r="B416" s="443">
        <v>505</v>
      </c>
      <c r="C416" s="443">
        <v>9</v>
      </c>
      <c r="D416" s="443">
        <v>7</v>
      </c>
      <c r="E416" s="443">
        <v>4</v>
      </c>
      <c r="F416" s="449" t="s">
        <v>197</v>
      </c>
      <c r="G416" s="443">
        <v>14</v>
      </c>
      <c r="H416" s="443">
        <v>11</v>
      </c>
      <c r="I416" s="443">
        <v>79</v>
      </c>
      <c r="J416" s="450">
        <v>0.01</v>
      </c>
      <c r="K416" s="448">
        <v>50</v>
      </c>
      <c r="L416" s="448">
        <v>5000</v>
      </c>
      <c r="M416" s="443">
        <v>7</v>
      </c>
      <c r="N416" s="443">
        <v>2</v>
      </c>
    </row>
    <row r="417" spans="1:14" x14ac:dyDescent="0.2">
      <c r="A417" s="443">
        <v>505</v>
      </c>
      <c r="B417" s="443">
        <v>505</v>
      </c>
      <c r="C417" s="443">
        <v>9</v>
      </c>
      <c r="D417" s="443">
        <v>7</v>
      </c>
      <c r="E417" s="443">
        <v>5</v>
      </c>
      <c r="F417" s="449" t="s">
        <v>197</v>
      </c>
      <c r="G417" s="443">
        <v>7</v>
      </c>
      <c r="H417" s="443">
        <v>11</v>
      </c>
      <c r="I417" s="443">
        <v>84</v>
      </c>
      <c r="J417" s="450">
        <v>0.01</v>
      </c>
      <c r="K417" s="448">
        <v>23</v>
      </c>
      <c r="L417" s="448">
        <v>2300</v>
      </c>
      <c r="M417" s="445">
        <v>0</v>
      </c>
      <c r="N417" s="443">
        <v>2</v>
      </c>
    </row>
    <row r="418" spans="1:14" x14ac:dyDescent="0.2">
      <c r="A418" s="443">
        <v>505</v>
      </c>
      <c r="B418" s="443">
        <v>505</v>
      </c>
      <c r="C418" s="443">
        <v>9</v>
      </c>
      <c r="D418" s="443">
        <v>7</v>
      </c>
      <c r="E418" s="443">
        <v>6</v>
      </c>
      <c r="F418" s="449" t="s">
        <v>274</v>
      </c>
      <c r="G418" s="443">
        <v>10</v>
      </c>
      <c r="H418" s="443">
        <v>9</v>
      </c>
      <c r="I418" s="443">
        <v>94</v>
      </c>
      <c r="J418" s="450">
        <v>0.01</v>
      </c>
      <c r="K418" s="448">
        <v>10</v>
      </c>
      <c r="L418" s="448">
        <v>1000</v>
      </c>
      <c r="M418" s="445">
        <v>0</v>
      </c>
      <c r="N418" s="443">
        <v>2</v>
      </c>
    </row>
    <row r="419" spans="1:14" x14ac:dyDescent="0.2">
      <c r="A419" s="443">
        <v>505</v>
      </c>
      <c r="B419" s="443">
        <v>505</v>
      </c>
      <c r="C419" s="443">
        <v>9</v>
      </c>
      <c r="D419" s="443">
        <v>7</v>
      </c>
      <c r="E419" s="443">
        <v>7</v>
      </c>
      <c r="F419" s="449" t="s">
        <v>197</v>
      </c>
      <c r="G419" s="443">
        <v>14</v>
      </c>
      <c r="H419" s="443">
        <v>8</v>
      </c>
      <c r="I419" s="443">
        <v>70</v>
      </c>
      <c r="J419" s="450">
        <v>0.01</v>
      </c>
      <c r="K419" s="448">
        <v>21</v>
      </c>
      <c r="L419" s="448">
        <v>2100</v>
      </c>
      <c r="M419" s="445">
        <v>0</v>
      </c>
      <c r="N419" s="443">
        <v>2</v>
      </c>
    </row>
    <row r="420" spans="1:14" x14ac:dyDescent="0.2">
      <c r="A420" s="443">
        <v>505</v>
      </c>
      <c r="B420" s="443">
        <v>505</v>
      </c>
      <c r="C420" s="443">
        <v>9</v>
      </c>
      <c r="D420" s="443">
        <v>7</v>
      </c>
      <c r="E420" s="443">
        <v>8</v>
      </c>
      <c r="F420" s="449" t="s">
        <v>197</v>
      </c>
      <c r="G420" s="443">
        <v>14</v>
      </c>
      <c r="H420" s="443">
        <v>11</v>
      </c>
      <c r="I420" s="443">
        <v>74</v>
      </c>
      <c r="J420" s="450">
        <v>0.01</v>
      </c>
      <c r="K420" s="448">
        <v>12</v>
      </c>
      <c r="L420" s="448">
        <v>1200</v>
      </c>
      <c r="M420" s="445">
        <v>0</v>
      </c>
      <c r="N420" s="443">
        <v>2</v>
      </c>
    </row>
    <row r="421" spans="1:14" x14ac:dyDescent="0.2">
      <c r="A421" s="443">
        <v>505</v>
      </c>
      <c r="B421" s="443">
        <v>505</v>
      </c>
      <c r="C421" s="443">
        <v>9</v>
      </c>
      <c r="D421" s="443">
        <v>7</v>
      </c>
      <c r="E421" s="443">
        <v>9</v>
      </c>
      <c r="F421" s="449" t="s">
        <v>197</v>
      </c>
      <c r="G421" s="443">
        <v>7</v>
      </c>
      <c r="H421" s="443">
        <v>11</v>
      </c>
      <c r="I421" s="443">
        <v>84</v>
      </c>
      <c r="J421" s="450">
        <v>0.01</v>
      </c>
      <c r="K421" s="448">
        <v>10</v>
      </c>
      <c r="L421" s="448">
        <v>1000</v>
      </c>
      <c r="M421" s="445">
        <v>0</v>
      </c>
      <c r="N421" s="443">
        <v>2</v>
      </c>
    </row>
    <row r="422" spans="1:14" x14ac:dyDescent="0.2">
      <c r="A422" s="443">
        <v>505</v>
      </c>
      <c r="B422" s="443">
        <v>505</v>
      </c>
      <c r="C422" s="443">
        <v>10</v>
      </c>
      <c r="D422" s="443">
        <v>7</v>
      </c>
      <c r="E422" s="443">
        <v>1</v>
      </c>
      <c r="F422" s="449" t="s">
        <v>211</v>
      </c>
      <c r="G422" s="443">
        <v>5</v>
      </c>
      <c r="H422" s="443">
        <v>5</v>
      </c>
      <c r="I422" s="443">
        <v>10</v>
      </c>
      <c r="J422" s="450">
        <v>0.02</v>
      </c>
      <c r="K422" s="448">
        <v>698</v>
      </c>
      <c r="L422" s="448">
        <v>34900</v>
      </c>
      <c r="M422" s="443">
        <v>4</v>
      </c>
      <c r="N422" s="443">
        <v>3</v>
      </c>
    </row>
    <row r="423" spans="1:14" x14ac:dyDescent="0.2">
      <c r="A423" s="443">
        <v>505</v>
      </c>
      <c r="B423" s="443">
        <v>505</v>
      </c>
      <c r="C423" s="443">
        <v>11</v>
      </c>
      <c r="D423" s="443">
        <v>7</v>
      </c>
      <c r="E423" s="443">
        <v>1</v>
      </c>
      <c r="F423" s="449" t="s">
        <v>211</v>
      </c>
      <c r="G423" s="443">
        <v>2</v>
      </c>
      <c r="H423" s="443">
        <v>13</v>
      </c>
      <c r="I423" s="443">
        <v>0</v>
      </c>
      <c r="J423" s="450">
        <v>0.15</v>
      </c>
      <c r="K423" s="448">
        <v>269</v>
      </c>
      <c r="L423" s="448">
        <v>1793.3333333333335</v>
      </c>
      <c r="M423" s="443">
        <v>0</v>
      </c>
      <c r="N423" s="443">
        <v>3</v>
      </c>
    </row>
    <row r="424" spans="1:14" x14ac:dyDescent="0.2">
      <c r="A424" s="443">
        <v>505</v>
      </c>
      <c r="B424" s="443">
        <v>505</v>
      </c>
      <c r="C424" s="443">
        <v>12</v>
      </c>
      <c r="D424" s="443">
        <v>4</v>
      </c>
      <c r="E424" s="443">
        <v>1</v>
      </c>
      <c r="F424" s="449" t="s">
        <v>211</v>
      </c>
      <c r="G424" s="443">
        <v>2</v>
      </c>
      <c r="H424" s="443">
        <v>1</v>
      </c>
      <c r="I424" s="443">
        <v>0</v>
      </c>
      <c r="J424" s="450">
        <v>0.16</v>
      </c>
      <c r="K424" s="448">
        <v>416</v>
      </c>
      <c r="L424" s="448">
        <v>2600</v>
      </c>
      <c r="M424" s="443">
        <v>14</v>
      </c>
      <c r="N424" s="443">
        <v>3</v>
      </c>
    </row>
    <row r="425" spans="1:14" x14ac:dyDescent="0.2">
      <c r="A425" s="443">
        <v>505</v>
      </c>
      <c r="B425" s="443">
        <v>505</v>
      </c>
      <c r="C425" s="443">
        <v>12</v>
      </c>
      <c r="D425" s="443">
        <v>4</v>
      </c>
      <c r="E425" s="443">
        <v>2</v>
      </c>
      <c r="F425" s="449" t="s">
        <v>211</v>
      </c>
      <c r="G425" s="443">
        <v>2</v>
      </c>
      <c r="H425" s="443">
        <v>1</v>
      </c>
      <c r="I425" s="443">
        <v>10</v>
      </c>
      <c r="J425" s="450">
        <v>0.12</v>
      </c>
      <c r="K425" s="448">
        <v>2419</v>
      </c>
      <c r="L425" s="448">
        <v>20158.333333333336</v>
      </c>
      <c r="M425" s="443">
        <v>7</v>
      </c>
      <c r="N425" s="443">
        <v>3</v>
      </c>
    </row>
    <row r="426" spans="1:14" x14ac:dyDescent="0.2">
      <c r="A426" s="443">
        <v>505</v>
      </c>
      <c r="B426" s="443">
        <v>505</v>
      </c>
      <c r="C426" s="443">
        <v>13</v>
      </c>
      <c r="D426" s="443">
        <v>4</v>
      </c>
      <c r="E426" s="443">
        <v>1</v>
      </c>
      <c r="F426" s="449" t="s">
        <v>197</v>
      </c>
      <c r="G426" s="443">
        <v>10</v>
      </c>
      <c r="H426" s="443">
        <v>4</v>
      </c>
      <c r="J426" s="450">
        <v>0.1</v>
      </c>
      <c r="K426" s="448">
        <v>2119</v>
      </c>
      <c r="L426" s="448">
        <v>21190</v>
      </c>
      <c r="M426" s="443">
        <v>40</v>
      </c>
      <c r="N426" s="443">
        <v>2</v>
      </c>
    </row>
    <row r="427" spans="1:14" x14ac:dyDescent="0.2">
      <c r="A427" s="443">
        <v>505</v>
      </c>
      <c r="B427" s="443">
        <v>505</v>
      </c>
      <c r="C427" s="443">
        <v>14</v>
      </c>
      <c r="D427" s="443">
        <v>4</v>
      </c>
      <c r="E427" s="443">
        <v>1</v>
      </c>
      <c r="F427" s="449" t="s">
        <v>211</v>
      </c>
      <c r="G427" s="443">
        <v>2</v>
      </c>
      <c r="H427" s="443">
        <v>1</v>
      </c>
      <c r="I427" s="443">
        <v>0</v>
      </c>
      <c r="J427" s="450">
        <v>0.43</v>
      </c>
      <c r="K427" s="448">
        <v>2246</v>
      </c>
      <c r="L427" s="448">
        <v>5223.2558139534885</v>
      </c>
      <c r="M427" s="443">
        <v>96</v>
      </c>
      <c r="N427" s="443">
        <v>2</v>
      </c>
    </row>
    <row r="428" spans="1:14" x14ac:dyDescent="0.2">
      <c r="A428" s="443">
        <v>505</v>
      </c>
      <c r="B428" s="443">
        <v>505</v>
      </c>
      <c r="C428" s="443">
        <v>14</v>
      </c>
      <c r="D428" s="443">
        <v>4</v>
      </c>
      <c r="E428" s="443">
        <v>2</v>
      </c>
      <c r="F428" s="449" t="s">
        <v>211</v>
      </c>
      <c r="G428" s="443">
        <v>3</v>
      </c>
      <c r="H428" s="443">
        <v>1</v>
      </c>
      <c r="I428" s="443">
        <v>10</v>
      </c>
      <c r="J428" s="450">
        <v>0.39</v>
      </c>
      <c r="K428" s="448">
        <v>2070</v>
      </c>
      <c r="L428" s="448">
        <v>5307.6923076923076</v>
      </c>
      <c r="M428" s="443">
        <v>27</v>
      </c>
      <c r="N428" s="443">
        <v>2</v>
      </c>
    </row>
    <row r="429" spans="1:14" x14ac:dyDescent="0.2">
      <c r="A429" s="443">
        <v>505</v>
      </c>
      <c r="B429" s="443">
        <v>505</v>
      </c>
      <c r="C429" s="443">
        <v>14</v>
      </c>
      <c r="D429" s="443">
        <v>4</v>
      </c>
      <c r="E429" s="443">
        <v>3</v>
      </c>
      <c r="F429" s="449" t="s">
        <v>197</v>
      </c>
      <c r="G429" s="443">
        <v>3</v>
      </c>
      <c r="H429" s="443">
        <v>3</v>
      </c>
      <c r="I429" s="443">
        <v>20</v>
      </c>
      <c r="J429" s="450">
        <v>0.38</v>
      </c>
      <c r="K429" s="448">
        <v>2235</v>
      </c>
      <c r="L429" s="448">
        <v>5881.5789473684208</v>
      </c>
      <c r="M429" s="443">
        <v>36</v>
      </c>
      <c r="N429" s="443">
        <v>2</v>
      </c>
    </row>
    <row r="430" spans="1:14" x14ac:dyDescent="0.2">
      <c r="A430" s="443">
        <v>505</v>
      </c>
      <c r="B430" s="443">
        <v>505</v>
      </c>
      <c r="C430" s="443">
        <v>14</v>
      </c>
      <c r="D430" s="443">
        <v>4</v>
      </c>
      <c r="E430" s="443">
        <v>4</v>
      </c>
      <c r="F430" s="449" t="s">
        <v>197</v>
      </c>
      <c r="G430" s="443">
        <v>3</v>
      </c>
      <c r="H430" s="443">
        <v>3</v>
      </c>
      <c r="I430" s="443">
        <v>31</v>
      </c>
      <c r="J430" s="450">
        <v>0.28999999999999998</v>
      </c>
      <c r="K430" s="448">
        <v>1940</v>
      </c>
      <c r="L430" s="448">
        <v>6689.6551724137935</v>
      </c>
      <c r="M430" s="443">
        <v>37</v>
      </c>
      <c r="N430" s="443">
        <v>2</v>
      </c>
    </row>
    <row r="431" spans="1:14" x14ac:dyDescent="0.2">
      <c r="A431" s="443">
        <v>505</v>
      </c>
      <c r="B431" s="443">
        <v>505</v>
      </c>
      <c r="C431" s="443">
        <v>14</v>
      </c>
      <c r="D431" s="443">
        <v>4</v>
      </c>
      <c r="E431" s="443">
        <v>5</v>
      </c>
      <c r="F431" s="449" t="s">
        <v>197</v>
      </c>
      <c r="G431" s="443">
        <v>3</v>
      </c>
      <c r="H431" s="443">
        <v>3</v>
      </c>
      <c r="I431" s="443">
        <v>40</v>
      </c>
      <c r="J431" s="450">
        <v>0.22</v>
      </c>
      <c r="K431" s="448">
        <v>873</v>
      </c>
      <c r="L431" s="448">
        <v>3968.181818181818</v>
      </c>
      <c r="M431" s="445">
        <v>34</v>
      </c>
      <c r="N431" s="443">
        <v>2</v>
      </c>
    </row>
    <row r="432" spans="1:14" x14ac:dyDescent="0.2">
      <c r="A432" s="443">
        <v>505</v>
      </c>
      <c r="B432" s="443">
        <v>505</v>
      </c>
      <c r="C432" s="443">
        <v>15</v>
      </c>
      <c r="D432" s="443">
        <v>4</v>
      </c>
      <c r="E432" s="443">
        <v>1</v>
      </c>
      <c r="F432" s="449" t="s">
        <v>211</v>
      </c>
      <c r="G432" s="443">
        <v>2</v>
      </c>
      <c r="H432" s="443">
        <v>1</v>
      </c>
      <c r="I432" s="443">
        <v>0</v>
      </c>
      <c r="J432" s="450">
        <v>0.2</v>
      </c>
      <c r="K432" s="448">
        <v>1656</v>
      </c>
      <c r="L432" s="448">
        <v>8280</v>
      </c>
      <c r="M432" s="443">
        <v>16</v>
      </c>
      <c r="N432" s="443">
        <v>2</v>
      </c>
    </row>
    <row r="433" spans="1:14" x14ac:dyDescent="0.2">
      <c r="A433" s="443">
        <v>505</v>
      </c>
      <c r="B433" s="443">
        <v>505</v>
      </c>
      <c r="C433" s="443">
        <v>15</v>
      </c>
      <c r="D433" s="443">
        <v>4</v>
      </c>
      <c r="E433" s="443">
        <v>2</v>
      </c>
      <c r="F433" s="449" t="s">
        <v>211</v>
      </c>
      <c r="G433" s="443">
        <v>3</v>
      </c>
      <c r="H433" s="443">
        <v>1</v>
      </c>
      <c r="I433" s="443">
        <v>14</v>
      </c>
      <c r="J433" s="450">
        <v>0.17</v>
      </c>
      <c r="K433" s="448">
        <v>1114</v>
      </c>
      <c r="L433" s="448">
        <v>6552.9411764705874</v>
      </c>
      <c r="M433" s="443">
        <v>30</v>
      </c>
      <c r="N433" s="443">
        <v>2</v>
      </c>
    </row>
    <row r="434" spans="1:14" x14ac:dyDescent="0.2">
      <c r="A434" s="443">
        <v>505</v>
      </c>
      <c r="B434" s="443">
        <v>505</v>
      </c>
      <c r="C434" s="443">
        <v>16</v>
      </c>
      <c r="D434" s="443">
        <v>4</v>
      </c>
      <c r="E434" s="443">
        <v>1</v>
      </c>
      <c r="F434" s="449" t="s">
        <v>211</v>
      </c>
      <c r="G434" s="443">
        <v>2</v>
      </c>
      <c r="H434" s="443">
        <v>1</v>
      </c>
      <c r="I434" s="443">
        <v>0</v>
      </c>
      <c r="J434" s="450">
        <v>0.47</v>
      </c>
      <c r="K434" s="448">
        <v>2345</v>
      </c>
      <c r="L434" s="448">
        <v>4989.3617021276596</v>
      </c>
      <c r="M434" s="443">
        <v>50</v>
      </c>
      <c r="N434" s="443">
        <v>2</v>
      </c>
    </row>
    <row r="435" spans="1:14" x14ac:dyDescent="0.2">
      <c r="A435" s="443">
        <v>505</v>
      </c>
      <c r="B435" s="443">
        <v>505</v>
      </c>
      <c r="C435" s="443">
        <v>16</v>
      </c>
      <c r="D435" s="443">
        <v>4</v>
      </c>
      <c r="E435" s="443">
        <v>2</v>
      </c>
      <c r="F435" s="449" t="s">
        <v>211</v>
      </c>
      <c r="G435" s="443">
        <v>3</v>
      </c>
      <c r="H435" s="443">
        <v>1</v>
      </c>
      <c r="I435" s="443">
        <v>10</v>
      </c>
      <c r="J435" s="450">
        <v>0.33</v>
      </c>
      <c r="K435" s="448">
        <v>1974</v>
      </c>
      <c r="L435" s="448">
        <v>5981.818181818182</v>
      </c>
      <c r="M435" s="443">
        <v>49</v>
      </c>
      <c r="N435" s="443">
        <v>2</v>
      </c>
    </row>
    <row r="436" spans="1:14" x14ac:dyDescent="0.2">
      <c r="A436" s="443">
        <v>505</v>
      </c>
      <c r="B436" s="443">
        <v>505</v>
      </c>
      <c r="C436" s="443">
        <v>16</v>
      </c>
      <c r="D436" s="443">
        <v>4</v>
      </c>
      <c r="E436" s="443">
        <v>3</v>
      </c>
      <c r="F436" s="449" t="s">
        <v>211</v>
      </c>
      <c r="G436" s="443">
        <v>3</v>
      </c>
      <c r="H436" s="443">
        <v>1</v>
      </c>
      <c r="I436" s="443">
        <v>19</v>
      </c>
      <c r="J436" s="450">
        <v>0.41</v>
      </c>
      <c r="K436" s="448">
        <v>2173</v>
      </c>
      <c r="L436" s="448">
        <v>5300</v>
      </c>
      <c r="M436" s="443">
        <v>44</v>
      </c>
      <c r="N436" s="443">
        <v>2</v>
      </c>
    </row>
    <row r="437" spans="1:14" x14ac:dyDescent="0.2">
      <c r="A437" s="443">
        <v>505</v>
      </c>
      <c r="B437" s="443">
        <v>505</v>
      </c>
      <c r="C437" s="443">
        <v>16</v>
      </c>
      <c r="D437" s="443">
        <v>4</v>
      </c>
      <c r="E437" s="443">
        <v>4</v>
      </c>
      <c r="F437" s="449" t="s">
        <v>274</v>
      </c>
      <c r="G437" s="443">
        <v>3</v>
      </c>
      <c r="H437" s="443">
        <v>2</v>
      </c>
      <c r="I437" s="443">
        <v>30</v>
      </c>
      <c r="J437" s="450">
        <v>0.36</v>
      </c>
      <c r="K437" s="448">
        <v>990</v>
      </c>
      <c r="L437" s="448">
        <v>2750</v>
      </c>
      <c r="M437" s="443">
        <v>30</v>
      </c>
      <c r="N437" s="443">
        <v>2</v>
      </c>
    </row>
    <row r="438" spans="1:14" x14ac:dyDescent="0.2">
      <c r="A438" s="443">
        <v>505</v>
      </c>
      <c r="B438" s="443">
        <v>505</v>
      </c>
      <c r="C438" s="443">
        <v>16</v>
      </c>
      <c r="D438" s="443">
        <v>4</v>
      </c>
      <c r="E438" s="443">
        <v>5</v>
      </c>
      <c r="F438" s="449" t="s">
        <v>274</v>
      </c>
      <c r="G438" s="443">
        <v>3</v>
      </c>
      <c r="H438" s="443">
        <v>2</v>
      </c>
      <c r="I438" s="443">
        <v>40</v>
      </c>
      <c r="J438" s="450">
        <v>0.27</v>
      </c>
      <c r="K438" s="448">
        <v>1156</v>
      </c>
      <c r="L438" s="448">
        <v>4281.4814814814808</v>
      </c>
      <c r="M438" s="443">
        <v>34</v>
      </c>
      <c r="N438" s="443">
        <v>2</v>
      </c>
    </row>
    <row r="439" spans="1:14" x14ac:dyDescent="0.2">
      <c r="A439" s="443">
        <v>505</v>
      </c>
      <c r="B439" s="443">
        <v>505</v>
      </c>
      <c r="C439" s="443">
        <v>16</v>
      </c>
      <c r="D439" s="443">
        <v>4</v>
      </c>
      <c r="E439" s="443">
        <v>6</v>
      </c>
      <c r="F439" s="449" t="s">
        <v>274</v>
      </c>
      <c r="G439" s="443">
        <v>3</v>
      </c>
      <c r="H439" s="443">
        <v>2</v>
      </c>
      <c r="I439" s="443">
        <v>51</v>
      </c>
      <c r="J439" s="450">
        <v>0.36</v>
      </c>
      <c r="K439" s="448">
        <v>1131</v>
      </c>
      <c r="L439" s="448">
        <v>3141.666666666667</v>
      </c>
      <c r="M439" s="443">
        <v>43</v>
      </c>
      <c r="N439" s="443">
        <v>2</v>
      </c>
    </row>
    <row r="440" spans="1:14" x14ac:dyDescent="0.2">
      <c r="A440" s="443">
        <v>505</v>
      </c>
      <c r="B440" s="443">
        <v>505</v>
      </c>
      <c r="C440" s="443">
        <v>16</v>
      </c>
      <c r="D440" s="443">
        <v>4</v>
      </c>
      <c r="E440" s="443">
        <v>7</v>
      </c>
      <c r="F440" s="449" t="s">
        <v>274</v>
      </c>
      <c r="G440" s="443">
        <v>3</v>
      </c>
      <c r="H440" s="443">
        <v>2</v>
      </c>
      <c r="I440" s="443">
        <v>61</v>
      </c>
      <c r="J440" s="450">
        <v>0.38</v>
      </c>
      <c r="K440" s="448">
        <v>416</v>
      </c>
      <c r="L440" s="448">
        <v>1094.7368421052631</v>
      </c>
      <c r="M440" s="443">
        <v>20</v>
      </c>
      <c r="N440" s="443">
        <v>2</v>
      </c>
    </row>
    <row r="441" spans="1:14" x14ac:dyDescent="0.2">
      <c r="A441" s="443">
        <v>505</v>
      </c>
      <c r="B441" s="443">
        <v>505</v>
      </c>
      <c r="C441" s="443">
        <v>17</v>
      </c>
      <c r="D441" s="443">
        <v>4</v>
      </c>
      <c r="E441" s="443">
        <v>1</v>
      </c>
      <c r="F441" s="449" t="s">
        <v>211</v>
      </c>
      <c r="G441" s="443">
        <v>2</v>
      </c>
      <c r="H441" s="443">
        <v>1</v>
      </c>
      <c r="I441" s="443">
        <v>0</v>
      </c>
      <c r="J441" s="450">
        <v>0.2</v>
      </c>
      <c r="K441" s="448">
        <v>883</v>
      </c>
      <c r="L441" s="448">
        <v>4415</v>
      </c>
      <c r="M441" s="443">
        <v>24</v>
      </c>
      <c r="N441" s="443">
        <v>2</v>
      </c>
    </row>
    <row r="442" spans="1:14" x14ac:dyDescent="0.2">
      <c r="A442" s="443">
        <v>505</v>
      </c>
      <c r="B442" s="443">
        <v>505</v>
      </c>
      <c r="C442" s="443">
        <v>17</v>
      </c>
      <c r="D442" s="443">
        <v>4</v>
      </c>
      <c r="E442" s="443">
        <v>2</v>
      </c>
      <c r="F442" s="449" t="s">
        <v>211</v>
      </c>
      <c r="G442" s="443">
        <v>3</v>
      </c>
      <c r="H442" s="443">
        <v>1</v>
      </c>
      <c r="I442" s="443">
        <v>10</v>
      </c>
      <c r="J442" s="450">
        <v>0.22</v>
      </c>
      <c r="K442" s="448">
        <v>3042</v>
      </c>
      <c r="L442" s="448">
        <v>13827.272727272728</v>
      </c>
      <c r="M442" s="443">
        <v>35</v>
      </c>
      <c r="N442" s="443">
        <v>2</v>
      </c>
    </row>
    <row r="443" spans="1:14" x14ac:dyDescent="0.2">
      <c r="A443" s="443">
        <v>505</v>
      </c>
      <c r="B443" s="443">
        <v>505</v>
      </c>
      <c r="C443" s="443">
        <v>17</v>
      </c>
      <c r="D443" s="443">
        <v>4</v>
      </c>
      <c r="E443" s="443">
        <v>3</v>
      </c>
      <c r="F443" s="449" t="s">
        <v>211</v>
      </c>
      <c r="G443" s="443">
        <v>3</v>
      </c>
      <c r="H443" s="443">
        <v>1</v>
      </c>
      <c r="I443" s="443">
        <v>20</v>
      </c>
      <c r="J443" s="450">
        <v>0.18</v>
      </c>
      <c r="K443" s="448">
        <v>1188</v>
      </c>
      <c r="L443" s="448">
        <v>6600</v>
      </c>
      <c r="M443" s="443">
        <v>21</v>
      </c>
      <c r="N443" s="443">
        <v>2</v>
      </c>
    </row>
    <row r="444" spans="1:14" x14ac:dyDescent="0.2">
      <c r="A444" s="443">
        <v>505</v>
      </c>
      <c r="B444" s="443">
        <v>505</v>
      </c>
      <c r="C444" s="443">
        <v>18</v>
      </c>
      <c r="D444" s="443">
        <v>4</v>
      </c>
      <c r="E444" s="443">
        <v>1</v>
      </c>
      <c r="F444" s="449" t="s">
        <v>211</v>
      </c>
      <c r="G444" s="443">
        <v>2</v>
      </c>
      <c r="H444" s="443">
        <v>1</v>
      </c>
      <c r="I444" s="443">
        <v>0</v>
      </c>
      <c r="J444" s="450">
        <v>0.16</v>
      </c>
      <c r="K444" s="448">
        <v>584</v>
      </c>
      <c r="L444" s="448">
        <v>3650</v>
      </c>
      <c r="M444" s="443">
        <v>3</v>
      </c>
      <c r="N444" s="443">
        <v>3</v>
      </c>
    </row>
    <row r="445" spans="1:14" x14ac:dyDescent="0.2">
      <c r="A445" s="443">
        <v>505</v>
      </c>
      <c r="B445" s="443">
        <v>505</v>
      </c>
      <c r="C445" s="443">
        <v>18</v>
      </c>
      <c r="D445" s="443">
        <v>4</v>
      </c>
      <c r="E445" s="443">
        <v>2</v>
      </c>
      <c r="F445" s="449" t="s">
        <v>211</v>
      </c>
      <c r="G445" s="443">
        <v>3</v>
      </c>
      <c r="H445" s="443">
        <v>1</v>
      </c>
      <c r="I445" s="443">
        <v>10</v>
      </c>
      <c r="J445" s="450">
        <v>0.23</v>
      </c>
      <c r="K445" s="448">
        <v>735</v>
      </c>
      <c r="L445" s="448">
        <v>3195.6521739130435</v>
      </c>
      <c r="M445" s="443">
        <v>5</v>
      </c>
      <c r="N445" s="443">
        <v>3</v>
      </c>
    </row>
    <row r="446" spans="1:14" x14ac:dyDescent="0.2">
      <c r="A446" s="443">
        <v>505</v>
      </c>
      <c r="B446" s="443">
        <v>505</v>
      </c>
      <c r="C446" s="443">
        <v>18</v>
      </c>
      <c r="D446" s="443">
        <v>4</v>
      </c>
      <c r="E446" s="443">
        <v>3</v>
      </c>
      <c r="F446" s="449" t="s">
        <v>197</v>
      </c>
      <c r="G446" s="443">
        <v>3</v>
      </c>
      <c r="H446" s="443">
        <v>3</v>
      </c>
      <c r="I446" s="443">
        <v>20</v>
      </c>
      <c r="J446" s="450">
        <v>0.22</v>
      </c>
      <c r="K446" s="448">
        <v>1077</v>
      </c>
      <c r="L446" s="448">
        <v>4895.454545454545</v>
      </c>
      <c r="M446" s="443">
        <v>23</v>
      </c>
      <c r="N446" s="443">
        <v>2</v>
      </c>
    </row>
    <row r="447" spans="1:14" x14ac:dyDescent="0.2">
      <c r="A447" s="443">
        <v>505</v>
      </c>
      <c r="B447" s="443">
        <v>505</v>
      </c>
      <c r="C447" s="443">
        <v>18</v>
      </c>
      <c r="D447" s="443">
        <v>4</v>
      </c>
      <c r="E447" s="443">
        <v>4</v>
      </c>
      <c r="F447" s="449" t="s">
        <v>197</v>
      </c>
      <c r="G447" s="443">
        <v>3</v>
      </c>
      <c r="H447" s="443">
        <v>3</v>
      </c>
      <c r="I447" s="443">
        <v>30</v>
      </c>
      <c r="J447" s="450">
        <v>0.08</v>
      </c>
      <c r="K447" s="448">
        <v>625</v>
      </c>
      <c r="L447" s="448">
        <v>7812.5</v>
      </c>
      <c r="M447" s="443">
        <v>12</v>
      </c>
      <c r="N447" s="443">
        <v>2</v>
      </c>
    </row>
    <row r="448" spans="1:14" x14ac:dyDescent="0.2">
      <c r="A448" s="443">
        <v>505</v>
      </c>
      <c r="B448" s="443">
        <v>505</v>
      </c>
      <c r="C448" s="443">
        <v>19</v>
      </c>
      <c r="D448" s="443">
        <v>4</v>
      </c>
      <c r="E448" s="443">
        <v>1</v>
      </c>
      <c r="F448" s="449" t="s">
        <v>211</v>
      </c>
      <c r="G448" s="443">
        <v>2</v>
      </c>
      <c r="H448" s="443">
        <v>1</v>
      </c>
      <c r="I448" s="443">
        <v>0</v>
      </c>
      <c r="J448" s="450">
        <v>0.33</v>
      </c>
      <c r="K448" s="448">
        <v>1285</v>
      </c>
      <c r="L448" s="448">
        <v>3893.9393939393935</v>
      </c>
      <c r="M448" s="443">
        <v>13</v>
      </c>
      <c r="N448" s="443">
        <v>3</v>
      </c>
    </row>
    <row r="449" spans="1:14" x14ac:dyDescent="0.2">
      <c r="A449" s="443">
        <v>505</v>
      </c>
      <c r="B449" s="443">
        <v>505</v>
      </c>
      <c r="C449" s="443">
        <v>20</v>
      </c>
      <c r="D449" s="443">
        <v>4</v>
      </c>
      <c r="E449" s="443">
        <v>1</v>
      </c>
      <c r="F449" s="449" t="s">
        <v>211</v>
      </c>
      <c r="G449" s="443">
        <v>2</v>
      </c>
      <c r="H449" s="443">
        <v>1</v>
      </c>
      <c r="I449" s="443">
        <v>0</v>
      </c>
      <c r="J449" s="450">
        <v>0.2</v>
      </c>
      <c r="K449" s="448">
        <v>439</v>
      </c>
      <c r="L449" s="448">
        <v>2195</v>
      </c>
      <c r="M449" s="443">
        <v>8</v>
      </c>
      <c r="N449" s="443">
        <v>3</v>
      </c>
    </row>
    <row r="450" spans="1:14" x14ac:dyDescent="0.2">
      <c r="A450" s="443">
        <v>505</v>
      </c>
      <c r="B450" s="443">
        <v>505</v>
      </c>
      <c r="C450" s="443">
        <v>20</v>
      </c>
      <c r="D450" s="443">
        <v>4</v>
      </c>
      <c r="E450" s="443">
        <v>2</v>
      </c>
      <c r="F450" s="449" t="s">
        <v>211</v>
      </c>
      <c r="G450" s="443">
        <v>3</v>
      </c>
      <c r="H450" s="443">
        <v>1</v>
      </c>
      <c r="I450" s="443">
        <v>20</v>
      </c>
      <c r="J450" s="450">
        <v>0.17</v>
      </c>
      <c r="K450" s="448">
        <v>1028</v>
      </c>
      <c r="L450" s="448">
        <v>6047.0588235294117</v>
      </c>
      <c r="M450" s="443">
        <v>37</v>
      </c>
      <c r="N450" s="443">
        <v>2</v>
      </c>
    </row>
    <row r="451" spans="1:14" x14ac:dyDescent="0.2">
      <c r="A451" s="443">
        <v>505</v>
      </c>
      <c r="B451" s="443">
        <v>505</v>
      </c>
      <c r="C451" s="443">
        <v>20</v>
      </c>
      <c r="D451" s="443">
        <v>4</v>
      </c>
      <c r="E451" s="443">
        <v>3</v>
      </c>
      <c r="F451" s="449" t="s">
        <v>197</v>
      </c>
      <c r="G451" s="443">
        <v>3</v>
      </c>
      <c r="H451" s="443">
        <v>3</v>
      </c>
      <c r="I451" s="443">
        <v>40</v>
      </c>
      <c r="J451" s="450">
        <v>0.09</v>
      </c>
      <c r="K451" s="448">
        <v>407</v>
      </c>
      <c r="L451" s="448">
        <v>4522.2222222222226</v>
      </c>
      <c r="M451" s="443">
        <v>17</v>
      </c>
      <c r="N451" s="443">
        <v>2</v>
      </c>
    </row>
    <row r="452" spans="1:14" x14ac:dyDescent="0.2">
      <c r="A452" s="443">
        <v>505</v>
      </c>
      <c r="B452" s="443">
        <v>505</v>
      </c>
      <c r="C452" s="443">
        <v>20</v>
      </c>
      <c r="D452" s="443">
        <v>4</v>
      </c>
      <c r="E452" s="443">
        <v>4</v>
      </c>
      <c r="F452" s="449" t="s">
        <v>197</v>
      </c>
      <c r="G452" s="443">
        <v>3</v>
      </c>
      <c r="H452" s="443">
        <v>3</v>
      </c>
      <c r="I452" s="443">
        <v>50</v>
      </c>
      <c r="J452" s="450">
        <v>0.1</v>
      </c>
      <c r="K452" s="448">
        <v>437</v>
      </c>
      <c r="L452" s="448">
        <v>4370</v>
      </c>
      <c r="M452" s="443">
        <v>15</v>
      </c>
      <c r="N452" s="443">
        <v>2</v>
      </c>
    </row>
    <row r="453" spans="1:14" x14ac:dyDescent="0.2">
      <c r="A453" s="443">
        <v>505</v>
      </c>
      <c r="B453" s="443">
        <v>505</v>
      </c>
      <c r="C453" s="443">
        <v>20</v>
      </c>
      <c r="D453" s="443">
        <v>4</v>
      </c>
      <c r="E453" s="443">
        <v>5</v>
      </c>
      <c r="F453" s="449" t="s">
        <v>197</v>
      </c>
      <c r="G453" s="443">
        <v>3</v>
      </c>
      <c r="H453" s="443">
        <v>3</v>
      </c>
      <c r="I453" s="443">
        <v>60</v>
      </c>
      <c r="J453" s="450">
        <v>0.1</v>
      </c>
      <c r="K453" s="448">
        <v>1890</v>
      </c>
      <c r="L453" s="448">
        <v>18900</v>
      </c>
      <c r="M453" s="443">
        <v>85</v>
      </c>
      <c r="N453" s="443">
        <v>2</v>
      </c>
    </row>
    <row r="454" spans="1:14" x14ac:dyDescent="0.2">
      <c r="A454" s="443">
        <v>505</v>
      </c>
      <c r="B454" s="443">
        <v>505</v>
      </c>
      <c r="C454" s="443">
        <v>20</v>
      </c>
      <c r="D454" s="443">
        <v>4</v>
      </c>
      <c r="E454" s="443">
        <v>6</v>
      </c>
      <c r="F454" s="449" t="s">
        <v>197</v>
      </c>
      <c r="G454" s="443">
        <v>3</v>
      </c>
      <c r="H454" s="443">
        <v>3</v>
      </c>
      <c r="I454" s="443">
        <v>71</v>
      </c>
      <c r="J454" s="450">
        <v>0.09</v>
      </c>
      <c r="K454" s="448">
        <v>1109</v>
      </c>
      <c r="L454" s="448">
        <v>12322.222222222223</v>
      </c>
      <c r="M454" s="443">
        <v>49</v>
      </c>
      <c r="N454" s="443">
        <v>2</v>
      </c>
    </row>
    <row r="455" spans="1:14" x14ac:dyDescent="0.2">
      <c r="A455" s="443">
        <v>505</v>
      </c>
      <c r="B455" s="443">
        <v>505</v>
      </c>
      <c r="C455" s="443">
        <v>20</v>
      </c>
      <c r="D455" s="443">
        <v>4</v>
      </c>
      <c r="E455" s="443">
        <v>7</v>
      </c>
      <c r="F455" s="449" t="s">
        <v>274</v>
      </c>
      <c r="G455" s="443">
        <v>10</v>
      </c>
      <c r="H455" s="443">
        <v>9</v>
      </c>
      <c r="I455" s="443">
        <v>80</v>
      </c>
      <c r="J455" s="450">
        <v>0.13</v>
      </c>
      <c r="K455" s="448">
        <v>600</v>
      </c>
      <c r="L455" s="448">
        <v>4615.3846153846152</v>
      </c>
      <c r="M455" s="443">
        <v>32</v>
      </c>
      <c r="N455" s="443">
        <v>2</v>
      </c>
    </row>
    <row r="456" spans="1:14" x14ac:dyDescent="0.2">
      <c r="A456" s="443">
        <v>505</v>
      </c>
      <c r="B456" s="443">
        <v>505</v>
      </c>
      <c r="C456" s="443">
        <v>20</v>
      </c>
      <c r="D456" s="443">
        <v>4</v>
      </c>
      <c r="E456" s="443">
        <v>8</v>
      </c>
      <c r="F456" s="449" t="s">
        <v>274</v>
      </c>
      <c r="G456" s="443">
        <v>10</v>
      </c>
      <c r="H456" s="443">
        <v>9</v>
      </c>
      <c r="I456" s="443">
        <v>92</v>
      </c>
      <c r="J456" s="450">
        <v>0.1</v>
      </c>
      <c r="K456" s="448">
        <v>17</v>
      </c>
      <c r="L456" s="448">
        <v>170</v>
      </c>
      <c r="M456" s="443">
        <v>3</v>
      </c>
      <c r="N456" s="443">
        <v>2</v>
      </c>
    </row>
    <row r="457" spans="1:14" x14ac:dyDescent="0.2">
      <c r="A457" s="443">
        <v>505</v>
      </c>
      <c r="B457" s="443">
        <v>505</v>
      </c>
      <c r="C457" s="443">
        <v>21</v>
      </c>
      <c r="D457" s="443">
        <v>4</v>
      </c>
      <c r="E457" s="443">
        <v>1</v>
      </c>
      <c r="F457" s="449" t="s">
        <v>197</v>
      </c>
      <c r="G457" s="443">
        <v>3</v>
      </c>
      <c r="H457" s="443">
        <v>3</v>
      </c>
      <c r="I457" s="443">
        <v>48</v>
      </c>
      <c r="J457" s="450">
        <v>0.28999999999999998</v>
      </c>
      <c r="K457" s="448">
        <v>1422</v>
      </c>
      <c r="L457" s="448">
        <v>4903.4482758620697</v>
      </c>
      <c r="M457" s="443">
        <v>27</v>
      </c>
      <c r="N457" s="443">
        <v>2</v>
      </c>
    </row>
    <row r="458" spans="1:14" x14ac:dyDescent="0.2">
      <c r="A458" s="443">
        <v>505</v>
      </c>
      <c r="B458" s="443">
        <v>505</v>
      </c>
      <c r="C458" s="443">
        <v>21</v>
      </c>
      <c r="D458" s="443">
        <v>4</v>
      </c>
      <c r="E458" s="443">
        <v>2</v>
      </c>
      <c r="F458" s="449" t="s">
        <v>197</v>
      </c>
      <c r="G458" s="443">
        <v>3</v>
      </c>
      <c r="H458" s="443">
        <v>3</v>
      </c>
      <c r="I458" s="443">
        <v>58</v>
      </c>
      <c r="J458" s="450">
        <v>0.23</v>
      </c>
      <c r="K458" s="448">
        <v>772</v>
      </c>
      <c r="L458" s="448">
        <v>3356.5217391304345</v>
      </c>
      <c r="M458" s="443">
        <v>25</v>
      </c>
      <c r="N458" s="443">
        <v>2</v>
      </c>
    </row>
    <row r="459" spans="1:14" x14ac:dyDescent="0.2">
      <c r="A459" s="443">
        <v>505</v>
      </c>
      <c r="B459" s="443">
        <v>505</v>
      </c>
      <c r="C459" s="443">
        <v>21</v>
      </c>
      <c r="D459" s="443">
        <v>4</v>
      </c>
      <c r="E459" s="443">
        <v>3</v>
      </c>
      <c r="F459" s="449" t="s">
        <v>274</v>
      </c>
      <c r="G459" s="443">
        <v>10</v>
      </c>
      <c r="H459" s="443">
        <v>9</v>
      </c>
      <c r="I459" s="443">
        <v>68</v>
      </c>
      <c r="J459" s="450">
        <v>0.28000000000000003</v>
      </c>
      <c r="K459" s="448">
        <v>303</v>
      </c>
      <c r="L459" s="448">
        <v>1082.1428571428571</v>
      </c>
      <c r="M459" s="443">
        <v>12</v>
      </c>
      <c r="N459" s="443">
        <v>2</v>
      </c>
    </row>
    <row r="460" spans="1:14" x14ac:dyDescent="0.2">
      <c r="A460" s="443">
        <v>505</v>
      </c>
      <c r="B460" s="443">
        <v>505</v>
      </c>
      <c r="C460" s="443">
        <v>21</v>
      </c>
      <c r="D460" s="443">
        <v>4</v>
      </c>
      <c r="E460" s="443">
        <v>4</v>
      </c>
      <c r="F460" s="449" t="s">
        <v>274</v>
      </c>
      <c r="G460" s="443">
        <v>2</v>
      </c>
      <c r="H460" s="443">
        <v>10</v>
      </c>
      <c r="I460" s="443">
        <v>78</v>
      </c>
      <c r="J460" s="450">
        <v>0.27</v>
      </c>
      <c r="K460" s="448">
        <v>123</v>
      </c>
      <c r="L460" s="448">
        <v>455.55555555555554</v>
      </c>
      <c r="M460" s="445">
        <v>0</v>
      </c>
      <c r="N460" s="443">
        <v>2</v>
      </c>
    </row>
    <row r="461" spans="1:14" x14ac:dyDescent="0.2">
      <c r="A461" s="443">
        <v>505</v>
      </c>
      <c r="B461" s="443">
        <v>505</v>
      </c>
      <c r="C461" s="443">
        <v>22</v>
      </c>
      <c r="D461" s="443">
        <v>4</v>
      </c>
      <c r="E461" s="443">
        <v>1</v>
      </c>
      <c r="F461" s="449" t="s">
        <v>274</v>
      </c>
      <c r="G461" s="443">
        <v>10</v>
      </c>
      <c r="H461" s="443">
        <v>9</v>
      </c>
      <c r="I461" s="443">
        <v>30</v>
      </c>
      <c r="J461" s="450">
        <v>0.18</v>
      </c>
      <c r="K461" s="448">
        <v>1766</v>
      </c>
      <c r="L461" s="448">
        <v>9811.1111111111113</v>
      </c>
      <c r="M461" s="443">
        <v>63</v>
      </c>
      <c r="N461" s="443">
        <v>1</v>
      </c>
    </row>
    <row r="462" spans="1:14" x14ac:dyDescent="0.2">
      <c r="A462" s="443">
        <v>505</v>
      </c>
      <c r="B462" s="443">
        <v>505</v>
      </c>
      <c r="C462" s="443">
        <v>22</v>
      </c>
      <c r="D462" s="443">
        <v>4</v>
      </c>
      <c r="E462" s="443">
        <v>2</v>
      </c>
      <c r="F462" s="449" t="s">
        <v>274</v>
      </c>
      <c r="G462" s="443">
        <v>10</v>
      </c>
      <c r="H462" s="443">
        <v>9</v>
      </c>
      <c r="I462" s="443">
        <v>40</v>
      </c>
      <c r="J462" s="450">
        <v>0.27</v>
      </c>
      <c r="K462" s="448">
        <v>346</v>
      </c>
      <c r="L462" s="448">
        <v>1281.4814814814813</v>
      </c>
      <c r="M462" s="443">
        <v>10</v>
      </c>
      <c r="N462" s="443">
        <v>1</v>
      </c>
    </row>
    <row r="463" spans="1:14" x14ac:dyDescent="0.2">
      <c r="A463" s="443">
        <v>505</v>
      </c>
      <c r="B463" s="443">
        <v>505</v>
      </c>
      <c r="C463" s="443">
        <v>22</v>
      </c>
      <c r="D463" s="443">
        <v>4</v>
      </c>
      <c r="E463" s="443">
        <v>3</v>
      </c>
      <c r="F463" s="449" t="s">
        <v>274</v>
      </c>
      <c r="G463" s="443">
        <v>2</v>
      </c>
      <c r="H463" s="443">
        <v>10</v>
      </c>
      <c r="I463" s="443">
        <v>50</v>
      </c>
      <c r="J463" s="450">
        <v>0.27</v>
      </c>
      <c r="K463" s="448">
        <v>245</v>
      </c>
      <c r="L463" s="448">
        <v>907.40740740740739</v>
      </c>
      <c r="M463" s="443">
        <v>9</v>
      </c>
      <c r="N463" s="443">
        <v>1</v>
      </c>
    </row>
    <row r="464" spans="1:14" x14ac:dyDescent="0.2">
      <c r="A464" s="443">
        <v>505</v>
      </c>
      <c r="B464" s="443">
        <v>505</v>
      </c>
      <c r="C464" s="443">
        <v>22</v>
      </c>
      <c r="D464" s="443">
        <v>4</v>
      </c>
      <c r="E464" s="443">
        <v>4</v>
      </c>
      <c r="F464" s="449" t="s">
        <v>274</v>
      </c>
      <c r="G464" s="443">
        <v>2</v>
      </c>
      <c r="H464" s="443">
        <v>10</v>
      </c>
      <c r="I464" s="443">
        <v>60</v>
      </c>
      <c r="J464" s="450">
        <v>0.28000000000000003</v>
      </c>
      <c r="K464" s="448">
        <v>41</v>
      </c>
      <c r="L464" s="448">
        <v>146.42857142857142</v>
      </c>
      <c r="M464" s="443">
        <v>4</v>
      </c>
      <c r="N464" s="443">
        <v>1</v>
      </c>
    </row>
    <row r="465" spans="1:14" x14ac:dyDescent="0.2">
      <c r="A465" s="443">
        <v>505</v>
      </c>
      <c r="B465" s="443">
        <v>505</v>
      </c>
      <c r="C465" s="443">
        <v>23</v>
      </c>
      <c r="D465" s="443">
        <v>4</v>
      </c>
      <c r="E465" s="443">
        <v>1</v>
      </c>
      <c r="F465" s="449" t="s">
        <v>197</v>
      </c>
      <c r="G465" s="443">
        <v>3</v>
      </c>
      <c r="H465" s="443">
        <v>3</v>
      </c>
      <c r="I465" s="443">
        <v>40</v>
      </c>
      <c r="J465" s="450">
        <v>0.06</v>
      </c>
      <c r="K465" s="448">
        <v>407</v>
      </c>
      <c r="L465" s="448">
        <v>6783.3333333333339</v>
      </c>
      <c r="M465" s="445">
        <v>12</v>
      </c>
      <c r="N465" s="443">
        <v>2</v>
      </c>
    </row>
    <row r="466" spans="1:14" x14ac:dyDescent="0.2">
      <c r="A466" s="443">
        <v>505</v>
      </c>
      <c r="B466" s="443">
        <v>505</v>
      </c>
      <c r="C466" s="443">
        <v>23</v>
      </c>
      <c r="D466" s="443">
        <v>4</v>
      </c>
      <c r="E466" s="443">
        <v>2</v>
      </c>
      <c r="F466" s="449" t="s">
        <v>197</v>
      </c>
      <c r="G466" s="443">
        <v>3</v>
      </c>
      <c r="H466" s="443">
        <v>3</v>
      </c>
      <c r="I466" s="443">
        <v>50</v>
      </c>
      <c r="J466" s="450">
        <v>0.02</v>
      </c>
      <c r="K466" s="448">
        <v>151</v>
      </c>
      <c r="L466" s="448">
        <v>7550</v>
      </c>
      <c r="M466" s="443">
        <v>9</v>
      </c>
      <c r="N466" s="443">
        <v>2</v>
      </c>
    </row>
    <row r="467" spans="1:14" x14ac:dyDescent="0.2">
      <c r="A467" s="443">
        <v>505</v>
      </c>
      <c r="B467" s="443">
        <v>505</v>
      </c>
      <c r="C467" s="443">
        <v>23</v>
      </c>
      <c r="D467" s="443">
        <v>4</v>
      </c>
      <c r="E467" s="443">
        <v>3</v>
      </c>
      <c r="F467" s="449" t="s">
        <v>197</v>
      </c>
      <c r="G467" s="443">
        <v>2</v>
      </c>
      <c r="H467" s="443">
        <v>3</v>
      </c>
      <c r="I467" s="443">
        <v>60</v>
      </c>
      <c r="J467" s="450">
        <v>0.06</v>
      </c>
      <c r="K467" s="448">
        <v>123</v>
      </c>
      <c r="L467" s="448">
        <v>2050</v>
      </c>
      <c r="M467" s="443">
        <v>8</v>
      </c>
      <c r="N467" s="443">
        <v>2</v>
      </c>
    </row>
    <row r="468" spans="1:14" x14ac:dyDescent="0.2">
      <c r="A468" s="443">
        <v>505</v>
      </c>
      <c r="B468" s="443">
        <v>505</v>
      </c>
      <c r="C468" s="443">
        <v>24</v>
      </c>
      <c r="D468" s="443">
        <v>4</v>
      </c>
      <c r="E468" s="443">
        <v>1</v>
      </c>
      <c r="F468" s="449" t="s">
        <v>211</v>
      </c>
      <c r="G468" s="443">
        <v>25</v>
      </c>
      <c r="H468" s="443">
        <v>6</v>
      </c>
      <c r="I468" s="443">
        <v>0</v>
      </c>
      <c r="J468" s="450">
        <v>0.1</v>
      </c>
      <c r="K468" s="448">
        <v>249</v>
      </c>
      <c r="L468" s="448">
        <v>2490</v>
      </c>
      <c r="M468" s="443">
        <v>22</v>
      </c>
      <c r="N468" s="443">
        <v>3</v>
      </c>
    </row>
    <row r="469" spans="1:14" x14ac:dyDescent="0.2">
      <c r="A469" s="443">
        <v>505</v>
      </c>
      <c r="B469" s="443">
        <v>505</v>
      </c>
      <c r="C469" s="443">
        <v>24</v>
      </c>
      <c r="D469" s="443">
        <v>4</v>
      </c>
      <c r="E469" s="443">
        <v>2</v>
      </c>
      <c r="F469" s="449" t="s">
        <v>211</v>
      </c>
      <c r="G469" s="443">
        <v>25</v>
      </c>
      <c r="H469" s="443">
        <v>6</v>
      </c>
      <c r="I469" s="443">
        <v>10</v>
      </c>
      <c r="J469" s="450">
        <v>0.11</v>
      </c>
      <c r="K469" s="448">
        <v>70</v>
      </c>
      <c r="L469" s="448">
        <v>636.36363636363637</v>
      </c>
      <c r="M469" s="443">
        <v>18</v>
      </c>
      <c r="N469" s="443">
        <v>3</v>
      </c>
    </row>
    <row r="470" spans="1:14" x14ac:dyDescent="0.2">
      <c r="A470" s="443">
        <v>505</v>
      </c>
      <c r="B470" s="443">
        <v>505</v>
      </c>
      <c r="C470" s="443">
        <v>24</v>
      </c>
      <c r="D470" s="443">
        <v>4</v>
      </c>
      <c r="E470" s="443">
        <v>3</v>
      </c>
      <c r="F470" s="449" t="s">
        <v>211</v>
      </c>
      <c r="G470" s="443">
        <v>3</v>
      </c>
      <c r="H470" s="443">
        <v>12</v>
      </c>
      <c r="I470" s="443">
        <v>23</v>
      </c>
      <c r="J470" s="450">
        <v>0.1</v>
      </c>
      <c r="K470" s="448">
        <v>266</v>
      </c>
      <c r="L470" s="448">
        <v>2660</v>
      </c>
      <c r="M470" s="443">
        <v>10</v>
      </c>
      <c r="N470" s="443">
        <v>2</v>
      </c>
    </row>
    <row r="471" spans="1:14" x14ac:dyDescent="0.2">
      <c r="A471" s="443">
        <v>505</v>
      </c>
      <c r="B471" s="443">
        <v>505</v>
      </c>
      <c r="C471" s="443">
        <v>24</v>
      </c>
      <c r="D471" s="443">
        <v>4</v>
      </c>
      <c r="E471" s="443">
        <v>4</v>
      </c>
      <c r="F471" s="449" t="s">
        <v>211</v>
      </c>
      <c r="G471" s="443">
        <v>3</v>
      </c>
      <c r="H471" s="443">
        <v>12</v>
      </c>
      <c r="I471" s="443">
        <v>32</v>
      </c>
      <c r="J471" s="450">
        <v>0.11</v>
      </c>
      <c r="K471" s="448">
        <v>82</v>
      </c>
      <c r="L471" s="448">
        <v>745.4545454545455</v>
      </c>
      <c r="M471" s="443">
        <v>4</v>
      </c>
      <c r="N471" s="443">
        <v>2</v>
      </c>
    </row>
    <row r="472" spans="1:14" x14ac:dyDescent="0.2">
      <c r="A472" s="443">
        <v>505</v>
      </c>
      <c r="B472" s="443">
        <v>505</v>
      </c>
      <c r="C472" s="443">
        <v>24</v>
      </c>
      <c r="D472" s="443">
        <v>4</v>
      </c>
      <c r="E472" s="443">
        <v>5</v>
      </c>
      <c r="F472" s="449" t="s">
        <v>211</v>
      </c>
      <c r="G472" s="443">
        <v>3</v>
      </c>
      <c r="H472" s="443">
        <v>12</v>
      </c>
      <c r="I472" s="443">
        <v>43</v>
      </c>
      <c r="J472" s="450">
        <v>0.1</v>
      </c>
      <c r="K472" s="448">
        <v>7</v>
      </c>
      <c r="L472" s="448">
        <v>70</v>
      </c>
      <c r="M472" s="445">
        <v>0</v>
      </c>
      <c r="N472" s="443">
        <v>2</v>
      </c>
    </row>
    <row r="473" spans="1:14" x14ac:dyDescent="0.2">
      <c r="A473" s="443">
        <v>505</v>
      </c>
      <c r="B473" s="443">
        <v>505</v>
      </c>
      <c r="C473" s="443">
        <v>25</v>
      </c>
      <c r="D473" s="443">
        <v>4</v>
      </c>
      <c r="E473" s="443">
        <v>1</v>
      </c>
      <c r="F473" s="449" t="s">
        <v>211</v>
      </c>
      <c r="G473" s="443">
        <v>25</v>
      </c>
      <c r="H473" s="443">
        <v>6</v>
      </c>
      <c r="J473" s="450">
        <v>0.05</v>
      </c>
      <c r="K473" s="448">
        <v>138</v>
      </c>
      <c r="L473" s="448">
        <v>2760</v>
      </c>
      <c r="M473" s="443">
        <v>0</v>
      </c>
      <c r="N473" s="443">
        <v>3</v>
      </c>
    </row>
    <row r="474" spans="1:14" x14ac:dyDescent="0.2">
      <c r="A474" s="443">
        <v>505</v>
      </c>
      <c r="B474" s="443">
        <v>505</v>
      </c>
      <c r="C474" s="443">
        <v>25</v>
      </c>
      <c r="D474" s="443">
        <v>4</v>
      </c>
      <c r="E474" s="443">
        <v>2</v>
      </c>
      <c r="F474" s="449" t="s">
        <v>211</v>
      </c>
      <c r="G474" s="443">
        <v>25</v>
      </c>
      <c r="H474" s="443">
        <v>6</v>
      </c>
      <c r="J474" s="450">
        <v>0.06</v>
      </c>
      <c r="K474" s="448">
        <v>201</v>
      </c>
      <c r="L474" s="448">
        <v>3350</v>
      </c>
      <c r="M474" s="443">
        <v>0</v>
      </c>
      <c r="N474" s="443">
        <v>3</v>
      </c>
    </row>
    <row r="475" spans="1:14" x14ac:dyDescent="0.2">
      <c r="A475" s="443">
        <v>505</v>
      </c>
      <c r="B475" s="443">
        <v>505</v>
      </c>
      <c r="C475" s="443">
        <v>25</v>
      </c>
      <c r="D475" s="443">
        <v>4</v>
      </c>
      <c r="E475" s="443">
        <v>3</v>
      </c>
      <c r="F475" s="449" t="s">
        <v>211</v>
      </c>
      <c r="G475" s="443">
        <v>25</v>
      </c>
      <c r="H475" s="443">
        <v>6</v>
      </c>
      <c r="J475" s="450">
        <v>0.06</v>
      </c>
      <c r="K475" s="448">
        <v>139</v>
      </c>
      <c r="L475" s="448">
        <v>2316.666666666667</v>
      </c>
      <c r="M475" s="443">
        <v>2</v>
      </c>
      <c r="N475" s="443">
        <v>2</v>
      </c>
    </row>
    <row r="476" spans="1:14" x14ac:dyDescent="0.2">
      <c r="A476" s="443">
        <v>505</v>
      </c>
      <c r="B476" s="443">
        <v>505</v>
      </c>
      <c r="C476" s="443">
        <v>25</v>
      </c>
      <c r="D476" s="443">
        <v>4</v>
      </c>
      <c r="E476" s="443">
        <v>4</v>
      </c>
      <c r="F476" s="449" t="s">
        <v>211</v>
      </c>
      <c r="G476" s="443">
        <v>25</v>
      </c>
      <c r="H476" s="443">
        <v>6</v>
      </c>
      <c r="J476" s="450">
        <v>0.05</v>
      </c>
      <c r="K476" s="448">
        <v>66</v>
      </c>
      <c r="L476" s="448">
        <v>1320</v>
      </c>
      <c r="M476" s="445">
        <v>3</v>
      </c>
      <c r="N476" s="443">
        <v>2</v>
      </c>
    </row>
    <row r="477" spans="1:14" x14ac:dyDescent="0.2">
      <c r="A477" s="443">
        <v>505</v>
      </c>
      <c r="B477" s="443">
        <v>505</v>
      </c>
      <c r="C477" s="443">
        <v>25</v>
      </c>
      <c r="D477" s="443">
        <v>4</v>
      </c>
      <c r="E477" s="443">
        <v>5</v>
      </c>
      <c r="F477" s="449" t="s">
        <v>211</v>
      </c>
      <c r="G477" s="443">
        <v>25</v>
      </c>
      <c r="H477" s="443">
        <v>6</v>
      </c>
      <c r="J477" s="450">
        <v>0.05</v>
      </c>
      <c r="K477" s="448">
        <v>80</v>
      </c>
      <c r="L477" s="448">
        <v>1600</v>
      </c>
      <c r="M477" s="443">
        <v>4</v>
      </c>
      <c r="N477" s="443">
        <v>2</v>
      </c>
    </row>
    <row r="478" spans="1:14" x14ac:dyDescent="0.2">
      <c r="A478" s="443">
        <v>505</v>
      </c>
      <c r="B478" s="443">
        <v>505</v>
      </c>
      <c r="C478" s="443">
        <v>25</v>
      </c>
      <c r="D478" s="443">
        <v>4</v>
      </c>
      <c r="E478" s="443">
        <v>6</v>
      </c>
      <c r="F478" s="449" t="s">
        <v>211</v>
      </c>
      <c r="G478" s="443">
        <v>25</v>
      </c>
      <c r="H478" s="443">
        <v>6</v>
      </c>
      <c r="J478" s="450">
        <v>0.06</v>
      </c>
      <c r="K478" s="448">
        <v>91</v>
      </c>
      <c r="L478" s="448">
        <v>1516.6666666666667</v>
      </c>
      <c r="M478" s="445">
        <v>0</v>
      </c>
      <c r="N478" s="443">
        <v>2</v>
      </c>
    </row>
    <row r="479" spans="1:14" x14ac:dyDescent="0.2">
      <c r="A479" s="443">
        <v>505</v>
      </c>
      <c r="B479" s="443">
        <v>505</v>
      </c>
      <c r="C479" s="443">
        <v>25</v>
      </c>
      <c r="D479" s="443">
        <v>4</v>
      </c>
      <c r="E479" s="443">
        <v>7</v>
      </c>
      <c r="F479" s="449" t="s">
        <v>211</v>
      </c>
      <c r="G479" s="443">
        <v>25</v>
      </c>
      <c r="H479" s="443">
        <v>6</v>
      </c>
      <c r="J479" s="450">
        <v>0.08</v>
      </c>
      <c r="K479" s="448">
        <v>101</v>
      </c>
      <c r="L479" s="448">
        <v>1262.5</v>
      </c>
      <c r="M479" s="443">
        <v>2</v>
      </c>
      <c r="N479" s="443">
        <v>2</v>
      </c>
    </row>
    <row r="480" spans="1:14" x14ac:dyDescent="0.2">
      <c r="A480" s="443">
        <v>505</v>
      </c>
      <c r="B480" s="443">
        <v>505</v>
      </c>
      <c r="C480" s="443">
        <v>26</v>
      </c>
      <c r="D480" s="443">
        <v>7</v>
      </c>
      <c r="E480" s="443">
        <v>1</v>
      </c>
      <c r="F480" s="449" t="s">
        <v>197</v>
      </c>
      <c r="G480" s="443">
        <v>7</v>
      </c>
      <c r="H480" s="443">
        <v>15</v>
      </c>
      <c r="I480" s="443">
        <v>45</v>
      </c>
      <c r="J480" s="450">
        <v>0.03</v>
      </c>
      <c r="K480" s="448">
        <v>74</v>
      </c>
      <c r="L480" s="448">
        <v>2466.666666666667</v>
      </c>
      <c r="M480" s="443">
        <v>3</v>
      </c>
      <c r="N480" s="443">
        <v>0</v>
      </c>
    </row>
    <row r="481" spans="1:14" x14ac:dyDescent="0.2">
      <c r="A481" s="443">
        <v>505</v>
      </c>
      <c r="B481" s="443">
        <v>505</v>
      </c>
      <c r="C481" s="443">
        <v>26</v>
      </c>
      <c r="D481" s="443">
        <v>7</v>
      </c>
      <c r="E481" s="443">
        <v>2</v>
      </c>
      <c r="F481" s="449" t="s">
        <v>197</v>
      </c>
      <c r="G481" s="443">
        <v>7</v>
      </c>
      <c r="H481" s="443">
        <v>15</v>
      </c>
      <c r="I481" s="443">
        <v>55</v>
      </c>
      <c r="J481" s="450">
        <v>0.03</v>
      </c>
      <c r="K481" s="448">
        <v>207</v>
      </c>
      <c r="L481" s="448">
        <v>6900</v>
      </c>
      <c r="M481" s="443">
        <v>3</v>
      </c>
      <c r="N481" s="443">
        <v>0</v>
      </c>
    </row>
    <row r="482" spans="1:14" x14ac:dyDescent="0.2">
      <c r="A482" s="443">
        <v>505</v>
      </c>
      <c r="B482" s="443">
        <v>505</v>
      </c>
      <c r="C482" s="443">
        <v>26</v>
      </c>
      <c r="D482" s="443">
        <v>7</v>
      </c>
      <c r="E482" s="443">
        <v>3</v>
      </c>
      <c r="F482" s="449" t="s">
        <v>274</v>
      </c>
      <c r="G482" s="443">
        <v>10</v>
      </c>
      <c r="H482" s="443">
        <v>9</v>
      </c>
      <c r="I482" s="443">
        <v>65</v>
      </c>
      <c r="J482" s="450">
        <v>0.03</v>
      </c>
      <c r="K482" s="448">
        <v>50</v>
      </c>
      <c r="L482" s="448">
        <v>1666.6666666666667</v>
      </c>
      <c r="M482" s="443">
        <v>2</v>
      </c>
      <c r="N482" s="443">
        <v>0</v>
      </c>
    </row>
    <row r="483" spans="1:14" x14ac:dyDescent="0.2">
      <c r="A483" s="443">
        <v>505</v>
      </c>
      <c r="B483" s="443">
        <v>505</v>
      </c>
      <c r="C483" s="443">
        <v>26</v>
      </c>
      <c r="D483" s="443">
        <v>7</v>
      </c>
      <c r="E483" s="443">
        <v>4</v>
      </c>
      <c r="F483" s="449" t="s">
        <v>197</v>
      </c>
      <c r="G483" s="443">
        <v>7</v>
      </c>
      <c r="H483" s="443">
        <v>15</v>
      </c>
      <c r="I483" s="443">
        <v>50</v>
      </c>
      <c r="J483" s="450">
        <v>0.02</v>
      </c>
      <c r="K483" s="448">
        <v>50</v>
      </c>
      <c r="L483" s="448">
        <v>2500</v>
      </c>
      <c r="M483" s="443">
        <v>5</v>
      </c>
      <c r="N483" s="443">
        <v>0</v>
      </c>
    </row>
    <row r="484" spans="1:14" x14ac:dyDescent="0.2">
      <c r="A484" s="443">
        <v>505</v>
      </c>
      <c r="B484" s="443">
        <v>505</v>
      </c>
      <c r="C484" s="443">
        <v>26</v>
      </c>
      <c r="D484" s="443">
        <v>7</v>
      </c>
      <c r="E484" s="443">
        <v>5</v>
      </c>
      <c r="F484" s="449" t="s">
        <v>197</v>
      </c>
      <c r="G484" s="443">
        <v>7</v>
      </c>
      <c r="H484" s="443">
        <v>15</v>
      </c>
      <c r="I484" s="443">
        <v>50</v>
      </c>
      <c r="J484" s="450">
        <v>0.01</v>
      </c>
      <c r="K484" s="448">
        <v>15</v>
      </c>
      <c r="L484" s="448">
        <v>1500</v>
      </c>
      <c r="M484" s="445">
        <v>0</v>
      </c>
      <c r="N484" s="443">
        <v>0</v>
      </c>
    </row>
    <row r="485" spans="1:14" x14ac:dyDescent="0.2">
      <c r="A485" s="443">
        <v>505</v>
      </c>
      <c r="B485" s="443">
        <v>505</v>
      </c>
      <c r="C485" s="443">
        <v>26</v>
      </c>
      <c r="D485" s="443">
        <v>7</v>
      </c>
      <c r="E485" s="443">
        <v>6</v>
      </c>
      <c r="F485" s="449" t="s">
        <v>197</v>
      </c>
      <c r="G485" s="443">
        <v>7</v>
      </c>
      <c r="H485" s="443">
        <v>15</v>
      </c>
      <c r="I485" s="443">
        <v>55</v>
      </c>
      <c r="J485" s="450">
        <v>0.02</v>
      </c>
      <c r="K485" s="448">
        <v>56</v>
      </c>
      <c r="L485" s="448">
        <v>2800</v>
      </c>
      <c r="M485" s="443">
        <v>3</v>
      </c>
      <c r="N485" s="443">
        <v>0</v>
      </c>
    </row>
    <row r="486" spans="1:14" x14ac:dyDescent="0.2">
      <c r="A486" s="443">
        <v>505</v>
      </c>
      <c r="B486" s="443">
        <v>505</v>
      </c>
      <c r="C486" s="443">
        <v>26</v>
      </c>
      <c r="D486" s="443">
        <v>7</v>
      </c>
      <c r="E486" s="443">
        <v>7</v>
      </c>
      <c r="F486" s="449" t="s">
        <v>274</v>
      </c>
      <c r="G486" s="443">
        <v>10</v>
      </c>
      <c r="H486" s="443">
        <v>9</v>
      </c>
      <c r="I486" s="443">
        <v>60</v>
      </c>
      <c r="J486" s="450">
        <v>0.03</v>
      </c>
      <c r="K486" s="448">
        <v>173</v>
      </c>
      <c r="L486" s="448">
        <v>5766.666666666667</v>
      </c>
      <c r="M486" s="443">
        <v>11</v>
      </c>
      <c r="N486" s="443">
        <v>3</v>
      </c>
    </row>
    <row r="487" spans="1:14" x14ac:dyDescent="0.2">
      <c r="A487" s="443">
        <v>505</v>
      </c>
      <c r="B487" s="443">
        <v>505</v>
      </c>
      <c r="C487" s="443">
        <v>26</v>
      </c>
      <c r="D487" s="443">
        <v>7</v>
      </c>
      <c r="E487" s="443">
        <v>8</v>
      </c>
      <c r="F487" s="449" t="s">
        <v>274</v>
      </c>
      <c r="G487" s="443">
        <v>10</v>
      </c>
      <c r="H487" s="443">
        <v>9</v>
      </c>
      <c r="I487" s="443">
        <v>70</v>
      </c>
      <c r="J487" s="450">
        <v>0.02</v>
      </c>
      <c r="K487" s="448">
        <v>64</v>
      </c>
      <c r="L487" s="448">
        <v>3200</v>
      </c>
      <c r="M487" s="443">
        <v>7</v>
      </c>
      <c r="N487" s="443">
        <v>3</v>
      </c>
    </row>
    <row r="488" spans="1:14" x14ac:dyDescent="0.2">
      <c r="A488" s="443">
        <v>505</v>
      </c>
      <c r="B488" s="443">
        <v>505</v>
      </c>
      <c r="C488" s="443">
        <v>26</v>
      </c>
      <c r="D488" s="443">
        <v>7</v>
      </c>
      <c r="E488" s="443">
        <v>9</v>
      </c>
      <c r="F488" s="449" t="s">
        <v>274</v>
      </c>
      <c r="G488" s="443">
        <v>10</v>
      </c>
      <c r="H488" s="443">
        <v>9</v>
      </c>
      <c r="I488" s="443">
        <v>75</v>
      </c>
      <c r="J488" s="450">
        <v>0.04</v>
      </c>
      <c r="K488" s="448">
        <v>146</v>
      </c>
      <c r="L488" s="448">
        <v>3650</v>
      </c>
      <c r="M488" s="443">
        <v>4</v>
      </c>
      <c r="N488" s="443">
        <v>2</v>
      </c>
    </row>
    <row r="489" spans="1:14" x14ac:dyDescent="0.2">
      <c r="A489" s="443">
        <v>505</v>
      </c>
      <c r="B489" s="443">
        <v>505</v>
      </c>
      <c r="C489" s="443">
        <v>26</v>
      </c>
      <c r="D489" s="443">
        <v>7</v>
      </c>
      <c r="E489" s="443">
        <v>10</v>
      </c>
      <c r="F489" s="449" t="s">
        <v>274</v>
      </c>
      <c r="G489" s="443">
        <v>10</v>
      </c>
      <c r="H489" s="443">
        <v>9</v>
      </c>
      <c r="I489" s="443">
        <v>85</v>
      </c>
      <c r="J489" s="450">
        <v>0.03</v>
      </c>
      <c r="K489" s="448">
        <v>49</v>
      </c>
      <c r="L489" s="448">
        <v>1633.3333333333335</v>
      </c>
      <c r="M489" s="443">
        <v>6</v>
      </c>
      <c r="N489" s="443">
        <v>2</v>
      </c>
    </row>
    <row r="490" spans="1:14" x14ac:dyDescent="0.2">
      <c r="A490" s="443">
        <v>505</v>
      </c>
      <c r="B490" s="443">
        <v>505</v>
      </c>
      <c r="C490" s="443">
        <v>27</v>
      </c>
      <c r="D490" s="443">
        <v>4</v>
      </c>
      <c r="E490" s="443">
        <v>1</v>
      </c>
      <c r="F490" s="449" t="s">
        <v>274</v>
      </c>
      <c r="G490" s="443">
        <v>3</v>
      </c>
      <c r="H490" s="443">
        <v>4</v>
      </c>
      <c r="J490" s="450">
        <v>0.04</v>
      </c>
      <c r="K490" s="448">
        <v>146</v>
      </c>
      <c r="L490" s="448">
        <v>3650</v>
      </c>
      <c r="M490" s="443">
        <v>7</v>
      </c>
      <c r="N490" s="443">
        <v>2</v>
      </c>
    </row>
    <row r="491" spans="1:14" x14ac:dyDescent="0.2">
      <c r="A491" s="443">
        <v>505</v>
      </c>
      <c r="B491" s="443">
        <v>505</v>
      </c>
      <c r="C491" s="443">
        <v>27</v>
      </c>
      <c r="D491" s="443">
        <v>4</v>
      </c>
      <c r="E491" s="443">
        <v>2</v>
      </c>
      <c r="F491" s="449" t="s">
        <v>274</v>
      </c>
      <c r="G491" s="443">
        <v>3</v>
      </c>
      <c r="H491" s="443">
        <v>4</v>
      </c>
      <c r="J491" s="450">
        <v>0.04</v>
      </c>
      <c r="K491" s="448">
        <v>100</v>
      </c>
      <c r="L491" s="448">
        <v>2500</v>
      </c>
      <c r="M491" s="445">
        <v>0</v>
      </c>
      <c r="N491" s="443">
        <v>2</v>
      </c>
    </row>
    <row r="492" spans="1:14" x14ac:dyDescent="0.2">
      <c r="A492" s="443">
        <v>505</v>
      </c>
      <c r="B492" s="443">
        <v>505</v>
      </c>
      <c r="C492" s="443">
        <v>27</v>
      </c>
      <c r="D492" s="443">
        <v>4</v>
      </c>
      <c r="E492" s="443">
        <v>3</v>
      </c>
      <c r="F492" s="449" t="s">
        <v>274</v>
      </c>
      <c r="G492" s="443">
        <v>3</v>
      </c>
      <c r="H492" s="443">
        <v>4</v>
      </c>
      <c r="J492" s="450">
        <v>0.03</v>
      </c>
      <c r="K492" s="448">
        <v>46</v>
      </c>
      <c r="L492" s="448">
        <v>1533.3333333333335</v>
      </c>
      <c r="M492" s="443">
        <v>4</v>
      </c>
      <c r="N492" s="443">
        <v>2</v>
      </c>
    </row>
    <row r="493" spans="1:14" x14ac:dyDescent="0.2">
      <c r="A493" s="443">
        <v>505</v>
      </c>
      <c r="B493" s="443">
        <v>505</v>
      </c>
      <c r="C493" s="443">
        <v>28</v>
      </c>
      <c r="D493" s="443">
        <v>4</v>
      </c>
      <c r="E493" s="443">
        <v>1</v>
      </c>
      <c r="F493" s="449" t="s">
        <v>274</v>
      </c>
      <c r="G493" s="443">
        <v>3</v>
      </c>
      <c r="H493" s="443">
        <v>4</v>
      </c>
      <c r="J493" s="450">
        <v>0.03</v>
      </c>
      <c r="K493" s="448">
        <v>37</v>
      </c>
      <c r="L493" s="448">
        <v>1233.3333333333335</v>
      </c>
      <c r="M493" s="443">
        <v>0</v>
      </c>
      <c r="N493" s="443">
        <v>2</v>
      </c>
    </row>
    <row r="494" spans="1:14" x14ac:dyDescent="0.2">
      <c r="A494" s="443">
        <v>505</v>
      </c>
      <c r="B494" s="443">
        <v>505</v>
      </c>
      <c r="C494" s="443">
        <v>28</v>
      </c>
      <c r="D494" s="443">
        <v>4</v>
      </c>
      <c r="E494" s="443">
        <v>2</v>
      </c>
      <c r="F494" s="449" t="s">
        <v>274</v>
      </c>
      <c r="G494" s="443">
        <v>3</v>
      </c>
      <c r="H494" s="443">
        <v>4</v>
      </c>
      <c r="J494" s="450">
        <v>0.03</v>
      </c>
      <c r="K494" s="448">
        <v>112</v>
      </c>
      <c r="L494" s="448">
        <v>3733.3333333333335</v>
      </c>
      <c r="M494" s="443">
        <v>2</v>
      </c>
      <c r="N494" s="443">
        <v>2</v>
      </c>
    </row>
    <row r="495" spans="1:14" x14ac:dyDescent="0.2">
      <c r="A495" s="443">
        <v>505</v>
      </c>
      <c r="B495" s="443">
        <v>505</v>
      </c>
      <c r="C495" s="443">
        <v>28</v>
      </c>
      <c r="D495" s="443">
        <v>4</v>
      </c>
      <c r="E495" s="443">
        <v>3</v>
      </c>
      <c r="F495" s="449" t="s">
        <v>274</v>
      </c>
      <c r="G495" s="443">
        <v>3</v>
      </c>
      <c r="H495" s="443">
        <v>4</v>
      </c>
      <c r="J495" s="450">
        <v>0.02</v>
      </c>
      <c r="K495" s="448">
        <v>399</v>
      </c>
      <c r="L495" s="448">
        <v>19950</v>
      </c>
      <c r="M495" s="443">
        <v>19</v>
      </c>
      <c r="N495" s="443">
        <v>2</v>
      </c>
    </row>
    <row r="496" spans="1:14" x14ac:dyDescent="0.2">
      <c r="A496" s="443">
        <v>505</v>
      </c>
      <c r="B496" s="443">
        <v>505</v>
      </c>
      <c r="C496" s="443">
        <v>28</v>
      </c>
      <c r="D496" s="443">
        <v>4</v>
      </c>
      <c r="E496" s="443">
        <v>4</v>
      </c>
      <c r="F496" s="449" t="s">
        <v>274</v>
      </c>
      <c r="G496" s="443">
        <v>3</v>
      </c>
      <c r="H496" s="443">
        <v>4</v>
      </c>
      <c r="J496" s="450">
        <v>0.01</v>
      </c>
      <c r="K496" s="448">
        <v>103</v>
      </c>
      <c r="L496" s="448">
        <v>10300</v>
      </c>
      <c r="M496" s="443">
        <v>6</v>
      </c>
      <c r="N496" s="443">
        <v>3</v>
      </c>
    </row>
    <row r="497" spans="1:14" x14ac:dyDescent="0.2">
      <c r="A497" s="443">
        <v>505</v>
      </c>
      <c r="B497" s="443">
        <v>505</v>
      </c>
      <c r="C497" s="443">
        <v>28</v>
      </c>
      <c r="D497" s="443">
        <v>4</v>
      </c>
      <c r="E497" s="443">
        <v>5</v>
      </c>
      <c r="F497" s="449" t="s">
        <v>274</v>
      </c>
      <c r="G497" s="443">
        <v>3</v>
      </c>
      <c r="H497" s="443">
        <v>4</v>
      </c>
      <c r="J497" s="450">
        <v>0.02</v>
      </c>
      <c r="K497" s="448">
        <v>463</v>
      </c>
      <c r="L497" s="448">
        <v>23150</v>
      </c>
      <c r="M497" s="443">
        <v>21</v>
      </c>
      <c r="N497" s="443">
        <v>3</v>
      </c>
    </row>
    <row r="498" spans="1:14" x14ac:dyDescent="0.2">
      <c r="A498" s="443">
        <v>505</v>
      </c>
      <c r="B498" s="443">
        <v>505</v>
      </c>
      <c r="C498" s="443">
        <v>28</v>
      </c>
      <c r="D498" s="443">
        <v>4</v>
      </c>
      <c r="E498" s="443">
        <v>6</v>
      </c>
      <c r="F498" s="449" t="s">
        <v>274</v>
      </c>
      <c r="G498" s="443">
        <v>10</v>
      </c>
      <c r="H498" s="443">
        <v>9</v>
      </c>
      <c r="J498" s="450">
        <v>0.02</v>
      </c>
      <c r="K498" s="448">
        <v>232</v>
      </c>
      <c r="L498" s="448">
        <v>11600</v>
      </c>
      <c r="M498" s="443">
        <v>22</v>
      </c>
      <c r="N498" s="443">
        <v>2</v>
      </c>
    </row>
    <row r="499" spans="1:14" x14ac:dyDescent="0.2">
      <c r="A499" s="443">
        <v>506</v>
      </c>
      <c r="B499" s="443">
        <v>506</v>
      </c>
      <c r="C499" s="443">
        <v>1</v>
      </c>
      <c r="D499" s="443">
        <v>4</v>
      </c>
      <c r="E499" s="443">
        <v>0</v>
      </c>
      <c r="F499" s="449" t="s">
        <v>1905</v>
      </c>
      <c r="G499" s="443">
        <v>22</v>
      </c>
      <c r="I499" s="443">
        <v>0</v>
      </c>
      <c r="K499" s="448">
        <v>146</v>
      </c>
      <c r="M499" s="445">
        <v>0</v>
      </c>
      <c r="N499" s="443">
        <v>0</v>
      </c>
    </row>
    <row r="500" spans="1:14" x14ac:dyDescent="0.2">
      <c r="A500" s="443">
        <v>506</v>
      </c>
      <c r="B500" s="443">
        <v>506</v>
      </c>
      <c r="C500" s="443">
        <v>1</v>
      </c>
      <c r="D500" s="443">
        <v>4</v>
      </c>
      <c r="E500" s="443">
        <v>1</v>
      </c>
      <c r="F500" s="449" t="s">
        <v>211</v>
      </c>
      <c r="G500" s="443">
        <v>1</v>
      </c>
      <c r="H500" s="443">
        <v>1</v>
      </c>
      <c r="I500" s="443">
        <v>0</v>
      </c>
      <c r="J500" s="450">
        <v>1.62</v>
      </c>
      <c r="K500" s="448">
        <v>9120</v>
      </c>
      <c r="L500" s="448">
        <v>5629.6296296296296</v>
      </c>
      <c r="M500" s="443">
        <v>160</v>
      </c>
      <c r="N500" s="443">
        <v>3</v>
      </c>
    </row>
    <row r="501" spans="1:14" x14ac:dyDescent="0.2">
      <c r="A501" s="443">
        <v>506</v>
      </c>
      <c r="B501" s="443">
        <v>506</v>
      </c>
      <c r="C501" s="443">
        <v>1</v>
      </c>
      <c r="D501" s="443">
        <v>4</v>
      </c>
      <c r="E501" s="443">
        <v>2</v>
      </c>
      <c r="F501" s="449" t="s">
        <v>211</v>
      </c>
      <c r="G501" s="443">
        <v>1</v>
      </c>
      <c r="H501" s="443">
        <v>1</v>
      </c>
      <c r="I501" s="443">
        <v>20</v>
      </c>
      <c r="J501" s="450">
        <v>0.66</v>
      </c>
      <c r="K501" s="448">
        <v>937</v>
      </c>
      <c r="L501" s="448">
        <v>1419.6969696969695</v>
      </c>
      <c r="M501" s="443">
        <v>8</v>
      </c>
      <c r="N501" s="443">
        <v>2</v>
      </c>
    </row>
    <row r="502" spans="1:14" x14ac:dyDescent="0.2">
      <c r="A502" s="443">
        <v>506</v>
      </c>
      <c r="B502" s="443">
        <v>506</v>
      </c>
      <c r="C502" s="443">
        <v>1</v>
      </c>
      <c r="D502" s="443">
        <v>4</v>
      </c>
      <c r="E502" s="443">
        <v>3</v>
      </c>
      <c r="F502" s="449" t="s">
        <v>211</v>
      </c>
      <c r="G502" s="443">
        <v>3</v>
      </c>
      <c r="H502" s="443">
        <v>24</v>
      </c>
      <c r="I502" s="443">
        <v>31</v>
      </c>
      <c r="J502" s="450">
        <v>0.44</v>
      </c>
      <c r="K502" s="448">
        <v>4</v>
      </c>
      <c r="L502" s="448">
        <v>9.0909090909090917</v>
      </c>
      <c r="M502" s="443">
        <v>1</v>
      </c>
      <c r="N502" s="443">
        <v>2</v>
      </c>
    </row>
    <row r="503" spans="1:14" x14ac:dyDescent="0.2">
      <c r="A503" s="443">
        <v>506</v>
      </c>
      <c r="B503" s="443">
        <v>506</v>
      </c>
      <c r="C503" s="443">
        <v>2</v>
      </c>
      <c r="D503" s="443">
        <v>4</v>
      </c>
      <c r="E503" s="443">
        <v>1</v>
      </c>
      <c r="F503" s="449" t="s">
        <v>211</v>
      </c>
      <c r="G503" s="443">
        <v>1</v>
      </c>
      <c r="H503" s="443">
        <v>1</v>
      </c>
      <c r="I503" s="443">
        <v>0</v>
      </c>
      <c r="J503" s="450">
        <v>1.61</v>
      </c>
      <c r="K503" s="448">
        <v>6898</v>
      </c>
      <c r="L503" s="448">
        <v>4284.4720496894406</v>
      </c>
      <c r="M503" s="443">
        <v>108</v>
      </c>
      <c r="N503" s="443">
        <v>3</v>
      </c>
    </row>
    <row r="504" spans="1:14" x14ac:dyDescent="0.2">
      <c r="A504" s="443">
        <v>506</v>
      </c>
      <c r="B504" s="443">
        <v>506</v>
      </c>
      <c r="C504" s="443">
        <v>2</v>
      </c>
      <c r="D504" s="443">
        <v>4</v>
      </c>
      <c r="E504" s="443">
        <v>2</v>
      </c>
      <c r="F504" s="449" t="s">
        <v>211</v>
      </c>
      <c r="G504" s="443">
        <v>1</v>
      </c>
      <c r="H504" s="443">
        <v>1</v>
      </c>
      <c r="I504" s="443">
        <v>23</v>
      </c>
      <c r="J504" s="450">
        <v>1.04</v>
      </c>
      <c r="K504" s="448">
        <v>1114</v>
      </c>
      <c r="L504" s="448">
        <v>1071.1538461538462</v>
      </c>
      <c r="M504" s="443">
        <v>45</v>
      </c>
      <c r="N504" s="443">
        <v>2</v>
      </c>
    </row>
    <row r="505" spans="1:14" x14ac:dyDescent="0.2">
      <c r="A505" s="443">
        <v>506</v>
      </c>
      <c r="B505" s="443">
        <v>506</v>
      </c>
      <c r="C505" s="443">
        <v>3</v>
      </c>
      <c r="D505" s="443">
        <v>4</v>
      </c>
      <c r="E505" s="443">
        <v>1</v>
      </c>
      <c r="F505" s="449" t="s">
        <v>1905</v>
      </c>
      <c r="G505" s="443">
        <v>1</v>
      </c>
      <c r="H505" s="443">
        <v>1</v>
      </c>
      <c r="I505" s="443">
        <v>0</v>
      </c>
      <c r="J505" s="450">
        <v>1.6</v>
      </c>
      <c r="K505" s="448">
        <v>8725</v>
      </c>
      <c r="L505" s="448">
        <v>5453.125</v>
      </c>
      <c r="M505" s="443">
        <v>219</v>
      </c>
      <c r="N505" s="443">
        <v>0</v>
      </c>
    </row>
    <row r="506" spans="1:14" x14ac:dyDescent="0.2">
      <c r="A506" s="443">
        <v>506</v>
      </c>
      <c r="B506" s="443">
        <v>506</v>
      </c>
      <c r="C506" s="443">
        <v>3</v>
      </c>
      <c r="D506" s="443">
        <v>4</v>
      </c>
      <c r="E506" s="443">
        <v>2</v>
      </c>
      <c r="F506" s="449" t="s">
        <v>211</v>
      </c>
      <c r="G506" s="443">
        <v>1</v>
      </c>
      <c r="H506" s="443">
        <v>22</v>
      </c>
      <c r="I506" s="443">
        <v>20</v>
      </c>
      <c r="J506" s="450">
        <v>0.84</v>
      </c>
      <c r="K506" s="448">
        <v>2189</v>
      </c>
      <c r="L506" s="448">
        <v>2605.9523809523812</v>
      </c>
      <c r="M506" s="443">
        <v>0</v>
      </c>
      <c r="N506" s="443">
        <v>1</v>
      </c>
    </row>
    <row r="507" spans="1:14" x14ac:dyDescent="0.2">
      <c r="A507" s="443">
        <v>506</v>
      </c>
      <c r="B507" s="443">
        <v>506</v>
      </c>
      <c r="C507" s="443">
        <v>3</v>
      </c>
      <c r="D507" s="443">
        <v>4</v>
      </c>
      <c r="E507" s="443">
        <v>3</v>
      </c>
      <c r="F507" s="449" t="s">
        <v>211</v>
      </c>
      <c r="G507" s="443">
        <v>10</v>
      </c>
      <c r="H507" s="443">
        <v>22</v>
      </c>
      <c r="I507" s="443">
        <v>33</v>
      </c>
      <c r="J507" s="450">
        <v>0.84099999999999997</v>
      </c>
      <c r="K507" s="448">
        <v>3543</v>
      </c>
      <c r="L507" s="448">
        <v>4212.8418549346015</v>
      </c>
      <c r="M507" s="443">
        <v>10</v>
      </c>
      <c r="N507" s="443">
        <v>2</v>
      </c>
    </row>
    <row r="508" spans="1:14" x14ac:dyDescent="0.2">
      <c r="A508" s="443">
        <v>506</v>
      </c>
      <c r="B508" s="443">
        <v>506</v>
      </c>
      <c r="C508" s="443">
        <v>3</v>
      </c>
      <c r="D508" s="443">
        <v>4</v>
      </c>
      <c r="E508" s="443">
        <v>4</v>
      </c>
      <c r="F508" s="449" t="s">
        <v>211</v>
      </c>
      <c r="G508" s="443">
        <v>10</v>
      </c>
      <c r="H508" s="443">
        <v>22</v>
      </c>
      <c r="I508" s="443">
        <v>45</v>
      </c>
      <c r="J508" s="450">
        <v>8.3000000000000004E-2</v>
      </c>
      <c r="K508" s="448">
        <v>187</v>
      </c>
      <c r="L508" s="448">
        <v>2253.0120481927711</v>
      </c>
      <c r="M508" s="443">
        <v>2</v>
      </c>
      <c r="N508" s="443">
        <v>1</v>
      </c>
    </row>
    <row r="509" spans="1:14" x14ac:dyDescent="0.2">
      <c r="A509" s="443">
        <v>506</v>
      </c>
      <c r="B509" s="443">
        <v>506</v>
      </c>
      <c r="C509" s="443">
        <v>3</v>
      </c>
      <c r="D509" s="443">
        <v>4</v>
      </c>
      <c r="E509" s="443">
        <v>5</v>
      </c>
      <c r="F509" s="449" t="s">
        <v>211</v>
      </c>
      <c r="G509" s="443">
        <v>10</v>
      </c>
      <c r="H509" s="443">
        <v>22</v>
      </c>
      <c r="I509" s="443">
        <v>41</v>
      </c>
      <c r="J509" s="450">
        <v>0.35699999999999998</v>
      </c>
      <c r="K509" s="448">
        <v>415</v>
      </c>
      <c r="L509" s="448">
        <v>1162.4649859943979</v>
      </c>
      <c r="M509" s="445">
        <v>17</v>
      </c>
      <c r="N509" s="443">
        <v>1</v>
      </c>
    </row>
    <row r="510" spans="1:14" x14ac:dyDescent="0.2">
      <c r="A510" s="443">
        <v>506</v>
      </c>
      <c r="B510" s="443">
        <v>506</v>
      </c>
      <c r="C510" s="443">
        <v>3</v>
      </c>
      <c r="D510" s="443">
        <v>4</v>
      </c>
      <c r="E510" s="443">
        <v>6</v>
      </c>
      <c r="F510" s="449" t="s">
        <v>211</v>
      </c>
      <c r="G510" s="443">
        <v>3</v>
      </c>
      <c r="H510" s="443">
        <v>23</v>
      </c>
      <c r="I510" s="443">
        <v>52</v>
      </c>
      <c r="J510" s="450">
        <v>0.161</v>
      </c>
      <c r="K510" s="448">
        <v>173</v>
      </c>
      <c r="L510" s="448">
        <v>1074.5341614906831</v>
      </c>
      <c r="M510" s="445">
        <v>0</v>
      </c>
      <c r="N510" s="443">
        <v>2</v>
      </c>
    </row>
    <row r="511" spans="1:14" x14ac:dyDescent="0.2">
      <c r="A511" s="443">
        <v>506</v>
      </c>
      <c r="B511" s="443">
        <v>506</v>
      </c>
      <c r="C511" s="443">
        <v>3</v>
      </c>
      <c r="D511" s="443">
        <v>4</v>
      </c>
      <c r="E511" s="443">
        <v>7</v>
      </c>
      <c r="F511" s="449" t="s">
        <v>211</v>
      </c>
      <c r="G511" s="443">
        <v>3</v>
      </c>
      <c r="H511" s="443">
        <v>23</v>
      </c>
      <c r="I511" s="443">
        <v>63</v>
      </c>
      <c r="J511" s="450">
        <v>7.6999999999999999E-2</v>
      </c>
      <c r="K511" s="448">
        <v>124</v>
      </c>
      <c r="L511" s="448">
        <v>1610.3896103896104</v>
      </c>
      <c r="M511" s="445">
        <v>3</v>
      </c>
      <c r="N511" s="443">
        <v>2</v>
      </c>
    </row>
    <row r="512" spans="1:14" x14ac:dyDescent="0.2">
      <c r="A512" s="443">
        <v>506</v>
      </c>
      <c r="B512" s="443">
        <v>506</v>
      </c>
      <c r="C512" s="443">
        <v>3</v>
      </c>
      <c r="D512" s="443">
        <v>4</v>
      </c>
      <c r="E512" s="443">
        <v>8</v>
      </c>
      <c r="F512" s="449" t="s">
        <v>211</v>
      </c>
      <c r="G512" s="443">
        <v>28</v>
      </c>
      <c r="H512" s="443">
        <v>32</v>
      </c>
      <c r="I512" s="443">
        <v>70</v>
      </c>
      <c r="J512" s="450">
        <v>2.7E-2</v>
      </c>
      <c r="K512" s="448">
        <v>540</v>
      </c>
      <c r="L512" s="448">
        <v>20000</v>
      </c>
      <c r="M512" s="445">
        <v>2</v>
      </c>
      <c r="N512" s="443">
        <v>2</v>
      </c>
    </row>
    <row r="513" spans="1:14" x14ac:dyDescent="0.2">
      <c r="A513" s="443">
        <v>506</v>
      </c>
      <c r="B513" s="443">
        <v>506</v>
      </c>
      <c r="C513" s="443">
        <v>3</v>
      </c>
      <c r="D513" s="443">
        <v>4</v>
      </c>
      <c r="E513" s="443">
        <v>9</v>
      </c>
      <c r="F513" s="449" t="s">
        <v>211</v>
      </c>
      <c r="G513" s="443">
        <v>3</v>
      </c>
      <c r="H513" s="443">
        <v>24</v>
      </c>
      <c r="I513" s="443">
        <v>75</v>
      </c>
      <c r="J513" s="450">
        <v>0.21</v>
      </c>
      <c r="K513" s="448">
        <v>310</v>
      </c>
      <c r="L513" s="448">
        <v>1476.1904761904761</v>
      </c>
      <c r="M513" s="443">
        <v>9</v>
      </c>
      <c r="N513" s="443">
        <v>2</v>
      </c>
    </row>
    <row r="514" spans="1:14" x14ac:dyDescent="0.2">
      <c r="A514" s="443">
        <v>506</v>
      </c>
      <c r="B514" s="443">
        <v>506</v>
      </c>
      <c r="C514" s="443">
        <v>3</v>
      </c>
      <c r="D514" s="443">
        <v>4</v>
      </c>
      <c r="E514" s="443">
        <v>10</v>
      </c>
      <c r="F514" s="449" t="s">
        <v>211</v>
      </c>
      <c r="G514" s="443">
        <v>28</v>
      </c>
      <c r="H514" s="443">
        <v>33</v>
      </c>
      <c r="I514" s="443">
        <v>50</v>
      </c>
      <c r="J514" s="450">
        <v>4.2999999999999997E-2</v>
      </c>
      <c r="K514" s="448">
        <v>611</v>
      </c>
      <c r="L514" s="448">
        <v>14209.302325581397</v>
      </c>
      <c r="M514" s="445">
        <v>19</v>
      </c>
      <c r="N514" s="443">
        <v>2</v>
      </c>
    </row>
    <row r="515" spans="1:14" x14ac:dyDescent="0.2">
      <c r="A515" s="443">
        <v>506</v>
      </c>
      <c r="B515" s="443">
        <v>506</v>
      </c>
      <c r="C515" s="443">
        <v>3</v>
      </c>
      <c r="D515" s="443">
        <v>4</v>
      </c>
      <c r="E515" s="443">
        <v>11</v>
      </c>
      <c r="F515" s="449" t="s">
        <v>211</v>
      </c>
      <c r="G515" s="443">
        <v>3</v>
      </c>
      <c r="H515" s="443">
        <v>34</v>
      </c>
      <c r="I515" s="443">
        <v>57</v>
      </c>
      <c r="J515" s="450">
        <v>0.08</v>
      </c>
      <c r="K515" s="448">
        <v>388</v>
      </c>
      <c r="L515" s="448">
        <v>4850</v>
      </c>
      <c r="M515" s="445">
        <v>4</v>
      </c>
      <c r="N515" s="443">
        <v>2</v>
      </c>
    </row>
    <row r="516" spans="1:14" x14ac:dyDescent="0.2">
      <c r="A516" s="443">
        <v>506</v>
      </c>
      <c r="B516" s="443">
        <v>506</v>
      </c>
      <c r="C516" s="443">
        <v>3</v>
      </c>
      <c r="D516" s="443">
        <v>4</v>
      </c>
      <c r="E516" s="443">
        <v>12</v>
      </c>
      <c r="F516" s="449" t="s">
        <v>211</v>
      </c>
      <c r="G516" s="443">
        <v>3</v>
      </c>
      <c r="H516" s="443">
        <v>24</v>
      </c>
      <c r="I516" s="443">
        <v>56</v>
      </c>
      <c r="J516" s="450">
        <v>0.26</v>
      </c>
      <c r="K516" s="448">
        <v>30</v>
      </c>
      <c r="L516" s="448">
        <v>115.38461538461539</v>
      </c>
      <c r="M516" s="445">
        <v>0</v>
      </c>
      <c r="N516" s="443">
        <v>2</v>
      </c>
    </row>
    <row r="517" spans="1:14" x14ac:dyDescent="0.2">
      <c r="A517" s="443">
        <v>506</v>
      </c>
      <c r="B517" s="443">
        <v>506</v>
      </c>
      <c r="C517" s="443">
        <v>4</v>
      </c>
      <c r="D517" s="443">
        <v>4</v>
      </c>
      <c r="E517" s="443">
        <v>1</v>
      </c>
      <c r="F517" s="449" t="s">
        <v>1905</v>
      </c>
      <c r="G517" s="443">
        <v>1</v>
      </c>
      <c r="H517" s="443">
        <v>1</v>
      </c>
      <c r="I517" s="443">
        <v>0</v>
      </c>
      <c r="J517" s="450">
        <v>0.40500000000000003</v>
      </c>
      <c r="K517" s="448">
        <v>1835</v>
      </c>
      <c r="L517" s="448">
        <v>4530.8641975308637</v>
      </c>
      <c r="M517" s="443">
        <v>27</v>
      </c>
      <c r="N517" s="443">
        <v>0</v>
      </c>
    </row>
    <row r="518" spans="1:14" x14ac:dyDescent="0.2">
      <c r="A518" s="443">
        <v>506</v>
      </c>
      <c r="B518" s="443">
        <v>506</v>
      </c>
      <c r="C518" s="443">
        <v>5</v>
      </c>
      <c r="D518" s="443">
        <v>4</v>
      </c>
      <c r="E518" s="443">
        <v>1</v>
      </c>
      <c r="F518" s="449" t="s">
        <v>211</v>
      </c>
      <c r="G518" s="443">
        <v>1</v>
      </c>
      <c r="H518" s="443">
        <v>1</v>
      </c>
      <c r="I518" s="443">
        <v>0</v>
      </c>
      <c r="J518" s="450">
        <v>0.37</v>
      </c>
      <c r="M518" s="443">
        <v>25</v>
      </c>
      <c r="N518" s="443">
        <v>0</v>
      </c>
    </row>
    <row r="519" spans="1:14" x14ac:dyDescent="0.2">
      <c r="A519" s="443">
        <v>506</v>
      </c>
      <c r="B519" s="443">
        <v>506</v>
      </c>
      <c r="C519" s="443">
        <v>5</v>
      </c>
      <c r="D519" s="443">
        <v>4</v>
      </c>
      <c r="E519" s="443">
        <v>2</v>
      </c>
      <c r="F519" s="449" t="s">
        <v>211</v>
      </c>
      <c r="G519" s="443">
        <v>1</v>
      </c>
      <c r="H519" s="443">
        <v>1</v>
      </c>
      <c r="I519" s="443">
        <v>18</v>
      </c>
      <c r="K519" s="448">
        <v>394</v>
      </c>
      <c r="M519" s="443">
        <v>11</v>
      </c>
      <c r="N519" s="443">
        <v>2</v>
      </c>
    </row>
    <row r="520" spans="1:14" x14ac:dyDescent="0.2">
      <c r="A520" s="443">
        <v>506</v>
      </c>
      <c r="B520" s="443">
        <v>506</v>
      </c>
      <c r="C520" s="443">
        <v>5</v>
      </c>
      <c r="D520" s="443">
        <v>4</v>
      </c>
      <c r="E520" s="443">
        <v>3</v>
      </c>
      <c r="F520" s="449" t="s">
        <v>211</v>
      </c>
      <c r="G520" s="443">
        <v>3</v>
      </c>
      <c r="H520" s="443">
        <v>1</v>
      </c>
      <c r="I520" s="443">
        <v>32</v>
      </c>
      <c r="K520" s="448">
        <v>0</v>
      </c>
      <c r="M520" s="445">
        <v>0</v>
      </c>
      <c r="N520" s="443">
        <v>0</v>
      </c>
    </row>
    <row r="521" spans="1:14" x14ac:dyDescent="0.2">
      <c r="A521" s="443">
        <v>506</v>
      </c>
      <c r="B521" s="443">
        <v>506</v>
      </c>
      <c r="C521" s="443">
        <v>6</v>
      </c>
      <c r="D521" s="443">
        <v>5</v>
      </c>
      <c r="E521" s="443">
        <v>1</v>
      </c>
      <c r="F521" s="449" t="s">
        <v>211</v>
      </c>
      <c r="G521" s="443">
        <v>23</v>
      </c>
      <c r="H521" s="443">
        <v>35</v>
      </c>
      <c r="I521" s="443">
        <v>23</v>
      </c>
      <c r="K521" s="448">
        <v>76</v>
      </c>
      <c r="M521" s="445">
        <v>3</v>
      </c>
      <c r="N521" s="443">
        <v>2</v>
      </c>
    </row>
    <row r="522" spans="1:14" x14ac:dyDescent="0.2">
      <c r="A522" s="443">
        <v>506</v>
      </c>
      <c r="B522" s="443">
        <v>506</v>
      </c>
      <c r="C522" s="443">
        <v>7</v>
      </c>
      <c r="D522" s="443">
        <v>4</v>
      </c>
      <c r="E522" s="443">
        <v>1</v>
      </c>
      <c r="F522" s="449" t="s">
        <v>211</v>
      </c>
      <c r="G522" s="443">
        <v>1</v>
      </c>
      <c r="H522" s="443">
        <v>1</v>
      </c>
      <c r="I522" s="443">
        <v>0</v>
      </c>
      <c r="J522" s="450">
        <v>1.63</v>
      </c>
      <c r="K522" s="448">
        <v>2130</v>
      </c>
      <c r="L522" s="448">
        <v>1306.7484662576687</v>
      </c>
      <c r="M522" s="443">
        <v>127</v>
      </c>
      <c r="N522" s="443">
        <v>3</v>
      </c>
    </row>
    <row r="523" spans="1:14" x14ac:dyDescent="0.2">
      <c r="A523" s="443">
        <v>506</v>
      </c>
      <c r="B523" s="443">
        <v>506</v>
      </c>
      <c r="C523" s="443">
        <v>7</v>
      </c>
      <c r="D523" s="443">
        <v>4</v>
      </c>
      <c r="E523" s="443">
        <v>2</v>
      </c>
      <c r="F523" s="449" t="s">
        <v>211</v>
      </c>
      <c r="G523" s="443">
        <v>1</v>
      </c>
      <c r="H523" s="443">
        <v>1</v>
      </c>
      <c r="I523" s="443">
        <v>21</v>
      </c>
      <c r="J523" s="450">
        <v>0.54</v>
      </c>
      <c r="K523" s="448">
        <v>362</v>
      </c>
      <c r="L523" s="448">
        <v>670.37037037037032</v>
      </c>
      <c r="M523" s="443">
        <v>9</v>
      </c>
      <c r="N523" s="443">
        <v>2</v>
      </c>
    </row>
    <row r="524" spans="1:14" x14ac:dyDescent="0.2">
      <c r="A524" s="443">
        <v>506</v>
      </c>
      <c r="B524" s="443">
        <v>506</v>
      </c>
      <c r="C524" s="443">
        <v>8</v>
      </c>
      <c r="D524" s="443">
        <v>4</v>
      </c>
      <c r="E524" s="443">
        <v>1</v>
      </c>
      <c r="F524" s="449" t="s">
        <v>211</v>
      </c>
      <c r="G524" s="443">
        <v>1</v>
      </c>
      <c r="H524" s="443">
        <v>1</v>
      </c>
      <c r="I524" s="443">
        <v>0</v>
      </c>
      <c r="M524" s="443">
        <v>73</v>
      </c>
      <c r="N524" s="443">
        <v>0</v>
      </c>
    </row>
    <row r="525" spans="1:14" x14ac:dyDescent="0.2">
      <c r="A525" s="443">
        <v>506</v>
      </c>
      <c r="B525" s="443">
        <v>506</v>
      </c>
      <c r="C525" s="443">
        <v>8</v>
      </c>
      <c r="D525" s="443">
        <v>4</v>
      </c>
      <c r="E525" s="443">
        <v>2</v>
      </c>
      <c r="F525" s="449" t="s">
        <v>211</v>
      </c>
      <c r="G525" s="443">
        <v>1</v>
      </c>
      <c r="H525" s="443">
        <v>1</v>
      </c>
      <c r="I525" s="443">
        <v>20</v>
      </c>
      <c r="J525" s="450">
        <v>0.15</v>
      </c>
      <c r="K525" s="448">
        <v>64</v>
      </c>
      <c r="L525" s="448">
        <v>426.66666666666669</v>
      </c>
      <c r="M525" s="445">
        <v>4</v>
      </c>
      <c r="N525" s="443">
        <v>2</v>
      </c>
    </row>
    <row r="526" spans="1:14" x14ac:dyDescent="0.2">
      <c r="A526" s="443">
        <v>506</v>
      </c>
      <c r="B526" s="443">
        <v>506</v>
      </c>
      <c r="C526" s="443">
        <v>9</v>
      </c>
      <c r="D526" s="443">
        <v>4</v>
      </c>
      <c r="E526" s="443">
        <v>1</v>
      </c>
      <c r="F526" s="449" t="s">
        <v>211</v>
      </c>
      <c r="G526" s="443">
        <v>1</v>
      </c>
      <c r="H526" s="443">
        <v>1</v>
      </c>
      <c r="I526" s="443">
        <v>0</v>
      </c>
      <c r="J526" s="450">
        <v>1.94</v>
      </c>
      <c r="K526" s="448">
        <v>2760</v>
      </c>
      <c r="L526" s="448">
        <v>1422.680412371134</v>
      </c>
      <c r="M526" s="443">
        <v>162</v>
      </c>
      <c r="N526" s="443">
        <v>2</v>
      </c>
    </row>
    <row r="527" spans="1:14" x14ac:dyDescent="0.2">
      <c r="A527" s="443">
        <v>506</v>
      </c>
      <c r="B527" s="443">
        <v>506</v>
      </c>
      <c r="C527" s="443">
        <v>9</v>
      </c>
      <c r="D527" s="443">
        <v>4</v>
      </c>
      <c r="E527" s="443">
        <v>2</v>
      </c>
      <c r="F527" s="449" t="s">
        <v>211</v>
      </c>
      <c r="G527" s="443">
        <v>6</v>
      </c>
      <c r="H527" s="443">
        <v>3</v>
      </c>
      <c r="I527" s="443">
        <v>24</v>
      </c>
      <c r="J527" s="450">
        <v>0.68</v>
      </c>
      <c r="K527" s="448">
        <v>1266</v>
      </c>
      <c r="L527" s="448">
        <v>1861.7647058823527</v>
      </c>
      <c r="M527" s="443">
        <v>82</v>
      </c>
      <c r="N527" s="443">
        <v>2</v>
      </c>
    </row>
    <row r="528" spans="1:14" x14ac:dyDescent="0.2">
      <c r="A528" s="443">
        <v>506</v>
      </c>
      <c r="B528" s="443">
        <v>506</v>
      </c>
      <c r="C528" s="443">
        <v>10</v>
      </c>
      <c r="D528" s="443">
        <v>4</v>
      </c>
      <c r="E528" s="443">
        <v>1</v>
      </c>
      <c r="F528" s="449" t="s">
        <v>211</v>
      </c>
      <c r="G528" s="443">
        <v>1</v>
      </c>
      <c r="H528" s="443">
        <v>1</v>
      </c>
      <c r="I528" s="443">
        <v>0</v>
      </c>
      <c r="J528" s="450">
        <v>1.54</v>
      </c>
      <c r="K528" s="448">
        <v>1735</v>
      </c>
      <c r="L528" s="448">
        <v>1126.6233766233765</v>
      </c>
      <c r="M528" s="443">
        <v>61</v>
      </c>
      <c r="N528" s="443">
        <v>2</v>
      </c>
    </row>
    <row r="529" spans="1:14" x14ac:dyDescent="0.2">
      <c r="A529" s="443">
        <v>506</v>
      </c>
      <c r="B529" s="443">
        <v>506</v>
      </c>
      <c r="C529" s="443">
        <v>10</v>
      </c>
      <c r="D529" s="443">
        <v>4</v>
      </c>
      <c r="E529" s="443">
        <v>2</v>
      </c>
      <c r="F529" s="449" t="s">
        <v>211</v>
      </c>
      <c r="G529" s="443">
        <v>1</v>
      </c>
      <c r="H529" s="443">
        <v>1</v>
      </c>
      <c r="I529" s="443">
        <v>20</v>
      </c>
      <c r="J529" s="450">
        <v>0.7</v>
      </c>
      <c r="K529" s="448">
        <v>1241</v>
      </c>
      <c r="L529" s="448">
        <v>1772.8571428571429</v>
      </c>
      <c r="M529" s="443">
        <v>39</v>
      </c>
      <c r="N529" s="443">
        <v>2</v>
      </c>
    </row>
    <row r="530" spans="1:14" x14ac:dyDescent="0.2">
      <c r="A530" s="443">
        <v>506</v>
      </c>
      <c r="B530" s="443">
        <v>506</v>
      </c>
      <c r="C530" s="443">
        <v>10</v>
      </c>
      <c r="D530" s="443">
        <v>4</v>
      </c>
      <c r="E530" s="443">
        <v>3</v>
      </c>
      <c r="F530" s="449" t="s">
        <v>211</v>
      </c>
      <c r="G530" s="443">
        <v>6</v>
      </c>
      <c r="H530" s="443">
        <v>3</v>
      </c>
      <c r="I530" s="443">
        <v>30</v>
      </c>
      <c r="J530" s="450">
        <v>0.32</v>
      </c>
      <c r="K530" s="448">
        <v>658</v>
      </c>
      <c r="L530" s="448">
        <v>2056.25</v>
      </c>
      <c r="M530" s="443">
        <v>12</v>
      </c>
      <c r="N530" s="443">
        <v>2</v>
      </c>
    </row>
    <row r="531" spans="1:14" x14ac:dyDescent="0.2">
      <c r="A531" s="443">
        <v>506</v>
      </c>
      <c r="B531" s="443">
        <v>506</v>
      </c>
      <c r="C531" s="443">
        <v>11</v>
      </c>
      <c r="D531" s="443">
        <v>5</v>
      </c>
      <c r="E531" s="443">
        <v>1</v>
      </c>
      <c r="F531" s="449" t="s">
        <v>211</v>
      </c>
      <c r="G531" s="443">
        <v>23</v>
      </c>
      <c r="H531" s="443">
        <v>36</v>
      </c>
      <c r="I531" s="443">
        <v>20</v>
      </c>
      <c r="K531" s="448">
        <v>1131</v>
      </c>
      <c r="M531" s="445">
        <v>37</v>
      </c>
      <c r="N531" s="443">
        <v>2</v>
      </c>
    </row>
    <row r="532" spans="1:14" x14ac:dyDescent="0.2">
      <c r="A532" s="443">
        <v>506</v>
      </c>
      <c r="B532" s="443">
        <v>506</v>
      </c>
      <c r="C532" s="443">
        <v>11</v>
      </c>
      <c r="D532" s="443">
        <v>5</v>
      </c>
      <c r="E532" s="443">
        <v>2</v>
      </c>
      <c r="F532" s="449" t="s">
        <v>211</v>
      </c>
      <c r="G532" s="443">
        <v>23</v>
      </c>
      <c r="H532" s="443">
        <v>36</v>
      </c>
      <c r="I532" s="443">
        <v>20</v>
      </c>
      <c r="K532" s="448">
        <v>218</v>
      </c>
      <c r="M532" s="445">
        <v>5</v>
      </c>
      <c r="N532" s="443">
        <v>2</v>
      </c>
    </row>
    <row r="533" spans="1:14" x14ac:dyDescent="0.2">
      <c r="A533" s="443">
        <v>506</v>
      </c>
      <c r="B533" s="443">
        <v>506</v>
      </c>
      <c r="C533" s="443">
        <v>11</v>
      </c>
      <c r="D533" s="443">
        <v>5</v>
      </c>
      <c r="E533" s="443">
        <v>3</v>
      </c>
      <c r="F533" s="449" t="s">
        <v>211</v>
      </c>
      <c r="G533" s="443">
        <v>23</v>
      </c>
      <c r="H533" s="443">
        <v>36</v>
      </c>
      <c r="I533" s="443">
        <v>20</v>
      </c>
      <c r="K533" s="448">
        <v>20</v>
      </c>
      <c r="M533" s="445">
        <v>11</v>
      </c>
      <c r="N533" s="443">
        <v>2</v>
      </c>
    </row>
    <row r="534" spans="1:14" x14ac:dyDescent="0.2">
      <c r="A534" s="443">
        <v>506</v>
      </c>
      <c r="B534" s="443">
        <v>506</v>
      </c>
      <c r="C534" s="443">
        <v>11</v>
      </c>
      <c r="D534" s="443">
        <v>5</v>
      </c>
      <c r="E534" s="443">
        <v>4</v>
      </c>
      <c r="F534" s="449" t="s">
        <v>211</v>
      </c>
      <c r="G534" s="443">
        <v>23</v>
      </c>
      <c r="H534" s="443">
        <v>36</v>
      </c>
      <c r="I534" s="443">
        <v>20</v>
      </c>
      <c r="K534" s="448">
        <v>1</v>
      </c>
      <c r="M534" s="445">
        <v>0</v>
      </c>
      <c r="N534" s="443">
        <v>2</v>
      </c>
    </row>
    <row r="535" spans="1:14" x14ac:dyDescent="0.2">
      <c r="A535" s="443">
        <v>506</v>
      </c>
      <c r="B535" s="443">
        <v>506</v>
      </c>
      <c r="C535" s="443">
        <v>12</v>
      </c>
      <c r="D535" s="443">
        <v>5</v>
      </c>
      <c r="E535" s="443">
        <v>1</v>
      </c>
      <c r="F535" s="449" t="s">
        <v>211</v>
      </c>
      <c r="G535" s="443">
        <v>23</v>
      </c>
      <c r="H535" s="443">
        <v>37</v>
      </c>
      <c r="I535" s="443">
        <v>18</v>
      </c>
      <c r="K535" s="448">
        <v>38</v>
      </c>
      <c r="M535" s="445">
        <v>0</v>
      </c>
      <c r="N535" s="443">
        <v>2</v>
      </c>
    </row>
    <row r="536" spans="1:14" x14ac:dyDescent="0.2">
      <c r="A536" s="443">
        <v>506</v>
      </c>
      <c r="B536" s="443">
        <v>506</v>
      </c>
      <c r="C536" s="443">
        <v>13</v>
      </c>
      <c r="D536" s="443">
        <v>4</v>
      </c>
      <c r="E536" s="443">
        <v>1</v>
      </c>
      <c r="F536" s="449" t="s">
        <v>1905</v>
      </c>
      <c r="G536" s="443">
        <v>1</v>
      </c>
      <c r="H536" s="443">
        <v>1</v>
      </c>
      <c r="I536" s="443">
        <v>0</v>
      </c>
      <c r="J536" s="450">
        <v>0.87</v>
      </c>
      <c r="K536" s="448">
        <v>3215</v>
      </c>
      <c r="L536" s="448">
        <v>3695.4022988505749</v>
      </c>
      <c r="M536" s="443">
        <v>180</v>
      </c>
      <c r="N536" s="443">
        <v>0</v>
      </c>
    </row>
    <row r="537" spans="1:14" x14ac:dyDescent="0.2">
      <c r="A537" s="443">
        <v>506</v>
      </c>
      <c r="B537" s="443">
        <v>506</v>
      </c>
      <c r="C537" s="443">
        <v>13</v>
      </c>
      <c r="D537" s="443">
        <v>4</v>
      </c>
      <c r="E537" s="443">
        <v>2</v>
      </c>
      <c r="F537" s="449" t="s">
        <v>1905</v>
      </c>
      <c r="G537" s="443">
        <v>3</v>
      </c>
      <c r="H537" s="443">
        <v>22</v>
      </c>
      <c r="I537" s="443">
        <v>20</v>
      </c>
      <c r="J537" s="450">
        <v>0.17</v>
      </c>
      <c r="K537" s="448">
        <v>3145</v>
      </c>
      <c r="L537" s="448">
        <v>18500</v>
      </c>
      <c r="M537" s="443">
        <v>2</v>
      </c>
      <c r="N537" s="443">
        <v>0</v>
      </c>
    </row>
    <row r="538" spans="1:14" x14ac:dyDescent="0.2">
      <c r="A538" s="443">
        <v>506</v>
      </c>
      <c r="B538" s="443">
        <v>506</v>
      </c>
      <c r="C538" s="443">
        <v>13</v>
      </c>
      <c r="D538" s="443">
        <v>4</v>
      </c>
      <c r="E538" s="443">
        <v>3</v>
      </c>
      <c r="F538" s="449" t="s">
        <v>211</v>
      </c>
      <c r="G538" s="443">
        <v>10</v>
      </c>
      <c r="H538" s="443">
        <v>22</v>
      </c>
      <c r="I538" s="443">
        <v>33</v>
      </c>
      <c r="J538" s="450">
        <v>0.06</v>
      </c>
      <c r="K538" s="448">
        <v>637</v>
      </c>
      <c r="L538" s="448">
        <v>10616.666666666668</v>
      </c>
      <c r="M538" s="443">
        <v>12</v>
      </c>
      <c r="N538" s="443">
        <v>1</v>
      </c>
    </row>
    <row r="539" spans="1:14" x14ac:dyDescent="0.2">
      <c r="A539" s="443">
        <v>506</v>
      </c>
      <c r="B539" s="443">
        <v>506</v>
      </c>
      <c r="C539" s="443">
        <v>13</v>
      </c>
      <c r="D539" s="443">
        <v>4</v>
      </c>
      <c r="E539" s="443">
        <v>4</v>
      </c>
      <c r="F539" s="449" t="s">
        <v>211</v>
      </c>
      <c r="G539" s="443">
        <v>10</v>
      </c>
      <c r="H539" s="443">
        <v>22</v>
      </c>
      <c r="I539" s="443">
        <v>33</v>
      </c>
      <c r="J539" s="450">
        <v>7.0000000000000007E-2</v>
      </c>
      <c r="K539" s="448">
        <v>841</v>
      </c>
      <c r="L539" s="448">
        <v>12014.285714285714</v>
      </c>
      <c r="M539" s="445">
        <v>13</v>
      </c>
      <c r="N539" s="443">
        <v>1</v>
      </c>
    </row>
    <row r="540" spans="1:14" x14ac:dyDescent="0.2">
      <c r="A540" s="443">
        <v>506</v>
      </c>
      <c r="B540" s="443">
        <v>506</v>
      </c>
      <c r="C540" s="443">
        <v>13</v>
      </c>
      <c r="D540" s="443">
        <v>4</v>
      </c>
      <c r="E540" s="443">
        <v>5</v>
      </c>
      <c r="F540" s="449" t="s">
        <v>211</v>
      </c>
      <c r="G540" s="443">
        <v>28</v>
      </c>
      <c r="H540" s="443">
        <v>32</v>
      </c>
      <c r="I540" s="443">
        <v>37</v>
      </c>
      <c r="J540" s="450">
        <v>0.06</v>
      </c>
      <c r="K540" s="448">
        <v>1010</v>
      </c>
      <c r="L540" s="448">
        <v>16833.333333333336</v>
      </c>
      <c r="M540" s="445">
        <v>14</v>
      </c>
      <c r="N540" s="443">
        <v>2</v>
      </c>
    </row>
    <row r="541" spans="1:14" x14ac:dyDescent="0.2">
      <c r="A541" s="443">
        <v>506</v>
      </c>
      <c r="B541" s="443">
        <v>506</v>
      </c>
      <c r="C541" s="443">
        <v>13</v>
      </c>
      <c r="D541" s="443">
        <v>4</v>
      </c>
      <c r="E541" s="443">
        <v>6</v>
      </c>
      <c r="F541" s="449" t="s">
        <v>211</v>
      </c>
      <c r="G541" s="443">
        <v>28</v>
      </c>
      <c r="H541" s="443">
        <v>32</v>
      </c>
      <c r="I541" s="443">
        <v>37</v>
      </c>
      <c r="J541" s="450">
        <v>0.03</v>
      </c>
      <c r="K541" s="448">
        <v>270</v>
      </c>
      <c r="L541" s="448">
        <v>9000</v>
      </c>
      <c r="M541" s="445">
        <v>3</v>
      </c>
      <c r="N541" s="443">
        <v>2</v>
      </c>
    </row>
    <row r="542" spans="1:14" x14ac:dyDescent="0.2">
      <c r="A542" s="443">
        <v>506</v>
      </c>
      <c r="B542" s="443">
        <v>506</v>
      </c>
      <c r="C542" s="443">
        <v>13</v>
      </c>
      <c r="D542" s="443">
        <v>4</v>
      </c>
      <c r="E542" s="443">
        <v>7</v>
      </c>
      <c r="F542" s="449" t="s">
        <v>211</v>
      </c>
      <c r="G542" s="443">
        <v>10</v>
      </c>
      <c r="H542" s="443">
        <v>22</v>
      </c>
      <c r="I542" s="443">
        <v>20</v>
      </c>
      <c r="J542" s="450">
        <v>0.19</v>
      </c>
      <c r="K542" s="448">
        <v>1979</v>
      </c>
      <c r="L542" s="448">
        <v>10415.78947368421</v>
      </c>
      <c r="M542" s="445">
        <v>62</v>
      </c>
      <c r="N542" s="443">
        <v>1</v>
      </c>
    </row>
    <row r="543" spans="1:14" x14ac:dyDescent="0.2">
      <c r="A543" s="443">
        <v>506</v>
      </c>
      <c r="B543" s="443">
        <v>506</v>
      </c>
      <c r="C543" s="443">
        <v>13</v>
      </c>
      <c r="D543" s="443">
        <v>4</v>
      </c>
      <c r="E543" s="443">
        <v>8</v>
      </c>
      <c r="F543" s="449" t="s">
        <v>211</v>
      </c>
      <c r="G543" s="443">
        <v>10</v>
      </c>
      <c r="H543" s="443">
        <v>22</v>
      </c>
      <c r="I543" s="443">
        <v>30</v>
      </c>
      <c r="J543" s="450">
        <v>0.18</v>
      </c>
      <c r="K543" s="448">
        <v>1882</v>
      </c>
      <c r="L543" s="448">
        <v>10455.555555555557</v>
      </c>
      <c r="M543" s="445">
        <v>43</v>
      </c>
      <c r="N543" s="443">
        <v>2</v>
      </c>
    </row>
    <row r="544" spans="1:14" x14ac:dyDescent="0.2">
      <c r="A544" s="443">
        <v>506</v>
      </c>
      <c r="B544" s="443">
        <v>506</v>
      </c>
      <c r="C544" s="443">
        <v>13</v>
      </c>
      <c r="D544" s="443">
        <v>4</v>
      </c>
      <c r="E544" s="443">
        <v>9</v>
      </c>
      <c r="F544" s="449" t="s">
        <v>211</v>
      </c>
      <c r="G544" s="443">
        <v>5</v>
      </c>
      <c r="H544" s="443">
        <v>22</v>
      </c>
      <c r="I544" s="443">
        <v>40</v>
      </c>
      <c r="J544" s="450">
        <v>0.08</v>
      </c>
      <c r="K544" s="448">
        <v>1345</v>
      </c>
      <c r="L544" s="448">
        <v>16812.5</v>
      </c>
      <c r="M544" s="445">
        <v>31</v>
      </c>
      <c r="N544" s="443">
        <v>2</v>
      </c>
    </row>
    <row r="545" spans="1:14" x14ac:dyDescent="0.2">
      <c r="A545" s="443">
        <v>506</v>
      </c>
      <c r="B545" s="443">
        <v>506</v>
      </c>
      <c r="C545" s="443">
        <v>13</v>
      </c>
      <c r="D545" s="443">
        <v>4</v>
      </c>
      <c r="E545" s="443">
        <v>10</v>
      </c>
      <c r="F545" s="449" t="s">
        <v>211</v>
      </c>
      <c r="G545" s="443">
        <v>28</v>
      </c>
      <c r="H545" s="443">
        <v>32</v>
      </c>
      <c r="I545" s="443">
        <v>43</v>
      </c>
      <c r="J545" s="450">
        <v>0.02</v>
      </c>
      <c r="K545" s="448">
        <v>324</v>
      </c>
      <c r="L545" s="448">
        <v>16200</v>
      </c>
      <c r="M545" s="445">
        <v>0</v>
      </c>
      <c r="N545" s="443">
        <v>2</v>
      </c>
    </row>
    <row r="546" spans="1:14" x14ac:dyDescent="0.2">
      <c r="A546" s="443">
        <v>506</v>
      </c>
      <c r="B546" s="443">
        <v>506</v>
      </c>
      <c r="C546" s="443">
        <v>13</v>
      </c>
      <c r="D546" s="443">
        <v>4</v>
      </c>
      <c r="E546" s="443">
        <v>11</v>
      </c>
      <c r="F546" s="449" t="s">
        <v>211</v>
      </c>
      <c r="G546" s="443">
        <v>28</v>
      </c>
      <c r="H546" s="443">
        <v>32</v>
      </c>
      <c r="I546" s="443">
        <v>40</v>
      </c>
      <c r="J546" s="450">
        <v>0.09</v>
      </c>
      <c r="K546" s="448">
        <v>930</v>
      </c>
      <c r="L546" s="448">
        <v>10333.333333333334</v>
      </c>
      <c r="M546" s="445">
        <v>32</v>
      </c>
      <c r="N546" s="443">
        <v>2</v>
      </c>
    </row>
    <row r="547" spans="1:14" x14ac:dyDescent="0.2">
      <c r="A547" s="443">
        <v>506</v>
      </c>
      <c r="B547" s="443">
        <v>506</v>
      </c>
      <c r="C547" s="443">
        <v>13</v>
      </c>
      <c r="D547" s="443">
        <v>4</v>
      </c>
      <c r="E547" s="443">
        <v>12</v>
      </c>
      <c r="F547" s="449" t="s">
        <v>211</v>
      </c>
      <c r="G547" s="443">
        <v>3</v>
      </c>
      <c r="H547" s="443">
        <v>22</v>
      </c>
      <c r="I547" s="443">
        <v>43</v>
      </c>
      <c r="J547" s="450">
        <v>0.28000000000000003</v>
      </c>
      <c r="K547" s="448">
        <v>1363</v>
      </c>
      <c r="L547" s="448">
        <v>4867.8571428571422</v>
      </c>
      <c r="M547" s="445">
        <v>276</v>
      </c>
      <c r="N547" s="443">
        <v>2</v>
      </c>
    </row>
    <row r="548" spans="1:14" x14ac:dyDescent="0.2">
      <c r="A548" s="443">
        <v>506</v>
      </c>
      <c r="B548" s="443">
        <v>506</v>
      </c>
      <c r="C548" s="443">
        <v>13</v>
      </c>
      <c r="D548" s="443">
        <v>4</v>
      </c>
      <c r="E548" s="443">
        <v>13</v>
      </c>
      <c r="F548" s="449" t="s">
        <v>211</v>
      </c>
      <c r="G548" s="443">
        <v>10</v>
      </c>
      <c r="H548" s="443">
        <v>22</v>
      </c>
      <c r="I548" s="443">
        <v>50</v>
      </c>
      <c r="J548" s="450">
        <v>0.6</v>
      </c>
      <c r="K548" s="448">
        <v>744</v>
      </c>
      <c r="L548" s="448">
        <v>1240</v>
      </c>
      <c r="M548" s="445">
        <v>10</v>
      </c>
      <c r="N548" s="443">
        <v>2</v>
      </c>
    </row>
    <row r="549" spans="1:14" x14ac:dyDescent="0.2">
      <c r="A549" s="443">
        <v>506</v>
      </c>
      <c r="B549" s="443">
        <v>506</v>
      </c>
      <c r="C549" s="443">
        <v>13</v>
      </c>
      <c r="D549" s="443">
        <v>4</v>
      </c>
      <c r="E549" s="443">
        <v>14</v>
      </c>
      <c r="F549" s="449" t="s">
        <v>211</v>
      </c>
      <c r="G549" s="443">
        <v>3</v>
      </c>
      <c r="H549" s="443">
        <v>24</v>
      </c>
      <c r="I549" s="443">
        <v>50</v>
      </c>
      <c r="J549" s="450">
        <v>0.25</v>
      </c>
      <c r="K549" s="448">
        <v>87</v>
      </c>
      <c r="L549" s="448">
        <v>348</v>
      </c>
      <c r="M549" s="445">
        <v>1</v>
      </c>
      <c r="N549" s="443">
        <v>2</v>
      </c>
    </row>
    <row r="550" spans="1:14" x14ac:dyDescent="0.2">
      <c r="A550" s="443">
        <v>506</v>
      </c>
      <c r="B550" s="443">
        <v>506</v>
      </c>
      <c r="C550" s="443">
        <v>14</v>
      </c>
      <c r="D550" s="443">
        <v>4</v>
      </c>
      <c r="E550" s="443">
        <v>1</v>
      </c>
      <c r="F550" s="449" t="s">
        <v>211</v>
      </c>
      <c r="G550" s="443">
        <v>1</v>
      </c>
      <c r="H550" s="443">
        <v>1</v>
      </c>
      <c r="I550" s="443">
        <v>0</v>
      </c>
      <c r="J550" s="450">
        <v>1.54</v>
      </c>
      <c r="K550" s="448">
        <v>1328</v>
      </c>
      <c r="L550" s="448">
        <v>862.33766233766232</v>
      </c>
      <c r="M550" s="443">
        <v>113</v>
      </c>
      <c r="N550" s="443">
        <v>3</v>
      </c>
    </row>
    <row r="551" spans="1:14" x14ac:dyDescent="0.2">
      <c r="A551" s="443">
        <v>506</v>
      </c>
      <c r="B551" s="443">
        <v>506</v>
      </c>
      <c r="C551" s="443">
        <v>14</v>
      </c>
      <c r="D551" s="443">
        <v>4</v>
      </c>
      <c r="E551" s="443">
        <v>2</v>
      </c>
      <c r="F551" s="449" t="s">
        <v>211</v>
      </c>
      <c r="G551" s="443">
        <v>1</v>
      </c>
      <c r="H551" s="443">
        <v>1</v>
      </c>
      <c r="I551" s="443">
        <v>23</v>
      </c>
      <c r="J551" s="450">
        <v>0.76</v>
      </c>
      <c r="K551" s="448">
        <v>2091</v>
      </c>
      <c r="L551" s="448">
        <v>2751.3157894736842</v>
      </c>
      <c r="M551" s="443">
        <v>0</v>
      </c>
      <c r="N551" s="443">
        <v>2</v>
      </c>
    </row>
    <row r="552" spans="1:14" x14ac:dyDescent="0.2">
      <c r="A552" s="443">
        <v>506</v>
      </c>
      <c r="B552" s="443">
        <v>506</v>
      </c>
      <c r="C552" s="443">
        <v>14</v>
      </c>
      <c r="D552" s="443">
        <v>4</v>
      </c>
      <c r="E552" s="443">
        <v>3</v>
      </c>
      <c r="F552" s="449" t="s">
        <v>211</v>
      </c>
      <c r="G552" s="443">
        <v>3</v>
      </c>
      <c r="H552" s="443">
        <v>1</v>
      </c>
      <c r="I552" s="443">
        <v>33</v>
      </c>
      <c r="J552" s="450">
        <v>0.57999999999999996</v>
      </c>
      <c r="K552" s="448">
        <v>669</v>
      </c>
      <c r="L552" s="448">
        <v>1153.4482758620691</v>
      </c>
      <c r="M552" s="443">
        <v>8</v>
      </c>
      <c r="N552" s="443">
        <v>2</v>
      </c>
    </row>
    <row r="553" spans="1:14" x14ac:dyDescent="0.2">
      <c r="A553" s="443">
        <v>506</v>
      </c>
      <c r="B553" s="443">
        <v>506</v>
      </c>
      <c r="C553" s="443">
        <v>14</v>
      </c>
      <c r="D553" s="443">
        <v>4</v>
      </c>
      <c r="E553" s="443">
        <v>4</v>
      </c>
      <c r="F553" s="449" t="s">
        <v>211</v>
      </c>
      <c r="G553" s="443">
        <v>3</v>
      </c>
      <c r="H553" s="443">
        <v>24</v>
      </c>
      <c r="I553" s="443">
        <v>39</v>
      </c>
      <c r="J553" s="450">
        <v>0.2</v>
      </c>
      <c r="K553" s="448">
        <v>312</v>
      </c>
      <c r="L553" s="448">
        <v>1560</v>
      </c>
      <c r="M553" s="445">
        <v>0</v>
      </c>
      <c r="N553" s="443">
        <v>2</v>
      </c>
    </row>
    <row r="554" spans="1:14" x14ac:dyDescent="0.2">
      <c r="A554" s="443">
        <v>506</v>
      </c>
      <c r="B554" s="443">
        <v>506</v>
      </c>
      <c r="C554" s="443">
        <v>15</v>
      </c>
      <c r="D554" s="443">
        <v>4</v>
      </c>
      <c r="E554" s="443">
        <v>1</v>
      </c>
      <c r="F554" s="449" t="s">
        <v>211</v>
      </c>
      <c r="G554" s="443">
        <v>1</v>
      </c>
      <c r="H554" s="443">
        <v>1</v>
      </c>
      <c r="I554" s="443">
        <v>0</v>
      </c>
      <c r="J554" s="450">
        <v>1.76</v>
      </c>
      <c r="K554" s="448">
        <v>4720</v>
      </c>
      <c r="L554" s="448">
        <v>2681.818181818182</v>
      </c>
      <c r="M554" s="443">
        <v>226</v>
      </c>
      <c r="N554" s="443">
        <v>3</v>
      </c>
    </row>
    <row r="555" spans="1:14" x14ac:dyDescent="0.2">
      <c r="A555" s="443">
        <v>506</v>
      </c>
      <c r="B555" s="443">
        <v>506</v>
      </c>
      <c r="C555" s="443">
        <v>15</v>
      </c>
      <c r="D555" s="443">
        <v>4</v>
      </c>
      <c r="E555" s="443">
        <v>2</v>
      </c>
      <c r="F555" s="449" t="s">
        <v>211</v>
      </c>
      <c r="G555" s="443">
        <v>3</v>
      </c>
      <c r="H555" s="443">
        <v>26</v>
      </c>
      <c r="I555" s="443">
        <v>26</v>
      </c>
      <c r="J555" s="450">
        <v>0.51</v>
      </c>
      <c r="K555" s="448">
        <v>1107</v>
      </c>
      <c r="L555" s="448">
        <v>2170.5882352941176</v>
      </c>
      <c r="M555" s="445">
        <v>35</v>
      </c>
      <c r="N555" s="443">
        <v>2</v>
      </c>
    </row>
    <row r="556" spans="1:14" x14ac:dyDescent="0.2">
      <c r="A556" s="443">
        <v>506</v>
      </c>
      <c r="B556" s="443">
        <v>506</v>
      </c>
      <c r="C556" s="443">
        <v>15</v>
      </c>
      <c r="D556" s="443">
        <v>4</v>
      </c>
      <c r="E556" s="443">
        <v>3</v>
      </c>
      <c r="F556" s="449" t="s">
        <v>211</v>
      </c>
      <c r="G556" s="443">
        <v>3</v>
      </c>
      <c r="H556" s="443">
        <v>26</v>
      </c>
      <c r="I556" s="443">
        <v>33</v>
      </c>
      <c r="J556" s="450">
        <v>0.4</v>
      </c>
      <c r="K556" s="448">
        <v>229</v>
      </c>
      <c r="L556" s="448">
        <v>572.5</v>
      </c>
      <c r="M556" s="445">
        <v>4</v>
      </c>
      <c r="N556" s="443">
        <v>2</v>
      </c>
    </row>
    <row r="557" spans="1:14" x14ac:dyDescent="0.2">
      <c r="A557" s="443">
        <v>506</v>
      </c>
      <c r="B557" s="443">
        <v>506</v>
      </c>
      <c r="C557" s="443">
        <v>15</v>
      </c>
      <c r="D557" s="443">
        <v>4</v>
      </c>
      <c r="E557" s="443">
        <v>4</v>
      </c>
      <c r="F557" s="449" t="s">
        <v>211</v>
      </c>
      <c r="G557" s="443">
        <v>3</v>
      </c>
      <c r="H557" s="443">
        <v>27</v>
      </c>
      <c r="I557" s="443">
        <v>40</v>
      </c>
      <c r="J557" s="450">
        <v>0.11</v>
      </c>
      <c r="K557" s="448">
        <v>108</v>
      </c>
      <c r="L557" s="448">
        <v>981.81818181818187</v>
      </c>
      <c r="M557" s="445">
        <v>2</v>
      </c>
      <c r="N557" s="443">
        <v>2</v>
      </c>
    </row>
    <row r="558" spans="1:14" x14ac:dyDescent="0.2">
      <c r="A558" s="443">
        <v>506</v>
      </c>
      <c r="B558" s="443">
        <v>506</v>
      </c>
      <c r="C558" s="443">
        <v>15</v>
      </c>
      <c r="D558" s="443">
        <v>4</v>
      </c>
      <c r="E558" s="443">
        <v>5</v>
      </c>
      <c r="F558" s="449" t="s">
        <v>211</v>
      </c>
      <c r="G558" s="443">
        <v>3</v>
      </c>
      <c r="H558" s="443">
        <v>26</v>
      </c>
      <c r="I558" s="443">
        <v>40</v>
      </c>
      <c r="J558" s="450">
        <v>0.16</v>
      </c>
      <c r="K558" s="448">
        <v>13</v>
      </c>
      <c r="L558" s="448">
        <v>81.25</v>
      </c>
      <c r="M558" s="445">
        <v>0</v>
      </c>
      <c r="N558" s="443">
        <v>2</v>
      </c>
    </row>
    <row r="559" spans="1:14" x14ac:dyDescent="0.2">
      <c r="A559" s="443">
        <v>506</v>
      </c>
      <c r="B559" s="443">
        <v>506</v>
      </c>
      <c r="C559" s="443">
        <v>15</v>
      </c>
      <c r="D559" s="443">
        <v>4</v>
      </c>
      <c r="E559" s="443">
        <v>6</v>
      </c>
      <c r="F559" s="449" t="s">
        <v>211</v>
      </c>
      <c r="G559" s="443">
        <v>3</v>
      </c>
      <c r="H559" s="443">
        <v>28</v>
      </c>
      <c r="I559" s="443">
        <v>61</v>
      </c>
      <c r="J559" s="450">
        <v>0.14000000000000001</v>
      </c>
      <c r="K559" s="448">
        <v>115</v>
      </c>
      <c r="L559" s="448">
        <v>821.42857142857133</v>
      </c>
      <c r="M559" s="445">
        <v>4</v>
      </c>
      <c r="N559" s="443">
        <v>2</v>
      </c>
    </row>
    <row r="560" spans="1:14" x14ac:dyDescent="0.2">
      <c r="A560" s="443">
        <v>506</v>
      </c>
      <c r="B560" s="443">
        <v>506</v>
      </c>
      <c r="C560" s="443">
        <v>16</v>
      </c>
      <c r="D560" s="443">
        <v>4</v>
      </c>
      <c r="E560" s="443">
        <v>1</v>
      </c>
      <c r="F560" s="449" t="s">
        <v>211</v>
      </c>
      <c r="G560" s="443">
        <v>1</v>
      </c>
      <c r="H560" s="443">
        <v>1</v>
      </c>
      <c r="I560" s="443">
        <v>0</v>
      </c>
      <c r="J560" s="450">
        <v>0.34</v>
      </c>
      <c r="K560" s="448">
        <v>297</v>
      </c>
      <c r="L560" s="448">
        <v>873.52941176470586</v>
      </c>
      <c r="M560" s="445">
        <v>29</v>
      </c>
      <c r="N560" s="443">
        <v>3</v>
      </c>
    </row>
    <row r="561" spans="1:14" x14ac:dyDescent="0.2">
      <c r="A561" s="443">
        <v>506</v>
      </c>
      <c r="B561" s="443">
        <v>506</v>
      </c>
      <c r="C561" s="443">
        <v>16</v>
      </c>
      <c r="D561" s="443">
        <v>4</v>
      </c>
      <c r="E561" s="443">
        <v>2</v>
      </c>
      <c r="F561" s="449" t="s">
        <v>211</v>
      </c>
      <c r="G561" s="443">
        <v>3</v>
      </c>
      <c r="H561" s="443">
        <v>30</v>
      </c>
      <c r="I561" s="443">
        <v>45</v>
      </c>
      <c r="J561" s="450">
        <v>0.15</v>
      </c>
      <c r="K561" s="448">
        <v>8</v>
      </c>
      <c r="L561" s="448">
        <v>53.333333333333336</v>
      </c>
      <c r="M561" s="445">
        <v>2</v>
      </c>
      <c r="N561" s="443">
        <v>2</v>
      </c>
    </row>
    <row r="562" spans="1:14" x14ac:dyDescent="0.2">
      <c r="A562" s="443">
        <v>506</v>
      </c>
      <c r="B562" s="443">
        <v>506</v>
      </c>
      <c r="C562" s="443">
        <v>17</v>
      </c>
      <c r="D562" s="443">
        <v>4</v>
      </c>
      <c r="E562" s="443">
        <v>1</v>
      </c>
      <c r="F562" s="449" t="s">
        <v>211</v>
      </c>
      <c r="G562" s="443">
        <v>1</v>
      </c>
      <c r="H562" s="443">
        <v>1</v>
      </c>
      <c r="I562" s="443">
        <v>0</v>
      </c>
      <c r="J562" s="450">
        <v>0.81</v>
      </c>
      <c r="K562" s="448">
        <v>1257</v>
      </c>
      <c r="L562" s="448">
        <v>1551.8518518518517</v>
      </c>
      <c r="M562" s="445">
        <v>18</v>
      </c>
      <c r="N562" s="443">
        <v>3</v>
      </c>
    </row>
    <row r="563" spans="1:14" x14ac:dyDescent="0.2">
      <c r="A563" s="443">
        <v>506</v>
      </c>
      <c r="B563" s="443">
        <v>506</v>
      </c>
      <c r="C563" s="443">
        <v>17</v>
      </c>
      <c r="D563" s="443">
        <v>4</v>
      </c>
      <c r="E563" s="443">
        <v>2</v>
      </c>
      <c r="F563" s="449" t="s">
        <v>211</v>
      </c>
      <c r="G563" s="443">
        <v>1</v>
      </c>
      <c r="H563" s="443">
        <v>1</v>
      </c>
      <c r="I563" s="443">
        <v>21</v>
      </c>
      <c r="J563" s="450">
        <v>0.27</v>
      </c>
      <c r="K563" s="448">
        <v>1095</v>
      </c>
      <c r="L563" s="448">
        <v>4055.5555555555552</v>
      </c>
      <c r="M563" s="443">
        <v>35</v>
      </c>
      <c r="N563" s="443">
        <v>2</v>
      </c>
    </row>
    <row r="564" spans="1:14" x14ac:dyDescent="0.2">
      <c r="A564" s="443">
        <v>506</v>
      </c>
      <c r="B564" s="443">
        <v>506</v>
      </c>
      <c r="C564" s="443">
        <v>17</v>
      </c>
      <c r="D564" s="443">
        <v>4</v>
      </c>
      <c r="E564" s="443">
        <v>3</v>
      </c>
      <c r="F564" s="449" t="s">
        <v>211</v>
      </c>
      <c r="G564" s="443">
        <v>3</v>
      </c>
      <c r="H564" s="443">
        <v>26</v>
      </c>
      <c r="I564" s="443">
        <v>26</v>
      </c>
      <c r="J564" s="450">
        <v>0.09</v>
      </c>
      <c r="K564" s="448">
        <v>530</v>
      </c>
      <c r="L564" s="448">
        <v>5888.8888888888887</v>
      </c>
      <c r="M564" s="445">
        <v>1</v>
      </c>
      <c r="N564" s="443">
        <v>2</v>
      </c>
    </row>
    <row r="565" spans="1:14" x14ac:dyDescent="0.2">
      <c r="A565" s="443">
        <v>506</v>
      </c>
      <c r="B565" s="443">
        <v>506</v>
      </c>
      <c r="C565" s="443">
        <v>17</v>
      </c>
      <c r="D565" s="443">
        <v>4</v>
      </c>
      <c r="E565" s="443">
        <v>4</v>
      </c>
      <c r="F565" s="449" t="s">
        <v>211</v>
      </c>
      <c r="G565" s="443">
        <v>3</v>
      </c>
      <c r="H565" s="443">
        <v>26</v>
      </c>
      <c r="I565" s="443">
        <v>29</v>
      </c>
      <c r="J565" s="450">
        <v>0.1</v>
      </c>
      <c r="K565" s="448">
        <v>47</v>
      </c>
      <c r="L565" s="448">
        <v>470</v>
      </c>
      <c r="M565" s="445">
        <v>6</v>
      </c>
      <c r="N565" s="443">
        <v>2</v>
      </c>
    </row>
    <row r="566" spans="1:14" x14ac:dyDescent="0.2">
      <c r="A566" s="443">
        <v>506</v>
      </c>
      <c r="B566" s="443">
        <v>506</v>
      </c>
      <c r="C566" s="443">
        <v>17</v>
      </c>
      <c r="D566" s="443">
        <v>4</v>
      </c>
      <c r="E566" s="443">
        <v>5</v>
      </c>
      <c r="F566" s="449" t="s">
        <v>211</v>
      </c>
      <c r="G566" s="443">
        <v>3</v>
      </c>
      <c r="H566" s="443">
        <v>27</v>
      </c>
      <c r="I566" s="443">
        <v>34</v>
      </c>
      <c r="J566" s="450">
        <v>0.11</v>
      </c>
      <c r="K566" s="448">
        <v>91</v>
      </c>
      <c r="L566" s="448">
        <v>827.27272727272725</v>
      </c>
      <c r="M566" s="445">
        <v>3</v>
      </c>
      <c r="N566" s="443">
        <v>2</v>
      </c>
    </row>
    <row r="567" spans="1:14" x14ac:dyDescent="0.2">
      <c r="A567" s="443">
        <v>506</v>
      </c>
      <c r="B567" s="443">
        <v>506</v>
      </c>
      <c r="C567" s="443">
        <v>17</v>
      </c>
      <c r="D567" s="443">
        <v>4</v>
      </c>
      <c r="E567" s="443">
        <v>6</v>
      </c>
      <c r="F567" s="449" t="s">
        <v>211</v>
      </c>
      <c r="G567" s="443">
        <v>3</v>
      </c>
      <c r="H567" s="443">
        <v>28</v>
      </c>
      <c r="I567" s="443">
        <v>44</v>
      </c>
      <c r="J567" s="450">
        <v>0.04</v>
      </c>
      <c r="K567" s="448">
        <v>45</v>
      </c>
      <c r="L567" s="448">
        <v>1125</v>
      </c>
      <c r="M567" s="445">
        <v>3</v>
      </c>
      <c r="N567" s="443">
        <v>2</v>
      </c>
    </row>
    <row r="568" spans="1:14" x14ac:dyDescent="0.2">
      <c r="A568" s="443">
        <v>506</v>
      </c>
      <c r="B568" s="443">
        <v>506</v>
      </c>
      <c r="C568" s="443">
        <v>17</v>
      </c>
      <c r="D568" s="443">
        <v>4</v>
      </c>
      <c r="E568" s="443">
        <v>7</v>
      </c>
      <c r="F568" s="449" t="s">
        <v>211</v>
      </c>
      <c r="G568" s="443">
        <v>10</v>
      </c>
      <c r="H568" s="443">
        <v>26</v>
      </c>
      <c r="I568" s="443">
        <v>30</v>
      </c>
      <c r="J568" s="450">
        <v>7.0000000000000007E-2</v>
      </c>
      <c r="K568" s="448">
        <v>27</v>
      </c>
      <c r="L568" s="448">
        <v>385.71428571428567</v>
      </c>
      <c r="M568" s="445">
        <v>0</v>
      </c>
      <c r="N568" s="443">
        <v>2</v>
      </c>
    </row>
    <row r="569" spans="1:14" x14ac:dyDescent="0.2">
      <c r="A569" s="443">
        <v>506</v>
      </c>
      <c r="B569" s="443">
        <v>506</v>
      </c>
      <c r="C569" s="443">
        <v>18</v>
      </c>
      <c r="D569" s="443">
        <v>4</v>
      </c>
      <c r="E569" s="443">
        <v>1</v>
      </c>
      <c r="F569" s="449" t="s">
        <v>211</v>
      </c>
      <c r="G569" s="443">
        <v>1</v>
      </c>
      <c r="H569" s="443">
        <v>1</v>
      </c>
      <c r="I569" s="443">
        <v>0</v>
      </c>
      <c r="J569" s="450">
        <v>0.78500000000000003</v>
      </c>
      <c r="K569" s="448">
        <v>6271</v>
      </c>
      <c r="L569" s="448">
        <v>7988.5350318471337</v>
      </c>
      <c r="M569" s="443">
        <v>70</v>
      </c>
      <c r="N569" s="443">
        <v>3</v>
      </c>
    </row>
    <row r="570" spans="1:14" x14ac:dyDescent="0.2">
      <c r="A570" s="443">
        <v>506</v>
      </c>
      <c r="B570" s="443">
        <v>506</v>
      </c>
      <c r="C570" s="443">
        <v>18</v>
      </c>
      <c r="D570" s="443">
        <v>4</v>
      </c>
      <c r="E570" s="443">
        <v>2</v>
      </c>
      <c r="F570" s="449" t="s">
        <v>211</v>
      </c>
      <c r="G570" s="443">
        <v>10</v>
      </c>
      <c r="H570" s="443">
        <v>22</v>
      </c>
      <c r="I570" s="443">
        <v>22</v>
      </c>
      <c r="J570" s="450">
        <v>0.26200000000000001</v>
      </c>
      <c r="K570" s="448">
        <v>1964</v>
      </c>
      <c r="L570" s="448">
        <v>7496.1832061068699</v>
      </c>
      <c r="M570" s="445">
        <v>63</v>
      </c>
      <c r="N570" s="443">
        <v>2</v>
      </c>
    </row>
    <row r="571" spans="1:14" x14ac:dyDescent="0.2">
      <c r="A571" s="443">
        <v>506</v>
      </c>
      <c r="B571" s="443">
        <v>506</v>
      </c>
      <c r="C571" s="443">
        <v>18</v>
      </c>
      <c r="D571" s="443">
        <v>4</v>
      </c>
      <c r="E571" s="443">
        <v>3</v>
      </c>
      <c r="F571" s="449" t="s">
        <v>211</v>
      </c>
      <c r="G571" s="443">
        <v>10</v>
      </c>
      <c r="H571" s="443">
        <v>22</v>
      </c>
      <c r="I571" s="443">
        <v>39</v>
      </c>
      <c r="J571" s="450">
        <v>0.254</v>
      </c>
      <c r="K571" s="448">
        <v>3062</v>
      </c>
      <c r="L571" s="448">
        <v>12055.118110236221</v>
      </c>
      <c r="M571" s="445">
        <v>90</v>
      </c>
      <c r="N571" s="443">
        <v>2</v>
      </c>
    </row>
    <row r="572" spans="1:14" x14ac:dyDescent="0.2">
      <c r="A572" s="443">
        <v>506</v>
      </c>
      <c r="B572" s="443">
        <v>506</v>
      </c>
      <c r="C572" s="443">
        <v>18</v>
      </c>
      <c r="D572" s="443">
        <v>4</v>
      </c>
      <c r="E572" s="443">
        <v>4</v>
      </c>
      <c r="F572" s="449" t="s">
        <v>211</v>
      </c>
      <c r="G572" s="443">
        <v>28</v>
      </c>
      <c r="H572" s="443">
        <v>32</v>
      </c>
      <c r="I572" s="443">
        <v>42</v>
      </c>
      <c r="J572" s="450">
        <v>3.1E-2</v>
      </c>
      <c r="K572" s="448">
        <v>256</v>
      </c>
      <c r="L572" s="448">
        <v>8258.0645161290322</v>
      </c>
      <c r="M572" s="445">
        <v>10</v>
      </c>
      <c r="N572" s="443">
        <v>2</v>
      </c>
    </row>
    <row r="573" spans="1:14" x14ac:dyDescent="0.2">
      <c r="A573" s="443">
        <v>506</v>
      </c>
      <c r="B573" s="443">
        <v>506</v>
      </c>
      <c r="C573" s="443">
        <v>19</v>
      </c>
      <c r="D573" s="443">
        <v>4</v>
      </c>
      <c r="E573" s="443">
        <v>1</v>
      </c>
      <c r="F573" s="449" t="s">
        <v>211</v>
      </c>
      <c r="G573" s="443">
        <v>1</v>
      </c>
      <c r="H573" s="443">
        <v>1</v>
      </c>
      <c r="I573" s="443">
        <v>0</v>
      </c>
      <c r="J573" s="450">
        <v>0.745</v>
      </c>
      <c r="K573" s="448">
        <v>500</v>
      </c>
      <c r="L573" s="448">
        <v>671.14093959731542</v>
      </c>
      <c r="M573" s="443">
        <v>3</v>
      </c>
      <c r="N573" s="443">
        <v>2</v>
      </c>
    </row>
    <row r="574" spans="1:14" x14ac:dyDescent="0.2">
      <c r="A574" s="443">
        <v>506</v>
      </c>
      <c r="B574" s="443">
        <v>506</v>
      </c>
      <c r="C574" s="443">
        <v>19</v>
      </c>
      <c r="D574" s="443">
        <v>4</v>
      </c>
      <c r="E574" s="443">
        <v>2</v>
      </c>
      <c r="F574" s="449" t="s">
        <v>211</v>
      </c>
      <c r="G574" s="443">
        <v>3</v>
      </c>
      <c r="H574" s="443">
        <v>1</v>
      </c>
      <c r="I574" s="443">
        <v>20</v>
      </c>
      <c r="J574" s="450">
        <v>0.255</v>
      </c>
      <c r="K574" s="448">
        <v>2958</v>
      </c>
      <c r="L574" s="448">
        <v>11600</v>
      </c>
      <c r="M574" s="445">
        <v>74</v>
      </c>
      <c r="N574" s="443">
        <v>2</v>
      </c>
    </row>
    <row r="575" spans="1:14" x14ac:dyDescent="0.2">
      <c r="A575" s="443">
        <v>506</v>
      </c>
      <c r="B575" s="443">
        <v>506</v>
      </c>
      <c r="C575" s="443">
        <v>19</v>
      </c>
      <c r="D575" s="443">
        <v>4</v>
      </c>
      <c r="E575" s="443">
        <v>3</v>
      </c>
      <c r="F575" s="449" t="s">
        <v>211</v>
      </c>
      <c r="G575" s="443">
        <v>10</v>
      </c>
      <c r="H575" s="443">
        <v>1</v>
      </c>
      <c r="I575" s="443">
        <v>24</v>
      </c>
      <c r="J575" s="450">
        <v>0.28999999999999998</v>
      </c>
      <c r="K575" s="448">
        <v>847</v>
      </c>
      <c r="L575" s="448">
        <v>2920.6896551724139</v>
      </c>
      <c r="M575" s="445">
        <v>43</v>
      </c>
      <c r="N575" s="443">
        <v>2</v>
      </c>
    </row>
    <row r="576" spans="1:14" x14ac:dyDescent="0.2">
      <c r="A576" s="443">
        <v>506</v>
      </c>
      <c r="B576" s="443">
        <v>506</v>
      </c>
      <c r="C576" s="443">
        <v>19</v>
      </c>
      <c r="D576" s="443">
        <v>4</v>
      </c>
      <c r="E576" s="443">
        <v>4</v>
      </c>
      <c r="F576" s="449" t="s">
        <v>211</v>
      </c>
      <c r="G576" s="443">
        <v>10</v>
      </c>
      <c r="H576" s="443">
        <v>22</v>
      </c>
      <c r="I576" s="443">
        <v>31</v>
      </c>
      <c r="J576" s="450">
        <v>7.0999999999999994E-2</v>
      </c>
      <c r="K576" s="448">
        <v>310</v>
      </c>
      <c r="L576" s="448">
        <v>4366.1971830985922</v>
      </c>
      <c r="M576" s="445">
        <v>4</v>
      </c>
      <c r="N576" s="443">
        <v>2</v>
      </c>
    </row>
    <row r="577" spans="1:14" x14ac:dyDescent="0.2">
      <c r="A577" s="443">
        <v>506</v>
      </c>
      <c r="B577" s="443">
        <v>506</v>
      </c>
      <c r="C577" s="443">
        <v>19</v>
      </c>
      <c r="D577" s="443">
        <v>4</v>
      </c>
      <c r="E577" s="443">
        <v>5</v>
      </c>
      <c r="F577" s="449" t="s">
        <v>211</v>
      </c>
      <c r="G577" s="443">
        <v>10</v>
      </c>
      <c r="H577" s="443">
        <v>22</v>
      </c>
      <c r="I577" s="443">
        <v>34</v>
      </c>
      <c r="J577" s="450">
        <v>7.0000000000000007E-2</v>
      </c>
      <c r="K577" s="448">
        <v>662</v>
      </c>
      <c r="L577" s="448">
        <v>9457.1428571428569</v>
      </c>
      <c r="M577" s="445">
        <v>23</v>
      </c>
      <c r="N577" s="443">
        <v>2</v>
      </c>
    </row>
    <row r="578" spans="1:14" x14ac:dyDescent="0.2">
      <c r="A578" s="443">
        <v>506</v>
      </c>
      <c r="B578" s="443">
        <v>506</v>
      </c>
      <c r="C578" s="443">
        <v>19</v>
      </c>
      <c r="D578" s="443">
        <v>4</v>
      </c>
      <c r="E578" s="443">
        <v>6</v>
      </c>
      <c r="F578" s="449" t="s">
        <v>211</v>
      </c>
      <c r="G578" s="443">
        <v>3</v>
      </c>
      <c r="H578" s="443">
        <v>24</v>
      </c>
      <c r="I578" s="443">
        <v>30</v>
      </c>
      <c r="J578" s="450">
        <v>0.1</v>
      </c>
      <c r="K578" s="448">
        <v>122</v>
      </c>
      <c r="L578" s="448">
        <v>1220</v>
      </c>
      <c r="M578" s="445">
        <v>1</v>
      </c>
      <c r="N578" s="443">
        <v>2</v>
      </c>
    </row>
    <row r="579" spans="1:14" x14ac:dyDescent="0.2">
      <c r="A579" s="443">
        <v>506</v>
      </c>
      <c r="B579" s="443">
        <v>506</v>
      </c>
      <c r="C579" s="443">
        <v>19</v>
      </c>
      <c r="D579" s="443">
        <v>4</v>
      </c>
      <c r="E579" s="443">
        <v>7</v>
      </c>
      <c r="F579" s="449" t="s">
        <v>211</v>
      </c>
      <c r="G579" s="443">
        <v>4</v>
      </c>
      <c r="H579" s="443">
        <v>24</v>
      </c>
      <c r="I579" s="443">
        <v>42</v>
      </c>
      <c r="J579" s="450">
        <v>0.02</v>
      </c>
      <c r="K579" s="448">
        <v>33</v>
      </c>
      <c r="L579" s="448">
        <v>1650</v>
      </c>
      <c r="M579" s="445">
        <v>1</v>
      </c>
      <c r="N579" s="443">
        <v>2</v>
      </c>
    </row>
    <row r="580" spans="1:14" x14ac:dyDescent="0.2">
      <c r="A580" s="443">
        <v>506</v>
      </c>
      <c r="B580" s="443">
        <v>506</v>
      </c>
      <c r="C580" s="443">
        <v>19</v>
      </c>
      <c r="D580" s="443">
        <v>4</v>
      </c>
      <c r="E580" s="443">
        <v>8</v>
      </c>
      <c r="F580" s="449" t="s">
        <v>211</v>
      </c>
      <c r="G580" s="443">
        <v>10</v>
      </c>
      <c r="H580" s="443">
        <v>22</v>
      </c>
      <c r="I580" s="443">
        <v>40</v>
      </c>
      <c r="J580" s="450">
        <v>0.02</v>
      </c>
      <c r="K580" s="448">
        <v>197</v>
      </c>
      <c r="L580" s="448">
        <v>9850</v>
      </c>
      <c r="M580" s="445">
        <v>8</v>
      </c>
      <c r="N580" s="443">
        <v>2</v>
      </c>
    </row>
    <row r="581" spans="1:14" x14ac:dyDescent="0.2">
      <c r="A581" s="443">
        <v>506</v>
      </c>
      <c r="B581" s="443">
        <v>506</v>
      </c>
      <c r="C581" s="443">
        <v>20</v>
      </c>
      <c r="D581" s="443">
        <v>4</v>
      </c>
      <c r="E581" s="443">
        <v>1</v>
      </c>
      <c r="F581" s="449" t="s">
        <v>211</v>
      </c>
      <c r="G581" s="443">
        <v>1</v>
      </c>
      <c r="H581" s="443">
        <v>1</v>
      </c>
      <c r="I581" s="443">
        <v>0</v>
      </c>
      <c r="J581" s="450">
        <v>0.4</v>
      </c>
      <c r="K581" s="448">
        <v>1400</v>
      </c>
      <c r="L581" s="448">
        <v>3500</v>
      </c>
      <c r="M581" s="445">
        <v>33</v>
      </c>
      <c r="N581" s="443">
        <v>2</v>
      </c>
    </row>
    <row r="582" spans="1:14" x14ac:dyDescent="0.2">
      <c r="A582" s="443">
        <v>506</v>
      </c>
      <c r="B582" s="443">
        <v>506</v>
      </c>
      <c r="C582" s="443">
        <v>20</v>
      </c>
      <c r="D582" s="443">
        <v>4</v>
      </c>
      <c r="E582" s="443">
        <v>2</v>
      </c>
      <c r="F582" s="449" t="s">
        <v>211</v>
      </c>
      <c r="G582" s="443">
        <v>1</v>
      </c>
      <c r="H582" s="443">
        <v>1</v>
      </c>
      <c r="I582" s="443">
        <v>10</v>
      </c>
      <c r="J582" s="450">
        <v>0.39</v>
      </c>
      <c r="K582" s="448">
        <v>3507</v>
      </c>
      <c r="L582" s="448">
        <v>8992.3076923076915</v>
      </c>
      <c r="M582" s="443">
        <v>101</v>
      </c>
      <c r="N582" s="443">
        <v>2</v>
      </c>
    </row>
    <row r="583" spans="1:14" x14ac:dyDescent="0.2">
      <c r="A583" s="443">
        <v>506</v>
      </c>
      <c r="B583" s="443">
        <v>506</v>
      </c>
      <c r="C583" s="443">
        <v>20</v>
      </c>
      <c r="D583" s="443">
        <v>4</v>
      </c>
      <c r="E583" s="443">
        <v>3</v>
      </c>
      <c r="F583" s="449" t="s">
        <v>211</v>
      </c>
      <c r="G583" s="443">
        <v>3</v>
      </c>
      <c r="H583" s="443">
        <v>1</v>
      </c>
      <c r="I583" s="443">
        <v>20</v>
      </c>
      <c r="J583" s="450">
        <v>0.26</v>
      </c>
      <c r="K583" s="448">
        <v>3455</v>
      </c>
      <c r="L583" s="448">
        <v>13288.461538461537</v>
      </c>
      <c r="M583" s="443">
        <v>112</v>
      </c>
      <c r="N583" s="443">
        <v>2</v>
      </c>
    </row>
    <row r="584" spans="1:14" x14ac:dyDescent="0.2">
      <c r="A584" s="443">
        <v>506</v>
      </c>
      <c r="B584" s="443">
        <v>506</v>
      </c>
      <c r="C584" s="443">
        <v>20</v>
      </c>
      <c r="D584" s="443">
        <v>4</v>
      </c>
      <c r="E584" s="443">
        <v>4</v>
      </c>
      <c r="F584" s="449" t="s">
        <v>211</v>
      </c>
      <c r="G584" s="443">
        <v>30</v>
      </c>
      <c r="H584" s="443">
        <v>13</v>
      </c>
      <c r="I584" s="443">
        <v>30</v>
      </c>
      <c r="J584" s="450">
        <v>0.23</v>
      </c>
      <c r="K584" s="448">
        <v>5998</v>
      </c>
      <c r="L584" s="448">
        <v>26078.260869565216</v>
      </c>
      <c r="M584" s="443">
        <v>124</v>
      </c>
      <c r="N584" s="443">
        <v>2</v>
      </c>
    </row>
    <row r="585" spans="1:14" x14ac:dyDescent="0.2">
      <c r="A585" s="443">
        <v>506</v>
      </c>
      <c r="B585" s="443">
        <v>506</v>
      </c>
      <c r="C585" s="443">
        <v>21</v>
      </c>
      <c r="D585" s="443">
        <v>4</v>
      </c>
      <c r="E585" s="443">
        <v>1</v>
      </c>
      <c r="F585" s="449" t="s">
        <v>211</v>
      </c>
      <c r="G585" s="443">
        <v>1</v>
      </c>
      <c r="H585" s="443">
        <v>1</v>
      </c>
      <c r="I585" s="443">
        <v>0</v>
      </c>
      <c r="J585" s="450">
        <v>0.38</v>
      </c>
      <c r="K585" s="448">
        <v>2096</v>
      </c>
      <c r="L585" s="448">
        <v>5515.7894736842109</v>
      </c>
      <c r="M585" s="443">
        <v>34</v>
      </c>
      <c r="N585" s="443">
        <v>2</v>
      </c>
    </row>
    <row r="586" spans="1:14" x14ac:dyDescent="0.2">
      <c r="A586" s="443">
        <v>506</v>
      </c>
      <c r="B586" s="443">
        <v>506</v>
      </c>
      <c r="C586" s="443">
        <v>21</v>
      </c>
      <c r="D586" s="443">
        <v>4</v>
      </c>
      <c r="E586" s="443">
        <v>2</v>
      </c>
      <c r="F586" s="449" t="s">
        <v>211</v>
      </c>
      <c r="G586" s="443">
        <v>1</v>
      </c>
      <c r="H586" s="443">
        <v>1</v>
      </c>
      <c r="I586" s="443">
        <v>10</v>
      </c>
      <c r="J586" s="450">
        <v>0.42</v>
      </c>
      <c r="K586" s="448">
        <v>3925</v>
      </c>
      <c r="L586" s="448">
        <v>9345.2380952380954</v>
      </c>
      <c r="M586" s="443">
        <v>124</v>
      </c>
      <c r="N586" s="443">
        <v>2</v>
      </c>
    </row>
    <row r="587" spans="1:14" x14ac:dyDescent="0.2">
      <c r="A587" s="443">
        <v>506</v>
      </c>
      <c r="B587" s="443">
        <v>506</v>
      </c>
      <c r="C587" s="443">
        <v>21</v>
      </c>
      <c r="D587" s="443">
        <v>4</v>
      </c>
      <c r="E587" s="443">
        <v>3</v>
      </c>
      <c r="F587" s="449" t="s">
        <v>211</v>
      </c>
      <c r="G587" s="443">
        <v>3</v>
      </c>
      <c r="H587" s="443">
        <v>1</v>
      </c>
      <c r="I587" s="443">
        <v>24</v>
      </c>
      <c r="J587" s="450">
        <v>0.21</v>
      </c>
      <c r="K587" s="448">
        <v>1897</v>
      </c>
      <c r="L587" s="448">
        <v>9033.3333333333339</v>
      </c>
      <c r="M587" s="443">
        <v>18</v>
      </c>
      <c r="N587" s="443">
        <v>2</v>
      </c>
    </row>
    <row r="588" spans="1:14" x14ac:dyDescent="0.2">
      <c r="A588" s="443">
        <v>506</v>
      </c>
      <c r="B588" s="443">
        <v>506</v>
      </c>
      <c r="C588" s="443">
        <v>21</v>
      </c>
      <c r="D588" s="443">
        <v>4</v>
      </c>
      <c r="E588" s="443">
        <v>4</v>
      </c>
      <c r="F588" s="449" t="s">
        <v>211</v>
      </c>
      <c r="G588" s="443">
        <v>3</v>
      </c>
      <c r="H588" s="443">
        <v>2</v>
      </c>
      <c r="I588" s="443">
        <v>25</v>
      </c>
      <c r="J588" s="450">
        <v>0.53</v>
      </c>
      <c r="K588" s="448">
        <v>4185</v>
      </c>
      <c r="L588" s="448">
        <v>7896.2264150943392</v>
      </c>
      <c r="M588" s="443">
        <v>120</v>
      </c>
      <c r="N588" s="443">
        <v>2</v>
      </c>
    </row>
    <row r="589" spans="1:14" x14ac:dyDescent="0.2">
      <c r="A589" s="443">
        <v>506</v>
      </c>
      <c r="B589" s="443">
        <v>506</v>
      </c>
      <c r="C589" s="443">
        <v>22</v>
      </c>
      <c r="D589" s="443">
        <v>4</v>
      </c>
      <c r="E589" s="443">
        <v>1</v>
      </c>
      <c r="F589" s="449" t="s">
        <v>211</v>
      </c>
      <c r="G589" s="443">
        <v>1</v>
      </c>
      <c r="H589" s="443">
        <v>1</v>
      </c>
      <c r="I589" s="443">
        <v>0</v>
      </c>
      <c r="J589" s="450">
        <v>0.4</v>
      </c>
      <c r="K589" s="448">
        <v>671</v>
      </c>
      <c r="L589" s="448">
        <v>1677.5</v>
      </c>
      <c r="M589" s="445">
        <v>33</v>
      </c>
      <c r="N589" s="443">
        <v>2</v>
      </c>
    </row>
    <row r="590" spans="1:14" x14ac:dyDescent="0.2">
      <c r="A590" s="443">
        <v>506</v>
      </c>
      <c r="B590" s="443">
        <v>506</v>
      </c>
      <c r="C590" s="443">
        <v>22</v>
      </c>
      <c r="D590" s="443">
        <v>4</v>
      </c>
      <c r="E590" s="443">
        <v>2</v>
      </c>
      <c r="F590" s="449" t="s">
        <v>211</v>
      </c>
      <c r="G590" s="443">
        <v>1</v>
      </c>
      <c r="H590" s="443">
        <v>1</v>
      </c>
      <c r="I590" s="443">
        <v>10</v>
      </c>
      <c r="J590" s="450">
        <v>0.41</v>
      </c>
      <c r="K590" s="448">
        <v>1722</v>
      </c>
      <c r="L590" s="448">
        <v>4200</v>
      </c>
      <c r="M590" s="443">
        <v>60</v>
      </c>
      <c r="N590" s="443">
        <v>2</v>
      </c>
    </row>
    <row r="591" spans="1:14" x14ac:dyDescent="0.2">
      <c r="A591" s="443">
        <v>506</v>
      </c>
      <c r="B591" s="443">
        <v>506</v>
      </c>
      <c r="C591" s="443">
        <v>22</v>
      </c>
      <c r="D591" s="443">
        <v>4</v>
      </c>
      <c r="E591" s="443">
        <v>3</v>
      </c>
      <c r="F591" s="449" t="s">
        <v>211</v>
      </c>
      <c r="G591" s="443">
        <v>3</v>
      </c>
      <c r="H591" s="443">
        <v>1</v>
      </c>
      <c r="I591" s="443">
        <v>22</v>
      </c>
      <c r="J591" s="450">
        <v>0.23</v>
      </c>
      <c r="K591" s="448">
        <v>1250</v>
      </c>
      <c r="L591" s="448">
        <v>5434.782608695652</v>
      </c>
      <c r="M591" s="443">
        <v>57</v>
      </c>
      <c r="N591" s="443">
        <v>2</v>
      </c>
    </row>
    <row r="592" spans="1:14" x14ac:dyDescent="0.2">
      <c r="A592" s="443">
        <v>506</v>
      </c>
      <c r="B592" s="443">
        <v>506</v>
      </c>
      <c r="C592" s="443">
        <v>22</v>
      </c>
      <c r="D592" s="443">
        <v>4</v>
      </c>
      <c r="E592" s="443">
        <v>4</v>
      </c>
      <c r="F592" s="449" t="s">
        <v>211</v>
      </c>
      <c r="G592" s="443">
        <v>30</v>
      </c>
      <c r="H592" s="443">
        <v>13</v>
      </c>
      <c r="I592" s="443">
        <v>23</v>
      </c>
      <c r="J592" s="450">
        <v>0.27</v>
      </c>
      <c r="K592" s="448">
        <v>296</v>
      </c>
      <c r="L592" s="448">
        <v>1096.2962962962963</v>
      </c>
      <c r="M592" s="445">
        <v>11</v>
      </c>
      <c r="N592" s="443">
        <v>2</v>
      </c>
    </row>
    <row r="593" spans="1:14" x14ac:dyDescent="0.2">
      <c r="A593" s="443">
        <v>506</v>
      </c>
      <c r="B593" s="443">
        <v>506</v>
      </c>
      <c r="C593" s="443">
        <v>23</v>
      </c>
      <c r="D593" s="443">
        <v>4</v>
      </c>
      <c r="E593" s="443">
        <v>1</v>
      </c>
      <c r="F593" s="449" t="s">
        <v>1904</v>
      </c>
      <c r="G593" s="443">
        <v>1</v>
      </c>
      <c r="H593" s="443">
        <v>1</v>
      </c>
      <c r="I593" s="443">
        <v>0</v>
      </c>
      <c r="J593" s="450">
        <v>0.4</v>
      </c>
      <c r="K593" s="448">
        <v>532</v>
      </c>
      <c r="L593" s="448">
        <v>1330</v>
      </c>
      <c r="M593" s="445">
        <v>46</v>
      </c>
      <c r="N593" s="443">
        <v>0</v>
      </c>
    </row>
    <row r="594" spans="1:14" x14ac:dyDescent="0.2">
      <c r="A594" s="443">
        <v>506</v>
      </c>
      <c r="B594" s="443">
        <v>506</v>
      </c>
      <c r="C594" s="443">
        <v>23</v>
      </c>
      <c r="D594" s="443">
        <v>4</v>
      </c>
      <c r="E594" s="443">
        <v>2</v>
      </c>
      <c r="F594" s="449" t="s">
        <v>1904</v>
      </c>
      <c r="G594" s="443">
        <v>1</v>
      </c>
      <c r="H594" s="443">
        <v>1</v>
      </c>
      <c r="I594" s="443">
        <v>10</v>
      </c>
      <c r="J594" s="450">
        <v>0.39</v>
      </c>
      <c r="K594" s="448">
        <v>841</v>
      </c>
      <c r="L594" s="448">
        <v>2156.4102564102564</v>
      </c>
      <c r="M594" s="445">
        <v>56</v>
      </c>
      <c r="N594" s="443">
        <v>0</v>
      </c>
    </row>
    <row r="595" spans="1:14" x14ac:dyDescent="0.2">
      <c r="A595" s="443">
        <v>506</v>
      </c>
      <c r="B595" s="443">
        <v>506</v>
      </c>
      <c r="C595" s="443">
        <v>23</v>
      </c>
      <c r="D595" s="443">
        <v>4</v>
      </c>
      <c r="E595" s="443">
        <v>3</v>
      </c>
      <c r="F595" s="449" t="s">
        <v>211</v>
      </c>
      <c r="G595" s="443">
        <v>30</v>
      </c>
      <c r="H595" s="443">
        <v>13</v>
      </c>
      <c r="I595" s="443">
        <v>23</v>
      </c>
      <c r="J595" s="450">
        <v>0.21</v>
      </c>
      <c r="K595" s="448">
        <v>1186</v>
      </c>
      <c r="L595" s="448">
        <v>5647.6190476190477</v>
      </c>
      <c r="M595" s="443">
        <v>30</v>
      </c>
      <c r="N595" s="443">
        <v>2</v>
      </c>
    </row>
    <row r="596" spans="1:14" x14ac:dyDescent="0.2">
      <c r="A596" s="443">
        <v>506</v>
      </c>
      <c r="B596" s="443">
        <v>506</v>
      </c>
      <c r="C596" s="443">
        <v>24</v>
      </c>
      <c r="D596" s="443">
        <v>4</v>
      </c>
      <c r="E596" s="443">
        <v>1</v>
      </c>
      <c r="F596" s="449" t="s">
        <v>1904</v>
      </c>
      <c r="G596" s="443">
        <v>1</v>
      </c>
      <c r="H596" s="443">
        <v>1</v>
      </c>
      <c r="I596" s="443">
        <v>0</v>
      </c>
      <c r="J596" s="450">
        <v>0.45</v>
      </c>
      <c r="K596" s="448">
        <v>1440</v>
      </c>
      <c r="L596" s="448">
        <v>3200</v>
      </c>
      <c r="M596" s="445">
        <v>2</v>
      </c>
      <c r="N596" s="443">
        <v>0</v>
      </c>
    </row>
    <row r="597" spans="1:14" x14ac:dyDescent="0.2">
      <c r="A597" s="443">
        <v>506</v>
      </c>
      <c r="B597" s="443">
        <v>506</v>
      </c>
      <c r="C597" s="443">
        <v>24</v>
      </c>
      <c r="D597" s="443">
        <v>4</v>
      </c>
      <c r="E597" s="443">
        <v>2</v>
      </c>
      <c r="F597" s="449" t="s">
        <v>1904</v>
      </c>
      <c r="G597" s="443">
        <v>1</v>
      </c>
      <c r="H597" s="443">
        <v>1</v>
      </c>
      <c r="I597" s="443">
        <v>14</v>
      </c>
      <c r="J597" s="450">
        <v>0.42</v>
      </c>
      <c r="K597" s="448">
        <v>350</v>
      </c>
      <c r="L597" s="448">
        <v>833.33333333333337</v>
      </c>
      <c r="M597" s="445">
        <v>55</v>
      </c>
      <c r="N597" s="443">
        <v>0</v>
      </c>
    </row>
    <row r="598" spans="1:14" x14ac:dyDescent="0.2">
      <c r="A598" s="443">
        <v>506</v>
      </c>
      <c r="B598" s="443">
        <v>506</v>
      </c>
      <c r="C598" s="443">
        <v>24</v>
      </c>
      <c r="D598" s="443">
        <v>4</v>
      </c>
      <c r="E598" s="443">
        <v>3</v>
      </c>
      <c r="F598" s="449" t="s">
        <v>211</v>
      </c>
      <c r="G598" s="443">
        <v>3</v>
      </c>
      <c r="H598" s="443">
        <v>1</v>
      </c>
      <c r="I598" s="443">
        <v>25</v>
      </c>
      <c r="J598" s="450">
        <v>0.39</v>
      </c>
      <c r="K598" s="448">
        <v>2442</v>
      </c>
      <c r="L598" s="448">
        <v>6261.538461538461</v>
      </c>
      <c r="M598" s="443">
        <v>85</v>
      </c>
      <c r="N598" s="443">
        <v>2</v>
      </c>
    </row>
    <row r="599" spans="1:14" x14ac:dyDescent="0.2">
      <c r="A599" s="443">
        <v>506</v>
      </c>
      <c r="B599" s="443">
        <v>506</v>
      </c>
      <c r="C599" s="443">
        <v>24</v>
      </c>
      <c r="D599" s="443">
        <v>4</v>
      </c>
      <c r="E599" s="443">
        <v>4</v>
      </c>
      <c r="F599" s="449" t="s">
        <v>211</v>
      </c>
      <c r="G599" s="443">
        <v>3</v>
      </c>
      <c r="H599" s="443">
        <v>2</v>
      </c>
      <c r="I599" s="443">
        <v>35</v>
      </c>
      <c r="J599" s="450">
        <v>0.25</v>
      </c>
      <c r="K599" s="448">
        <v>1740</v>
      </c>
      <c r="L599" s="448">
        <v>6960</v>
      </c>
      <c r="M599" s="443">
        <v>0</v>
      </c>
      <c r="N599" s="443">
        <v>2</v>
      </c>
    </row>
    <row r="600" spans="1:14" x14ac:dyDescent="0.2">
      <c r="A600" s="443">
        <v>506</v>
      </c>
      <c r="B600" s="443">
        <v>506</v>
      </c>
      <c r="C600" s="443">
        <v>24</v>
      </c>
      <c r="D600" s="443">
        <v>4</v>
      </c>
      <c r="E600" s="443">
        <v>5</v>
      </c>
      <c r="F600" s="449" t="s">
        <v>211</v>
      </c>
      <c r="G600" s="443">
        <v>10</v>
      </c>
      <c r="H600" s="443">
        <v>15</v>
      </c>
      <c r="I600" s="443">
        <v>45</v>
      </c>
      <c r="J600" s="450">
        <v>7.0000000000000007E-2</v>
      </c>
      <c r="K600" s="448">
        <v>713</v>
      </c>
      <c r="L600" s="448">
        <v>10185.714285714284</v>
      </c>
      <c r="M600" s="443">
        <v>16</v>
      </c>
      <c r="N600" s="443">
        <v>2</v>
      </c>
    </row>
    <row r="601" spans="1:14" x14ac:dyDescent="0.2">
      <c r="A601" s="443">
        <v>506</v>
      </c>
      <c r="B601" s="443">
        <v>506</v>
      </c>
      <c r="C601" s="443">
        <v>25</v>
      </c>
      <c r="D601" s="443">
        <v>4</v>
      </c>
      <c r="E601" s="443">
        <v>1</v>
      </c>
      <c r="F601" s="449" t="s">
        <v>211</v>
      </c>
      <c r="G601" s="443">
        <v>1</v>
      </c>
      <c r="H601" s="443">
        <v>1</v>
      </c>
      <c r="I601" s="443">
        <v>0</v>
      </c>
      <c r="J601" s="450">
        <v>0.42</v>
      </c>
      <c r="K601" s="448">
        <v>864</v>
      </c>
      <c r="L601" s="448">
        <v>2057.1428571428573</v>
      </c>
      <c r="M601" s="445">
        <v>10</v>
      </c>
      <c r="N601" s="443">
        <v>3</v>
      </c>
    </row>
    <row r="602" spans="1:14" x14ac:dyDescent="0.2">
      <c r="A602" s="443">
        <v>506</v>
      </c>
      <c r="B602" s="443">
        <v>506</v>
      </c>
      <c r="C602" s="443">
        <v>25</v>
      </c>
      <c r="D602" s="443">
        <v>4</v>
      </c>
      <c r="E602" s="443">
        <v>2</v>
      </c>
      <c r="F602" s="449" t="s">
        <v>211</v>
      </c>
      <c r="G602" s="443">
        <v>1</v>
      </c>
      <c r="H602" s="443">
        <v>1</v>
      </c>
      <c r="I602" s="443">
        <v>10</v>
      </c>
      <c r="J602" s="450">
        <v>0.41</v>
      </c>
      <c r="K602" s="448">
        <v>3830</v>
      </c>
      <c r="L602" s="448">
        <v>9341.4634146341468</v>
      </c>
      <c r="M602" s="445">
        <v>58</v>
      </c>
      <c r="N602" s="443">
        <v>2</v>
      </c>
    </row>
    <row r="603" spans="1:14" x14ac:dyDescent="0.2">
      <c r="A603" s="443">
        <v>506</v>
      </c>
      <c r="B603" s="443">
        <v>506</v>
      </c>
      <c r="C603" s="443">
        <v>25</v>
      </c>
      <c r="D603" s="443">
        <v>4</v>
      </c>
      <c r="E603" s="443">
        <v>3</v>
      </c>
      <c r="F603" s="449" t="s">
        <v>211</v>
      </c>
      <c r="G603" s="443">
        <v>30</v>
      </c>
      <c r="H603" s="443">
        <v>2</v>
      </c>
      <c r="I603" s="443">
        <v>22</v>
      </c>
      <c r="J603" s="450">
        <v>0.28999999999999998</v>
      </c>
      <c r="K603" s="448">
        <v>4474</v>
      </c>
      <c r="L603" s="448">
        <v>15427.586206896553</v>
      </c>
      <c r="M603" s="445">
        <v>104</v>
      </c>
      <c r="N603" s="443">
        <v>2</v>
      </c>
    </row>
    <row r="604" spans="1:14" x14ac:dyDescent="0.2">
      <c r="A604" s="443">
        <v>506</v>
      </c>
      <c r="B604" s="443">
        <v>506</v>
      </c>
      <c r="C604" s="443">
        <v>25</v>
      </c>
      <c r="D604" s="443">
        <v>4</v>
      </c>
      <c r="E604" s="443">
        <v>4</v>
      </c>
      <c r="F604" s="449" t="s">
        <v>211</v>
      </c>
      <c r="G604" s="443">
        <v>10</v>
      </c>
      <c r="H604" s="443">
        <v>9</v>
      </c>
      <c r="I604" s="443">
        <v>25</v>
      </c>
      <c r="J604" s="450">
        <v>0.33</v>
      </c>
      <c r="K604" s="448">
        <v>2998</v>
      </c>
      <c r="L604" s="448">
        <v>9084.8484848484841</v>
      </c>
      <c r="M604" s="445">
        <v>133</v>
      </c>
      <c r="N604" s="443">
        <v>1</v>
      </c>
    </row>
    <row r="605" spans="1:14" x14ac:dyDescent="0.2">
      <c r="A605" s="443">
        <v>506</v>
      </c>
      <c r="B605" s="443">
        <v>506</v>
      </c>
      <c r="C605" s="443">
        <v>25</v>
      </c>
      <c r="D605" s="443">
        <v>4</v>
      </c>
      <c r="E605" s="443">
        <v>5</v>
      </c>
      <c r="F605" s="449" t="s">
        <v>211</v>
      </c>
      <c r="G605" s="443">
        <v>10</v>
      </c>
      <c r="H605" s="443">
        <v>9</v>
      </c>
      <c r="I605" s="443">
        <v>36</v>
      </c>
      <c r="J605" s="450">
        <v>0.32</v>
      </c>
      <c r="K605" s="448">
        <v>3110</v>
      </c>
      <c r="L605" s="448">
        <v>9718.75</v>
      </c>
      <c r="M605" s="445">
        <v>252</v>
      </c>
      <c r="N605" s="443">
        <v>1</v>
      </c>
    </row>
    <row r="606" spans="1:14" x14ac:dyDescent="0.2">
      <c r="A606" s="443">
        <v>506</v>
      </c>
      <c r="B606" s="443">
        <v>506</v>
      </c>
      <c r="C606" s="443">
        <v>25</v>
      </c>
      <c r="D606" s="443">
        <v>4</v>
      </c>
      <c r="E606" s="443">
        <v>6</v>
      </c>
      <c r="F606" s="449" t="s">
        <v>211</v>
      </c>
      <c r="G606" s="443">
        <v>11</v>
      </c>
      <c r="H606" s="443">
        <v>9</v>
      </c>
      <c r="I606" s="443">
        <v>45</v>
      </c>
      <c r="J606" s="450">
        <v>0.22</v>
      </c>
      <c r="K606" s="448">
        <v>994</v>
      </c>
      <c r="L606" s="448">
        <v>4518.181818181818</v>
      </c>
      <c r="M606" s="445">
        <v>55</v>
      </c>
      <c r="N606" s="443">
        <v>2</v>
      </c>
    </row>
    <row r="607" spans="1:14" x14ac:dyDescent="0.2">
      <c r="A607" s="443">
        <v>506</v>
      </c>
      <c r="B607" s="443">
        <v>506</v>
      </c>
      <c r="C607" s="443">
        <v>26</v>
      </c>
      <c r="D607" s="443">
        <v>4</v>
      </c>
      <c r="E607" s="443">
        <v>1</v>
      </c>
      <c r="F607" s="449" t="s">
        <v>211</v>
      </c>
      <c r="G607" s="443">
        <v>1</v>
      </c>
      <c r="H607" s="443">
        <v>1</v>
      </c>
      <c r="I607" s="443">
        <v>0</v>
      </c>
      <c r="J607" s="450">
        <v>0.34</v>
      </c>
      <c r="K607" s="448">
        <v>2264</v>
      </c>
      <c r="L607" s="448">
        <v>6658.823529411764</v>
      </c>
      <c r="M607" s="445">
        <v>38</v>
      </c>
      <c r="N607" s="443">
        <v>2</v>
      </c>
    </row>
    <row r="608" spans="1:14" x14ac:dyDescent="0.2">
      <c r="A608" s="443">
        <v>506</v>
      </c>
      <c r="B608" s="443">
        <v>506</v>
      </c>
      <c r="C608" s="443">
        <v>26</v>
      </c>
      <c r="D608" s="443">
        <v>4</v>
      </c>
      <c r="E608" s="443">
        <v>2</v>
      </c>
      <c r="F608" s="449" t="s">
        <v>211</v>
      </c>
      <c r="G608" s="443">
        <v>3</v>
      </c>
      <c r="H608" s="443">
        <v>1</v>
      </c>
      <c r="I608" s="443">
        <v>13</v>
      </c>
      <c r="J608" s="450">
        <v>0.4</v>
      </c>
      <c r="K608" s="448">
        <v>3497</v>
      </c>
      <c r="L608" s="448">
        <v>8742.5</v>
      </c>
      <c r="M608" s="445">
        <v>79</v>
      </c>
      <c r="N608" s="443">
        <v>2</v>
      </c>
    </row>
    <row r="609" spans="1:14" x14ac:dyDescent="0.2">
      <c r="A609" s="443">
        <v>506</v>
      </c>
      <c r="B609" s="443">
        <v>506</v>
      </c>
      <c r="C609" s="443">
        <v>26</v>
      </c>
      <c r="D609" s="443">
        <v>4</v>
      </c>
      <c r="E609" s="443">
        <v>3</v>
      </c>
      <c r="F609" s="449" t="s">
        <v>211</v>
      </c>
      <c r="G609" s="443">
        <v>3</v>
      </c>
      <c r="H609" s="443">
        <v>1</v>
      </c>
      <c r="I609" s="443">
        <v>25</v>
      </c>
      <c r="J609" s="450">
        <v>0.47</v>
      </c>
      <c r="K609" s="448">
        <v>1052</v>
      </c>
      <c r="L609" s="448">
        <v>2238.2978723404258</v>
      </c>
      <c r="M609" s="443">
        <v>44</v>
      </c>
      <c r="N609" s="443">
        <v>2</v>
      </c>
    </row>
    <row r="610" spans="1:14" x14ac:dyDescent="0.2">
      <c r="A610" s="443">
        <v>506</v>
      </c>
      <c r="B610" s="443">
        <v>506</v>
      </c>
      <c r="C610" s="443">
        <v>27</v>
      </c>
      <c r="D610" s="443">
        <v>4</v>
      </c>
      <c r="E610" s="443">
        <v>1</v>
      </c>
      <c r="F610" s="449" t="s">
        <v>211</v>
      </c>
      <c r="G610" s="443">
        <v>1</v>
      </c>
      <c r="H610" s="443">
        <v>1</v>
      </c>
      <c r="I610" s="443">
        <v>0</v>
      </c>
      <c r="J610" s="450">
        <v>1.02</v>
      </c>
      <c r="K610" s="448">
        <v>3069</v>
      </c>
      <c r="L610" s="448">
        <v>3008.8235294117649</v>
      </c>
      <c r="M610" s="443">
        <v>45</v>
      </c>
      <c r="N610" s="443">
        <v>2</v>
      </c>
    </row>
    <row r="611" spans="1:14" x14ac:dyDescent="0.2">
      <c r="A611" s="443">
        <v>506</v>
      </c>
      <c r="B611" s="443">
        <v>506</v>
      </c>
      <c r="C611" s="443">
        <v>27</v>
      </c>
      <c r="D611" s="443">
        <v>4</v>
      </c>
      <c r="E611" s="443">
        <v>2</v>
      </c>
      <c r="F611" s="449" t="s">
        <v>211</v>
      </c>
      <c r="G611" s="443">
        <v>3</v>
      </c>
      <c r="H611" s="443">
        <v>2</v>
      </c>
      <c r="I611" s="443">
        <v>20</v>
      </c>
      <c r="J611" s="450">
        <v>0.53</v>
      </c>
      <c r="K611" s="448">
        <v>4762</v>
      </c>
      <c r="L611" s="448">
        <v>8984.9056603773588</v>
      </c>
      <c r="M611" s="443">
        <v>105</v>
      </c>
      <c r="N611" s="443">
        <v>2</v>
      </c>
    </row>
    <row r="612" spans="1:14" x14ac:dyDescent="0.2">
      <c r="A612" s="443">
        <v>506</v>
      </c>
      <c r="B612" s="443">
        <v>506</v>
      </c>
      <c r="C612" s="443">
        <v>28</v>
      </c>
      <c r="D612" s="443">
        <v>4</v>
      </c>
      <c r="E612" s="443">
        <v>1</v>
      </c>
      <c r="F612" s="449" t="s">
        <v>211</v>
      </c>
      <c r="G612" s="443">
        <v>1</v>
      </c>
      <c r="H612" s="443">
        <v>1</v>
      </c>
      <c r="I612" s="443">
        <v>0</v>
      </c>
      <c r="J612" s="450">
        <v>0.41</v>
      </c>
      <c r="K612" s="448">
        <v>1160</v>
      </c>
      <c r="L612" s="448">
        <v>2829.268292682927</v>
      </c>
      <c r="M612" s="445">
        <v>20</v>
      </c>
      <c r="N612" s="443">
        <v>3</v>
      </c>
    </row>
    <row r="613" spans="1:14" x14ac:dyDescent="0.2">
      <c r="A613" s="443">
        <v>506</v>
      </c>
      <c r="B613" s="443">
        <v>506</v>
      </c>
      <c r="C613" s="443">
        <v>28</v>
      </c>
      <c r="D613" s="443">
        <v>4</v>
      </c>
      <c r="E613" s="443">
        <v>2</v>
      </c>
      <c r="F613" s="449" t="s">
        <v>211</v>
      </c>
      <c r="G613" s="443">
        <v>10</v>
      </c>
      <c r="H613" s="443">
        <v>14</v>
      </c>
      <c r="I613" s="443">
        <v>10</v>
      </c>
      <c r="J613" s="450">
        <v>0.49</v>
      </c>
      <c r="K613" s="448">
        <v>4235</v>
      </c>
      <c r="L613" s="448">
        <v>8642.8571428571431</v>
      </c>
      <c r="M613" s="445">
        <v>95</v>
      </c>
      <c r="N613" s="443">
        <v>2</v>
      </c>
    </row>
    <row r="614" spans="1:14" x14ac:dyDescent="0.2">
      <c r="A614" s="443">
        <v>506</v>
      </c>
      <c r="B614" s="443">
        <v>506</v>
      </c>
      <c r="C614" s="443">
        <v>28</v>
      </c>
      <c r="D614" s="443">
        <v>4</v>
      </c>
      <c r="E614" s="443">
        <v>3</v>
      </c>
      <c r="F614" s="449" t="s">
        <v>211</v>
      </c>
      <c r="G614" s="443">
        <v>10</v>
      </c>
      <c r="H614" s="443">
        <v>14</v>
      </c>
      <c r="I614" s="443">
        <v>20</v>
      </c>
      <c r="J614" s="450">
        <v>0.37</v>
      </c>
      <c r="K614" s="448">
        <v>2860</v>
      </c>
      <c r="L614" s="448">
        <v>7729.72972972973</v>
      </c>
      <c r="M614" s="443">
        <v>64</v>
      </c>
      <c r="N614" s="443">
        <v>2</v>
      </c>
    </row>
    <row r="615" spans="1:14" x14ac:dyDescent="0.2">
      <c r="A615" s="443">
        <v>506</v>
      </c>
      <c r="B615" s="443">
        <v>506</v>
      </c>
      <c r="C615" s="443">
        <v>28</v>
      </c>
      <c r="D615" s="443">
        <v>4</v>
      </c>
      <c r="E615" s="443">
        <v>4</v>
      </c>
      <c r="F615" s="449" t="s">
        <v>211</v>
      </c>
      <c r="G615" s="443">
        <v>10</v>
      </c>
      <c r="H615" s="443">
        <v>4</v>
      </c>
      <c r="I615" s="443">
        <v>25</v>
      </c>
      <c r="J615" s="450">
        <v>0.48</v>
      </c>
      <c r="K615" s="448">
        <v>3880</v>
      </c>
      <c r="L615" s="448">
        <v>8083.3333333333339</v>
      </c>
      <c r="M615" s="443">
        <v>0</v>
      </c>
      <c r="N615" s="443">
        <v>1</v>
      </c>
    </row>
    <row r="616" spans="1:14" x14ac:dyDescent="0.2">
      <c r="A616" s="443">
        <v>506</v>
      </c>
      <c r="B616" s="443">
        <v>506</v>
      </c>
      <c r="C616" s="443">
        <v>28</v>
      </c>
      <c r="D616" s="443">
        <v>4</v>
      </c>
      <c r="E616" s="443">
        <v>5</v>
      </c>
      <c r="F616" s="449" t="s">
        <v>211</v>
      </c>
      <c r="G616" s="443">
        <v>10</v>
      </c>
      <c r="H616" s="443">
        <v>4</v>
      </c>
      <c r="I616" s="443">
        <v>35</v>
      </c>
      <c r="J616" s="450">
        <v>0.36</v>
      </c>
      <c r="K616" s="448">
        <v>4216</v>
      </c>
      <c r="L616" s="448">
        <v>11711.111111111111</v>
      </c>
      <c r="M616" s="443">
        <v>0</v>
      </c>
      <c r="N616" s="443">
        <v>1</v>
      </c>
    </row>
    <row r="617" spans="1:14" x14ac:dyDescent="0.2">
      <c r="A617" s="443">
        <v>506</v>
      </c>
      <c r="B617" s="443">
        <v>506</v>
      </c>
      <c r="C617" s="443">
        <v>28</v>
      </c>
      <c r="D617" s="443">
        <v>4</v>
      </c>
      <c r="E617" s="443">
        <v>6</v>
      </c>
      <c r="F617" s="449" t="s">
        <v>211</v>
      </c>
      <c r="G617" s="443">
        <v>10</v>
      </c>
      <c r="H617" s="443">
        <v>4</v>
      </c>
      <c r="I617" s="443">
        <v>40</v>
      </c>
      <c r="J617" s="450">
        <v>0.35</v>
      </c>
      <c r="K617" s="448">
        <v>3288</v>
      </c>
      <c r="L617" s="448">
        <v>9394.2857142857156</v>
      </c>
      <c r="M617" s="443">
        <v>89</v>
      </c>
      <c r="N617" s="443">
        <v>1</v>
      </c>
    </row>
    <row r="618" spans="1:14" x14ac:dyDescent="0.2">
      <c r="A618" s="443">
        <v>506</v>
      </c>
      <c r="B618" s="443">
        <v>506</v>
      </c>
      <c r="C618" s="443">
        <v>29</v>
      </c>
      <c r="D618" s="443">
        <v>2</v>
      </c>
      <c r="E618" s="443">
        <v>1</v>
      </c>
      <c r="F618" s="449" t="s">
        <v>211</v>
      </c>
      <c r="G618" s="443">
        <v>10</v>
      </c>
      <c r="H618" s="443">
        <v>15</v>
      </c>
      <c r="I618" s="443">
        <v>55</v>
      </c>
      <c r="J618" s="450">
        <v>0.13</v>
      </c>
      <c r="K618" s="448">
        <v>2525</v>
      </c>
      <c r="L618" s="448">
        <v>19423.076923076922</v>
      </c>
      <c r="M618" s="443">
        <v>49</v>
      </c>
      <c r="N618" s="443">
        <v>2</v>
      </c>
    </row>
    <row r="619" spans="1:14" x14ac:dyDescent="0.2">
      <c r="A619" s="443">
        <v>506</v>
      </c>
      <c r="B619" s="443">
        <v>506</v>
      </c>
      <c r="C619" s="443">
        <v>30</v>
      </c>
      <c r="D619" s="443">
        <v>6</v>
      </c>
      <c r="E619" s="443">
        <v>1</v>
      </c>
      <c r="F619" s="449" t="s">
        <v>211</v>
      </c>
      <c r="G619" s="443">
        <v>6</v>
      </c>
      <c r="H619" s="443">
        <v>3</v>
      </c>
      <c r="I619" s="443">
        <v>45</v>
      </c>
      <c r="J619" s="450">
        <v>0.09</v>
      </c>
      <c r="K619" s="448">
        <v>1225</v>
      </c>
      <c r="L619" s="448">
        <v>13611.111111111111</v>
      </c>
      <c r="M619" s="443">
        <v>25</v>
      </c>
      <c r="N619" s="443">
        <v>2</v>
      </c>
    </row>
    <row r="620" spans="1:14" x14ac:dyDescent="0.2">
      <c r="A620" s="443">
        <v>506</v>
      </c>
      <c r="B620" s="443">
        <v>506</v>
      </c>
      <c r="C620" s="443">
        <v>31</v>
      </c>
      <c r="D620" s="443">
        <v>1</v>
      </c>
      <c r="E620" s="443">
        <v>1</v>
      </c>
      <c r="F620" s="449" t="s">
        <v>211</v>
      </c>
      <c r="G620" s="443">
        <v>9</v>
      </c>
      <c r="H620" s="443">
        <v>3</v>
      </c>
      <c r="I620" s="443">
        <v>62</v>
      </c>
      <c r="J620" s="450">
        <v>0.14000000000000001</v>
      </c>
      <c r="K620" s="448">
        <v>1445</v>
      </c>
      <c r="L620" s="448">
        <v>10321.428571428571</v>
      </c>
      <c r="M620" s="443">
        <v>26</v>
      </c>
      <c r="N620" s="443">
        <v>2</v>
      </c>
    </row>
    <row r="621" spans="1:14" x14ac:dyDescent="0.2">
      <c r="A621" s="443">
        <v>506</v>
      </c>
      <c r="B621" s="443">
        <v>506</v>
      </c>
      <c r="C621" s="443">
        <v>32</v>
      </c>
      <c r="D621" s="443">
        <v>4</v>
      </c>
      <c r="E621" s="443">
        <v>1</v>
      </c>
      <c r="F621" s="449" t="s">
        <v>211</v>
      </c>
      <c r="G621" s="443">
        <v>1</v>
      </c>
      <c r="H621" s="443">
        <v>1</v>
      </c>
      <c r="I621" s="443">
        <v>0</v>
      </c>
      <c r="J621" s="450">
        <v>0.7</v>
      </c>
      <c r="K621" s="448">
        <v>5091</v>
      </c>
      <c r="L621" s="448">
        <v>7272.8571428571431</v>
      </c>
      <c r="M621" s="443">
        <v>0</v>
      </c>
      <c r="N621" s="443">
        <v>2</v>
      </c>
    </row>
    <row r="622" spans="1:14" x14ac:dyDescent="0.2">
      <c r="A622" s="443">
        <v>506</v>
      </c>
      <c r="B622" s="443">
        <v>506</v>
      </c>
      <c r="C622" s="443">
        <v>32</v>
      </c>
      <c r="D622" s="443">
        <v>4</v>
      </c>
      <c r="E622" s="443">
        <v>2</v>
      </c>
      <c r="F622" s="449" t="s">
        <v>211</v>
      </c>
      <c r="G622" s="443">
        <v>1</v>
      </c>
      <c r="H622" s="443">
        <v>1</v>
      </c>
      <c r="I622" s="443">
        <v>22</v>
      </c>
      <c r="J622" s="450">
        <v>0.38</v>
      </c>
      <c r="K622" s="448">
        <v>3458</v>
      </c>
      <c r="L622" s="448">
        <v>9100</v>
      </c>
      <c r="M622" s="445">
        <v>124</v>
      </c>
      <c r="N622" s="443">
        <v>2</v>
      </c>
    </row>
    <row r="623" spans="1:14" x14ac:dyDescent="0.2">
      <c r="A623" s="443">
        <v>506</v>
      </c>
      <c r="B623" s="443">
        <v>506</v>
      </c>
      <c r="C623" s="443">
        <v>32</v>
      </c>
      <c r="D623" s="443">
        <v>4</v>
      </c>
      <c r="E623" s="443">
        <v>3</v>
      </c>
      <c r="F623" s="449" t="s">
        <v>211</v>
      </c>
      <c r="G623" s="443">
        <v>5</v>
      </c>
      <c r="H623" s="443">
        <v>3</v>
      </c>
      <c r="I623" s="443">
        <v>32</v>
      </c>
      <c r="J623" s="450">
        <v>0.3</v>
      </c>
      <c r="K623" s="448">
        <v>2260</v>
      </c>
      <c r="L623" s="448">
        <v>7533.3333333333339</v>
      </c>
      <c r="M623" s="445">
        <v>51</v>
      </c>
      <c r="N623" s="443">
        <v>2</v>
      </c>
    </row>
    <row r="624" spans="1:14" x14ac:dyDescent="0.2">
      <c r="A624" s="443">
        <v>506</v>
      </c>
      <c r="B624" s="443">
        <v>506</v>
      </c>
      <c r="C624" s="443">
        <v>32</v>
      </c>
      <c r="D624" s="443">
        <v>4</v>
      </c>
      <c r="E624" s="443">
        <v>4</v>
      </c>
      <c r="F624" s="449" t="s">
        <v>211</v>
      </c>
      <c r="G624" s="443">
        <v>6</v>
      </c>
      <c r="H624" s="443">
        <v>3</v>
      </c>
      <c r="I624" s="443">
        <v>43</v>
      </c>
      <c r="J624" s="450">
        <v>0.17</v>
      </c>
      <c r="K624" s="448">
        <v>1139</v>
      </c>
      <c r="L624" s="448">
        <v>6700</v>
      </c>
      <c r="M624" s="445">
        <v>41</v>
      </c>
      <c r="N624" s="443">
        <v>2</v>
      </c>
    </row>
    <row r="625" spans="1:14" x14ac:dyDescent="0.2">
      <c r="A625" s="443">
        <v>506</v>
      </c>
      <c r="B625" s="443">
        <v>506</v>
      </c>
      <c r="C625" s="443">
        <v>33</v>
      </c>
      <c r="D625" s="443">
        <v>4</v>
      </c>
      <c r="E625" s="443">
        <v>1</v>
      </c>
      <c r="F625" s="449" t="s">
        <v>211</v>
      </c>
      <c r="G625" s="443">
        <v>1</v>
      </c>
      <c r="H625" s="443">
        <v>1</v>
      </c>
      <c r="I625" s="443">
        <v>0</v>
      </c>
      <c r="J625" s="450">
        <v>0.68</v>
      </c>
      <c r="K625" s="448">
        <v>2128</v>
      </c>
      <c r="L625" s="448">
        <v>3129.411764705882</v>
      </c>
      <c r="M625" s="445">
        <v>100</v>
      </c>
      <c r="N625" s="443">
        <v>2</v>
      </c>
    </row>
    <row r="626" spans="1:14" x14ac:dyDescent="0.2">
      <c r="A626" s="443">
        <v>506</v>
      </c>
      <c r="B626" s="443">
        <v>506</v>
      </c>
      <c r="C626" s="443">
        <v>33</v>
      </c>
      <c r="D626" s="443">
        <v>4</v>
      </c>
      <c r="E626" s="443">
        <v>2</v>
      </c>
      <c r="F626" s="449" t="s">
        <v>211</v>
      </c>
      <c r="G626" s="443">
        <v>3</v>
      </c>
      <c r="H626" s="443">
        <v>1</v>
      </c>
      <c r="I626" s="443">
        <v>20</v>
      </c>
      <c r="J626" s="450">
        <v>0.35</v>
      </c>
      <c r="K626" s="448">
        <v>2858</v>
      </c>
      <c r="L626" s="448">
        <v>8165.7142857142862</v>
      </c>
      <c r="M626" s="445">
        <v>97</v>
      </c>
      <c r="N626" s="443">
        <v>2</v>
      </c>
    </row>
    <row r="627" spans="1:14" x14ac:dyDescent="0.2">
      <c r="A627" s="443">
        <v>506</v>
      </c>
      <c r="B627" s="443">
        <v>506</v>
      </c>
      <c r="C627" s="443">
        <v>33</v>
      </c>
      <c r="D627" s="443">
        <v>4</v>
      </c>
      <c r="E627" s="443">
        <v>3</v>
      </c>
      <c r="F627" s="449" t="s">
        <v>211</v>
      </c>
      <c r="G627" s="443">
        <v>10</v>
      </c>
      <c r="H627" s="443">
        <v>2</v>
      </c>
      <c r="I627" s="443">
        <v>32</v>
      </c>
      <c r="J627" s="450">
        <v>0.3</v>
      </c>
      <c r="K627" s="448">
        <v>2011</v>
      </c>
      <c r="L627" s="448">
        <v>6703.3333333333339</v>
      </c>
      <c r="M627" s="445">
        <v>33</v>
      </c>
      <c r="N627" s="443">
        <v>2</v>
      </c>
    </row>
    <row r="628" spans="1:14" x14ac:dyDescent="0.2">
      <c r="A628" s="443">
        <v>506</v>
      </c>
      <c r="B628" s="443">
        <v>506</v>
      </c>
      <c r="C628" s="443">
        <v>33</v>
      </c>
      <c r="D628" s="443">
        <v>4</v>
      </c>
      <c r="E628" s="443">
        <v>4</v>
      </c>
      <c r="F628" s="449" t="s">
        <v>211</v>
      </c>
      <c r="G628" s="443">
        <v>10</v>
      </c>
      <c r="H628" s="443">
        <v>2</v>
      </c>
      <c r="I628" s="443">
        <v>35</v>
      </c>
      <c r="J628" s="450">
        <v>0.24</v>
      </c>
      <c r="K628" s="448">
        <v>1056</v>
      </c>
      <c r="L628" s="448">
        <v>4400</v>
      </c>
      <c r="M628" s="445">
        <v>50</v>
      </c>
      <c r="N628" s="443">
        <v>2</v>
      </c>
    </row>
    <row r="629" spans="1:14" x14ac:dyDescent="0.2">
      <c r="A629" s="443">
        <v>506</v>
      </c>
      <c r="B629" s="443">
        <v>506</v>
      </c>
      <c r="C629" s="443">
        <v>34</v>
      </c>
      <c r="D629" s="443">
        <v>4</v>
      </c>
      <c r="E629" s="443">
        <v>1</v>
      </c>
      <c r="F629" s="449" t="s">
        <v>1905</v>
      </c>
      <c r="G629" s="443">
        <v>1</v>
      </c>
      <c r="H629" s="443">
        <v>1</v>
      </c>
      <c r="I629" s="443">
        <v>0</v>
      </c>
      <c r="J629" s="450">
        <v>0.41</v>
      </c>
      <c r="K629" s="448">
        <v>1336</v>
      </c>
      <c r="L629" s="448">
        <v>3258.5365853658541</v>
      </c>
      <c r="M629" s="445">
        <v>15</v>
      </c>
      <c r="N629" s="443">
        <v>0</v>
      </c>
    </row>
    <row r="630" spans="1:14" x14ac:dyDescent="0.2">
      <c r="A630" s="443">
        <v>506</v>
      </c>
      <c r="B630" s="443">
        <v>506</v>
      </c>
      <c r="C630" s="443">
        <v>34</v>
      </c>
      <c r="D630" s="443">
        <v>4</v>
      </c>
      <c r="E630" s="443">
        <v>2</v>
      </c>
      <c r="F630" s="449" t="s">
        <v>1905</v>
      </c>
      <c r="G630" s="443">
        <v>3</v>
      </c>
      <c r="H630" s="443">
        <v>1</v>
      </c>
      <c r="I630" s="443">
        <v>18</v>
      </c>
      <c r="J630" s="450">
        <v>0.21</v>
      </c>
      <c r="K630" s="448">
        <v>1978</v>
      </c>
      <c r="L630" s="448">
        <v>9419.0476190476202</v>
      </c>
      <c r="M630" s="445">
        <v>76</v>
      </c>
      <c r="N630" s="443">
        <v>0</v>
      </c>
    </row>
    <row r="631" spans="1:14" x14ac:dyDescent="0.2">
      <c r="A631" s="443">
        <v>506</v>
      </c>
      <c r="B631" s="443">
        <v>506</v>
      </c>
      <c r="C631" s="443">
        <v>34</v>
      </c>
      <c r="D631" s="443">
        <v>4</v>
      </c>
      <c r="E631" s="443">
        <v>3</v>
      </c>
      <c r="F631" s="449" t="s">
        <v>211</v>
      </c>
      <c r="G631" s="443">
        <v>3</v>
      </c>
      <c r="H631" s="443">
        <v>2</v>
      </c>
      <c r="I631" s="443">
        <v>29</v>
      </c>
      <c r="J631" s="450">
        <v>0.26</v>
      </c>
      <c r="K631" s="448">
        <v>1164</v>
      </c>
      <c r="L631" s="448">
        <v>4476.9230769230771</v>
      </c>
      <c r="M631" s="445">
        <v>30</v>
      </c>
      <c r="N631" s="443">
        <v>2</v>
      </c>
    </row>
    <row r="632" spans="1:14" x14ac:dyDescent="0.2">
      <c r="A632" s="443">
        <v>506</v>
      </c>
      <c r="B632" s="443">
        <v>506</v>
      </c>
      <c r="C632" s="443">
        <v>35</v>
      </c>
      <c r="D632" s="443">
        <v>2</v>
      </c>
      <c r="E632" s="443">
        <v>1</v>
      </c>
      <c r="F632" s="449" t="s">
        <v>211</v>
      </c>
      <c r="G632" s="443">
        <v>10</v>
      </c>
      <c r="H632" s="443">
        <v>15</v>
      </c>
      <c r="I632" s="443">
        <v>41</v>
      </c>
      <c r="J632" s="450">
        <v>0.15</v>
      </c>
      <c r="K632" s="448">
        <v>555</v>
      </c>
      <c r="L632" s="448">
        <v>3700</v>
      </c>
      <c r="M632" s="445">
        <v>30</v>
      </c>
      <c r="N632" s="443">
        <v>2</v>
      </c>
    </row>
    <row r="633" spans="1:14" x14ac:dyDescent="0.2">
      <c r="A633" s="443">
        <v>506</v>
      </c>
      <c r="B633" s="443">
        <v>506</v>
      </c>
      <c r="C633" s="443">
        <v>36</v>
      </c>
      <c r="D633" s="443">
        <v>2</v>
      </c>
      <c r="E633" s="443">
        <v>1</v>
      </c>
      <c r="F633" s="449" t="s">
        <v>211</v>
      </c>
      <c r="G633" s="443">
        <v>17</v>
      </c>
      <c r="H633" s="443">
        <v>6</v>
      </c>
      <c r="I633" s="443">
        <v>40</v>
      </c>
      <c r="J633" s="450">
        <v>0.09</v>
      </c>
      <c r="K633" s="448">
        <v>532</v>
      </c>
      <c r="L633" s="448">
        <v>5911.1111111111113</v>
      </c>
      <c r="M633" s="445">
        <v>13</v>
      </c>
      <c r="N633" s="443">
        <v>2</v>
      </c>
    </row>
    <row r="634" spans="1:14" x14ac:dyDescent="0.2">
      <c r="A634" s="443">
        <v>506</v>
      </c>
      <c r="B634" s="443">
        <v>506</v>
      </c>
      <c r="C634" s="443">
        <v>36</v>
      </c>
      <c r="D634" s="443">
        <v>2</v>
      </c>
      <c r="E634" s="443">
        <v>2</v>
      </c>
      <c r="F634" s="449" t="s">
        <v>211</v>
      </c>
      <c r="G634" s="443">
        <v>17</v>
      </c>
      <c r="H634" s="443">
        <v>6</v>
      </c>
      <c r="I634" s="443">
        <v>45</v>
      </c>
      <c r="J634" s="450">
        <v>0.27</v>
      </c>
      <c r="K634" s="448">
        <v>2657</v>
      </c>
      <c r="L634" s="448">
        <v>9840.7407407407409</v>
      </c>
      <c r="M634" s="445">
        <v>204</v>
      </c>
      <c r="N634" s="443">
        <v>2</v>
      </c>
    </row>
    <row r="635" spans="1:14" x14ac:dyDescent="0.2">
      <c r="A635" s="443">
        <v>506</v>
      </c>
      <c r="B635" s="443">
        <v>506</v>
      </c>
      <c r="C635" s="443">
        <v>36</v>
      </c>
      <c r="D635" s="443">
        <v>2</v>
      </c>
      <c r="E635" s="443">
        <v>3</v>
      </c>
      <c r="F635" s="449" t="s">
        <v>211</v>
      </c>
      <c r="G635" s="443">
        <v>10</v>
      </c>
      <c r="H635" s="443">
        <v>10</v>
      </c>
      <c r="I635" s="443">
        <v>52</v>
      </c>
      <c r="J635" s="450">
        <v>0.12</v>
      </c>
      <c r="K635" s="448">
        <v>2318</v>
      </c>
      <c r="L635" s="448">
        <v>19316.666666666668</v>
      </c>
      <c r="M635" s="445">
        <v>0</v>
      </c>
      <c r="N635" s="443">
        <v>1</v>
      </c>
    </row>
    <row r="636" spans="1:14" x14ac:dyDescent="0.2">
      <c r="A636" s="443">
        <v>506</v>
      </c>
      <c r="B636" s="443">
        <v>506</v>
      </c>
      <c r="C636" s="443">
        <v>36</v>
      </c>
      <c r="D636" s="443">
        <v>2</v>
      </c>
      <c r="E636" s="443">
        <v>4</v>
      </c>
      <c r="F636" s="449" t="s">
        <v>197</v>
      </c>
      <c r="G636" s="443">
        <v>11</v>
      </c>
      <c r="H636" s="443">
        <v>7</v>
      </c>
      <c r="I636" s="443">
        <v>61</v>
      </c>
      <c r="J636" s="450">
        <v>0.04</v>
      </c>
      <c r="K636" s="448">
        <v>962</v>
      </c>
      <c r="L636" s="448">
        <v>24050</v>
      </c>
      <c r="M636" s="445">
        <v>92</v>
      </c>
      <c r="N636" s="443">
        <v>1</v>
      </c>
    </row>
    <row r="637" spans="1:14" x14ac:dyDescent="0.2">
      <c r="A637" s="443">
        <v>506</v>
      </c>
      <c r="B637" s="443">
        <v>506</v>
      </c>
      <c r="C637" s="443">
        <v>37</v>
      </c>
      <c r="D637" s="443">
        <v>2</v>
      </c>
      <c r="E637" s="443">
        <v>1</v>
      </c>
      <c r="F637" s="449" t="s">
        <v>211</v>
      </c>
      <c r="G637" s="443">
        <v>10</v>
      </c>
      <c r="H637" s="443">
        <v>6</v>
      </c>
      <c r="I637" s="443">
        <v>40</v>
      </c>
      <c r="J637" s="450">
        <v>0.13</v>
      </c>
      <c r="K637" s="448">
        <v>1891</v>
      </c>
      <c r="L637" s="448">
        <v>14546.153846153846</v>
      </c>
      <c r="M637" s="445">
        <v>62</v>
      </c>
      <c r="N637" s="443">
        <v>2</v>
      </c>
    </row>
    <row r="638" spans="1:14" x14ac:dyDescent="0.2">
      <c r="A638" s="443">
        <v>506</v>
      </c>
      <c r="B638" s="443">
        <v>506</v>
      </c>
      <c r="C638" s="443">
        <v>38</v>
      </c>
      <c r="D638" s="443">
        <v>4</v>
      </c>
      <c r="E638" s="443">
        <v>1</v>
      </c>
      <c r="F638" s="449" t="s">
        <v>211</v>
      </c>
      <c r="G638" s="443">
        <v>1</v>
      </c>
      <c r="H638" s="443">
        <v>1</v>
      </c>
      <c r="I638" s="443">
        <v>0</v>
      </c>
      <c r="J638" s="450">
        <v>0.81</v>
      </c>
      <c r="K638" s="448">
        <v>3354</v>
      </c>
      <c r="L638" s="448">
        <v>4140.7407407407409</v>
      </c>
      <c r="M638" s="445">
        <v>48</v>
      </c>
      <c r="N638" s="443">
        <v>3</v>
      </c>
    </row>
    <row r="639" spans="1:14" x14ac:dyDescent="0.2">
      <c r="A639" s="443">
        <v>506</v>
      </c>
      <c r="B639" s="443">
        <v>506</v>
      </c>
      <c r="C639" s="443">
        <v>38</v>
      </c>
      <c r="D639" s="443">
        <v>4</v>
      </c>
      <c r="E639" s="443">
        <v>2</v>
      </c>
      <c r="F639" s="449" t="s">
        <v>211</v>
      </c>
      <c r="G639" s="443">
        <v>3</v>
      </c>
      <c r="H639" s="443">
        <v>2</v>
      </c>
      <c r="I639" s="443">
        <v>20</v>
      </c>
      <c r="J639" s="450">
        <v>0.34</v>
      </c>
      <c r="K639" s="448">
        <v>2381</v>
      </c>
      <c r="L639" s="448">
        <v>7002.9411764705874</v>
      </c>
      <c r="M639" s="445">
        <v>103</v>
      </c>
      <c r="N639" s="443">
        <v>2</v>
      </c>
    </row>
    <row r="640" spans="1:14" x14ac:dyDescent="0.2">
      <c r="A640" s="443">
        <v>506</v>
      </c>
      <c r="B640" s="443">
        <v>506</v>
      </c>
      <c r="C640" s="443">
        <v>38</v>
      </c>
      <c r="D640" s="443">
        <v>4</v>
      </c>
      <c r="E640" s="443">
        <v>3</v>
      </c>
      <c r="F640" s="449" t="s">
        <v>211</v>
      </c>
      <c r="G640" s="443">
        <v>3</v>
      </c>
      <c r="H640" s="443">
        <v>2</v>
      </c>
      <c r="I640" s="443">
        <v>30</v>
      </c>
      <c r="J640" s="450">
        <v>0.37</v>
      </c>
      <c r="K640" s="448">
        <v>3446</v>
      </c>
      <c r="L640" s="448">
        <v>9313.5135135135133</v>
      </c>
      <c r="M640" s="445">
        <v>115</v>
      </c>
      <c r="N640" s="443">
        <v>2</v>
      </c>
    </row>
    <row r="641" spans="1:14" x14ac:dyDescent="0.2">
      <c r="A641" s="443">
        <v>506</v>
      </c>
      <c r="B641" s="443">
        <v>506</v>
      </c>
      <c r="C641" s="443">
        <v>38</v>
      </c>
      <c r="D641" s="443">
        <v>4</v>
      </c>
      <c r="E641" s="443">
        <v>4</v>
      </c>
      <c r="F641" s="449" t="s">
        <v>211</v>
      </c>
      <c r="G641" s="443">
        <v>13</v>
      </c>
      <c r="H641" s="443">
        <v>2</v>
      </c>
      <c r="I641" s="443">
        <v>42</v>
      </c>
      <c r="J641" s="450">
        <v>0.42</v>
      </c>
      <c r="K641" s="448">
        <v>2535</v>
      </c>
      <c r="L641" s="448">
        <v>6035.7142857142862</v>
      </c>
      <c r="M641" s="445">
        <v>90</v>
      </c>
      <c r="N641" s="443">
        <v>3</v>
      </c>
    </row>
    <row r="642" spans="1:14" x14ac:dyDescent="0.2">
      <c r="A642" s="443">
        <v>506</v>
      </c>
      <c r="B642" s="443">
        <v>506</v>
      </c>
      <c r="C642" s="443">
        <v>39</v>
      </c>
      <c r="D642" s="443">
        <v>4</v>
      </c>
      <c r="E642" s="443">
        <v>1</v>
      </c>
      <c r="F642" s="449" t="s">
        <v>1905</v>
      </c>
      <c r="G642" s="443">
        <v>1</v>
      </c>
      <c r="H642" s="443">
        <v>1</v>
      </c>
      <c r="I642" s="443">
        <v>0</v>
      </c>
      <c r="J642" s="450">
        <v>0.75</v>
      </c>
      <c r="K642" s="448">
        <v>2492</v>
      </c>
      <c r="L642" s="448">
        <v>3322.6666666666665</v>
      </c>
      <c r="M642" s="445">
        <v>59</v>
      </c>
      <c r="N642" s="443">
        <v>0</v>
      </c>
    </row>
    <row r="643" spans="1:14" x14ac:dyDescent="0.2">
      <c r="A643" s="443">
        <v>506</v>
      </c>
      <c r="B643" s="443">
        <v>506</v>
      </c>
      <c r="C643" s="443">
        <v>39</v>
      </c>
      <c r="D643" s="443">
        <v>4</v>
      </c>
      <c r="E643" s="443">
        <v>2</v>
      </c>
      <c r="F643" s="449" t="s">
        <v>211</v>
      </c>
      <c r="G643" s="443">
        <v>3</v>
      </c>
      <c r="H643" s="443">
        <v>1</v>
      </c>
      <c r="I643" s="443">
        <v>21</v>
      </c>
      <c r="J643" s="450">
        <v>0.4</v>
      </c>
      <c r="K643" s="448">
        <v>672</v>
      </c>
      <c r="L643" s="448">
        <v>1680</v>
      </c>
      <c r="M643" s="445">
        <v>20</v>
      </c>
      <c r="N643" s="443">
        <v>2</v>
      </c>
    </row>
    <row r="644" spans="1:14" x14ac:dyDescent="0.2">
      <c r="A644" s="443">
        <v>506</v>
      </c>
      <c r="B644" s="443">
        <v>506</v>
      </c>
      <c r="C644" s="443">
        <v>39</v>
      </c>
      <c r="D644" s="443">
        <v>4</v>
      </c>
      <c r="E644" s="443">
        <v>3</v>
      </c>
      <c r="F644" s="449" t="s">
        <v>211</v>
      </c>
      <c r="G644" s="443">
        <v>6</v>
      </c>
      <c r="H644" s="443">
        <v>3</v>
      </c>
      <c r="I644" s="443">
        <v>31</v>
      </c>
      <c r="J644" s="450">
        <v>0.16</v>
      </c>
      <c r="K644" s="448">
        <v>13</v>
      </c>
      <c r="L644" s="448">
        <v>81.25</v>
      </c>
      <c r="M644" s="445">
        <v>0</v>
      </c>
      <c r="N644" s="443">
        <v>2</v>
      </c>
    </row>
    <row r="645" spans="1:14" x14ac:dyDescent="0.2">
      <c r="A645" s="443">
        <v>506</v>
      </c>
      <c r="B645" s="443">
        <v>506</v>
      </c>
      <c r="C645" s="443">
        <v>40</v>
      </c>
      <c r="D645" s="443">
        <v>1</v>
      </c>
      <c r="E645" s="443">
        <v>1</v>
      </c>
      <c r="F645" s="449" t="s">
        <v>211</v>
      </c>
      <c r="G645" s="443">
        <v>10</v>
      </c>
      <c r="H645" s="443">
        <v>22</v>
      </c>
      <c r="I645" s="443">
        <v>27</v>
      </c>
      <c r="J645" s="450">
        <v>0.17</v>
      </c>
      <c r="K645" s="448">
        <v>4424</v>
      </c>
      <c r="L645" s="448">
        <v>26023.529411764703</v>
      </c>
      <c r="M645" s="445">
        <v>48</v>
      </c>
      <c r="N645" s="443">
        <v>2</v>
      </c>
    </row>
    <row r="646" spans="1:14" x14ac:dyDescent="0.2">
      <c r="A646" s="443">
        <v>506</v>
      </c>
      <c r="B646" s="443">
        <v>506</v>
      </c>
      <c r="C646" s="443">
        <v>41</v>
      </c>
      <c r="D646" s="443">
        <v>7</v>
      </c>
      <c r="E646" s="443">
        <v>1</v>
      </c>
      <c r="F646" s="449" t="s">
        <v>211</v>
      </c>
      <c r="G646" s="443">
        <v>3</v>
      </c>
      <c r="H646" s="443">
        <v>29</v>
      </c>
      <c r="I646" s="443">
        <v>55</v>
      </c>
      <c r="J646" s="450">
        <v>0.13</v>
      </c>
      <c r="K646" s="448">
        <v>7</v>
      </c>
      <c r="L646" s="448">
        <v>53.846153846153847</v>
      </c>
      <c r="M646" s="445">
        <v>0</v>
      </c>
      <c r="N646" s="443">
        <v>2</v>
      </c>
    </row>
    <row r="647" spans="1:14" x14ac:dyDescent="0.2">
      <c r="A647" s="443">
        <v>506</v>
      </c>
      <c r="B647" s="443">
        <v>506</v>
      </c>
      <c r="C647" s="443">
        <v>42</v>
      </c>
      <c r="D647" s="443">
        <v>2</v>
      </c>
      <c r="E647" s="443">
        <v>1</v>
      </c>
      <c r="F647" s="449" t="s">
        <v>211</v>
      </c>
      <c r="G647" s="443">
        <v>10</v>
      </c>
      <c r="H647" s="443">
        <v>22</v>
      </c>
      <c r="I647" s="443">
        <v>28</v>
      </c>
      <c r="J647" s="450">
        <v>0.13</v>
      </c>
      <c r="K647" s="448">
        <v>2459</v>
      </c>
      <c r="L647" s="448">
        <v>18915.384615384613</v>
      </c>
      <c r="M647" s="445">
        <v>52</v>
      </c>
      <c r="N647" s="443">
        <v>2</v>
      </c>
    </row>
    <row r="648" spans="1:14" x14ac:dyDescent="0.2">
      <c r="A648" s="443">
        <v>506</v>
      </c>
      <c r="B648" s="443">
        <v>506</v>
      </c>
      <c r="C648" s="443">
        <v>44</v>
      </c>
      <c r="D648" s="443">
        <v>0</v>
      </c>
      <c r="E648" s="443">
        <v>1</v>
      </c>
      <c r="F648" s="449" t="s">
        <v>1905</v>
      </c>
      <c r="G648" s="443">
        <v>22</v>
      </c>
      <c r="K648" s="448">
        <v>137</v>
      </c>
      <c r="M648" s="445">
        <v>48</v>
      </c>
      <c r="N648" s="443">
        <v>0</v>
      </c>
    </row>
    <row r="649" spans="1:14" x14ac:dyDescent="0.2">
      <c r="A649" s="443">
        <v>506</v>
      </c>
      <c r="B649" s="443">
        <v>506</v>
      </c>
      <c r="C649" s="443">
        <v>50</v>
      </c>
      <c r="D649" s="443">
        <v>4</v>
      </c>
      <c r="E649" s="443">
        <v>1</v>
      </c>
      <c r="F649" s="449" t="s">
        <v>211</v>
      </c>
      <c r="G649" s="443">
        <v>1</v>
      </c>
      <c r="H649" s="443">
        <v>1</v>
      </c>
      <c r="I649" s="443">
        <v>0</v>
      </c>
      <c r="J649" s="450">
        <v>0.38</v>
      </c>
      <c r="K649" s="448">
        <v>1908</v>
      </c>
      <c r="L649" s="448">
        <v>5021.0526315789475</v>
      </c>
      <c r="M649" s="445">
        <v>36</v>
      </c>
      <c r="N649" s="443">
        <v>3</v>
      </c>
    </row>
    <row r="650" spans="1:14" x14ac:dyDescent="0.2">
      <c r="A650" s="443">
        <v>506</v>
      </c>
      <c r="B650" s="443">
        <v>506</v>
      </c>
      <c r="C650" s="443">
        <v>50</v>
      </c>
      <c r="D650" s="443">
        <v>4</v>
      </c>
      <c r="E650" s="443">
        <v>2</v>
      </c>
      <c r="F650" s="449" t="s">
        <v>211</v>
      </c>
      <c r="G650" s="443">
        <v>3</v>
      </c>
      <c r="H650" s="443">
        <v>2</v>
      </c>
      <c r="I650" s="443">
        <v>20</v>
      </c>
      <c r="J650" s="450">
        <v>0.21</v>
      </c>
      <c r="K650" s="448">
        <v>2048</v>
      </c>
      <c r="L650" s="448">
        <v>9752.3809523809523</v>
      </c>
      <c r="M650" s="445">
        <v>53</v>
      </c>
      <c r="N650" s="443">
        <v>2</v>
      </c>
    </row>
    <row r="651" spans="1:14" x14ac:dyDescent="0.2">
      <c r="A651" s="443">
        <v>506</v>
      </c>
      <c r="B651" s="443">
        <v>506</v>
      </c>
      <c r="C651" s="443">
        <v>50</v>
      </c>
      <c r="D651" s="443">
        <v>4</v>
      </c>
      <c r="E651" s="443">
        <v>3</v>
      </c>
      <c r="F651" s="449" t="s">
        <v>211</v>
      </c>
      <c r="G651" s="443">
        <v>10</v>
      </c>
      <c r="H651" s="443">
        <v>6</v>
      </c>
      <c r="I651" s="443">
        <v>30</v>
      </c>
      <c r="J651" s="450">
        <v>0.15</v>
      </c>
      <c r="K651" s="448">
        <v>1090</v>
      </c>
      <c r="L651" s="448">
        <v>7266.666666666667</v>
      </c>
      <c r="M651" s="445">
        <v>23</v>
      </c>
      <c r="N651" s="443">
        <v>2</v>
      </c>
    </row>
    <row r="652" spans="1:14" x14ac:dyDescent="0.2">
      <c r="A652" s="443">
        <v>506</v>
      </c>
      <c r="B652" s="443">
        <v>506</v>
      </c>
      <c r="C652" s="443">
        <v>50</v>
      </c>
      <c r="D652" s="443">
        <v>4</v>
      </c>
      <c r="E652" s="443">
        <v>4</v>
      </c>
      <c r="F652" s="449" t="s">
        <v>211</v>
      </c>
      <c r="G652" s="443">
        <v>10</v>
      </c>
      <c r="H652" s="443">
        <v>6</v>
      </c>
      <c r="I652" s="443">
        <v>24</v>
      </c>
      <c r="J652" s="450">
        <v>0.22</v>
      </c>
      <c r="K652" s="448">
        <v>2353</v>
      </c>
      <c r="L652" s="448">
        <v>10695.454545454546</v>
      </c>
      <c r="M652" s="445">
        <v>135</v>
      </c>
      <c r="N652" s="443">
        <v>2</v>
      </c>
    </row>
    <row r="653" spans="1:14" x14ac:dyDescent="0.2">
      <c r="A653" s="443">
        <v>506</v>
      </c>
      <c r="B653" s="443">
        <v>506</v>
      </c>
      <c r="C653" s="443">
        <v>51</v>
      </c>
      <c r="D653" s="443">
        <v>4</v>
      </c>
      <c r="E653" s="443">
        <v>1</v>
      </c>
      <c r="F653" s="449" t="s">
        <v>211</v>
      </c>
      <c r="G653" s="443">
        <v>1</v>
      </c>
      <c r="H653" s="443">
        <v>1</v>
      </c>
      <c r="I653" s="443">
        <v>0</v>
      </c>
      <c r="J653" s="450">
        <v>0.6</v>
      </c>
      <c r="K653" s="448">
        <v>3781</v>
      </c>
      <c r="L653" s="448">
        <v>6301.666666666667</v>
      </c>
      <c r="M653" s="445">
        <v>86</v>
      </c>
      <c r="N653" s="443">
        <v>2</v>
      </c>
    </row>
    <row r="654" spans="1:14" x14ac:dyDescent="0.2">
      <c r="A654" s="443">
        <v>506</v>
      </c>
      <c r="B654" s="443">
        <v>506</v>
      </c>
      <c r="C654" s="443">
        <v>51</v>
      </c>
      <c r="D654" s="443">
        <v>4</v>
      </c>
      <c r="E654" s="443">
        <v>2</v>
      </c>
      <c r="F654" s="449" t="s">
        <v>211</v>
      </c>
      <c r="G654" s="443">
        <v>3</v>
      </c>
      <c r="H654" s="443">
        <v>1</v>
      </c>
      <c r="I654" s="443">
        <v>20</v>
      </c>
      <c r="J654" s="450">
        <v>0.3</v>
      </c>
      <c r="K654" s="448">
        <v>2700</v>
      </c>
      <c r="L654" s="448">
        <v>9000</v>
      </c>
      <c r="M654" s="445">
        <v>54</v>
      </c>
      <c r="N654" s="443">
        <v>2</v>
      </c>
    </row>
    <row r="655" spans="1:14" x14ac:dyDescent="0.2">
      <c r="A655" s="443">
        <v>506</v>
      </c>
      <c r="B655" s="443">
        <v>506</v>
      </c>
      <c r="C655" s="443">
        <v>51</v>
      </c>
      <c r="D655" s="443">
        <v>4</v>
      </c>
      <c r="E655" s="443">
        <v>3</v>
      </c>
      <c r="F655" s="449" t="s">
        <v>211</v>
      </c>
      <c r="G655" s="443">
        <v>3</v>
      </c>
      <c r="H655" s="443">
        <v>2</v>
      </c>
      <c r="I655" s="443">
        <v>30</v>
      </c>
      <c r="J655" s="450">
        <v>0.17</v>
      </c>
      <c r="K655" s="448">
        <v>1943</v>
      </c>
      <c r="L655" s="448">
        <v>11429.411764705881</v>
      </c>
      <c r="M655" s="445">
        <v>49</v>
      </c>
      <c r="N655" s="443">
        <v>2</v>
      </c>
    </row>
    <row r="656" spans="1:14" x14ac:dyDescent="0.2">
      <c r="A656" s="443">
        <v>506</v>
      </c>
      <c r="B656" s="443">
        <v>506</v>
      </c>
      <c r="C656" s="443">
        <v>51</v>
      </c>
      <c r="D656" s="443">
        <v>4</v>
      </c>
      <c r="E656" s="443">
        <v>4</v>
      </c>
      <c r="F656" s="449" t="s">
        <v>211</v>
      </c>
      <c r="G656" s="443">
        <v>11</v>
      </c>
      <c r="H656" s="443">
        <v>16</v>
      </c>
      <c r="I656" s="443">
        <v>37</v>
      </c>
      <c r="J656" s="450">
        <v>0.22</v>
      </c>
      <c r="K656" s="448">
        <v>282</v>
      </c>
      <c r="L656" s="448">
        <v>1281.8181818181818</v>
      </c>
      <c r="M656" s="445">
        <v>8</v>
      </c>
      <c r="N656" s="443">
        <v>2</v>
      </c>
    </row>
    <row r="657" spans="1:14" x14ac:dyDescent="0.2">
      <c r="A657" s="443">
        <v>506</v>
      </c>
      <c r="B657" s="443">
        <v>506</v>
      </c>
      <c r="C657" s="443">
        <v>51</v>
      </c>
      <c r="D657" s="443">
        <v>4</v>
      </c>
      <c r="E657" s="443">
        <v>5</v>
      </c>
      <c r="F657" s="449" t="s">
        <v>211</v>
      </c>
      <c r="G657" s="443">
        <v>11</v>
      </c>
      <c r="H657" s="443">
        <v>16</v>
      </c>
      <c r="I657" s="443">
        <v>47</v>
      </c>
      <c r="J657" s="450">
        <v>0.24</v>
      </c>
      <c r="K657" s="448">
        <v>30</v>
      </c>
      <c r="L657" s="448">
        <v>125</v>
      </c>
      <c r="M657" s="445">
        <v>0</v>
      </c>
      <c r="N657" s="443">
        <v>3</v>
      </c>
    </row>
    <row r="658" spans="1:14" x14ac:dyDescent="0.2">
      <c r="A658" s="443">
        <v>506</v>
      </c>
      <c r="B658" s="443">
        <v>506</v>
      </c>
      <c r="C658" s="443">
        <v>52</v>
      </c>
      <c r="D658" s="443">
        <v>1</v>
      </c>
      <c r="E658" s="443">
        <v>1</v>
      </c>
      <c r="F658" s="449" t="s">
        <v>211</v>
      </c>
      <c r="G658" s="443">
        <v>3</v>
      </c>
      <c r="H658" s="443">
        <v>2</v>
      </c>
      <c r="I658" s="443">
        <v>32</v>
      </c>
      <c r="J658" s="450">
        <v>0.02</v>
      </c>
      <c r="K658" s="448">
        <v>114</v>
      </c>
      <c r="L658" s="448">
        <v>5700</v>
      </c>
      <c r="M658" s="445">
        <v>9</v>
      </c>
      <c r="N658" s="443">
        <v>2</v>
      </c>
    </row>
    <row r="659" spans="1:14" x14ac:dyDescent="0.2">
      <c r="A659" s="443">
        <v>506</v>
      </c>
      <c r="B659" s="443">
        <v>506</v>
      </c>
      <c r="C659" s="443">
        <v>53</v>
      </c>
      <c r="D659" s="443">
        <v>2</v>
      </c>
      <c r="E659" s="443">
        <v>1</v>
      </c>
      <c r="F659" s="449" t="s">
        <v>211</v>
      </c>
      <c r="G659" s="443">
        <v>17</v>
      </c>
      <c r="H659" s="443">
        <v>2</v>
      </c>
      <c r="I659" s="443">
        <v>35</v>
      </c>
      <c r="J659" s="450">
        <v>0.05</v>
      </c>
      <c r="K659" s="448">
        <v>224</v>
      </c>
      <c r="L659" s="448">
        <v>4480</v>
      </c>
      <c r="M659" s="445">
        <v>0</v>
      </c>
      <c r="N659" s="443">
        <v>2</v>
      </c>
    </row>
    <row r="660" spans="1:14" x14ac:dyDescent="0.2">
      <c r="A660" s="443">
        <v>506</v>
      </c>
      <c r="B660" s="443">
        <v>506</v>
      </c>
      <c r="C660" s="443">
        <v>53</v>
      </c>
      <c r="D660" s="443">
        <v>2</v>
      </c>
      <c r="E660" s="443">
        <v>2</v>
      </c>
      <c r="F660" s="449" t="s">
        <v>211</v>
      </c>
      <c r="G660" s="443">
        <v>30</v>
      </c>
      <c r="H660" s="443">
        <v>8</v>
      </c>
      <c r="I660" s="443">
        <v>42</v>
      </c>
      <c r="J660" s="450">
        <v>7.0000000000000007E-2</v>
      </c>
      <c r="K660" s="448">
        <v>633</v>
      </c>
      <c r="L660" s="448">
        <v>9042.8571428571413</v>
      </c>
      <c r="M660" s="445">
        <v>44</v>
      </c>
      <c r="N660" s="443">
        <v>1</v>
      </c>
    </row>
    <row r="661" spans="1:14" x14ac:dyDescent="0.2">
      <c r="A661" s="443">
        <v>506</v>
      </c>
      <c r="B661" s="443">
        <v>506</v>
      </c>
      <c r="C661" s="443">
        <v>54</v>
      </c>
      <c r="D661" s="443">
        <v>4</v>
      </c>
      <c r="E661" s="443">
        <v>1</v>
      </c>
      <c r="F661" s="449" t="s">
        <v>1905</v>
      </c>
      <c r="G661" s="443">
        <v>1</v>
      </c>
      <c r="H661" s="443">
        <v>1</v>
      </c>
      <c r="I661" s="443">
        <v>0</v>
      </c>
      <c r="J661" s="450">
        <v>0.28000000000000003</v>
      </c>
      <c r="K661" s="448">
        <v>3154</v>
      </c>
      <c r="L661" s="448">
        <v>11264.285714285714</v>
      </c>
      <c r="M661" s="445">
        <v>1</v>
      </c>
      <c r="N661" s="443">
        <v>0</v>
      </c>
    </row>
    <row r="662" spans="1:14" x14ac:dyDescent="0.2">
      <c r="A662" s="443">
        <v>506</v>
      </c>
      <c r="B662" s="443">
        <v>506</v>
      </c>
      <c r="C662" s="443">
        <v>54</v>
      </c>
      <c r="D662" s="443">
        <v>4</v>
      </c>
      <c r="E662" s="443">
        <v>2</v>
      </c>
      <c r="F662" s="449" t="s">
        <v>211</v>
      </c>
      <c r="G662" s="443">
        <v>3</v>
      </c>
      <c r="H662" s="443">
        <v>2</v>
      </c>
      <c r="I662" s="443">
        <v>23</v>
      </c>
      <c r="J662" s="450">
        <v>0.33</v>
      </c>
      <c r="K662" s="448">
        <v>6513</v>
      </c>
      <c r="L662" s="448">
        <v>19736.363636363636</v>
      </c>
      <c r="M662" s="445">
        <v>92</v>
      </c>
      <c r="N662" s="443">
        <v>2</v>
      </c>
    </row>
    <row r="663" spans="1:14" x14ac:dyDescent="0.2">
      <c r="A663" s="443">
        <v>506</v>
      </c>
      <c r="B663" s="443">
        <v>506</v>
      </c>
      <c r="C663" s="443">
        <v>55</v>
      </c>
      <c r="D663" s="443">
        <v>4</v>
      </c>
      <c r="E663" s="443">
        <v>1</v>
      </c>
      <c r="F663" s="449" t="s">
        <v>1905</v>
      </c>
      <c r="G663" s="443">
        <v>1</v>
      </c>
      <c r="H663" s="443">
        <v>1</v>
      </c>
      <c r="I663" s="443">
        <v>0</v>
      </c>
      <c r="J663" s="450">
        <v>0.81</v>
      </c>
      <c r="K663" s="448">
        <v>3265</v>
      </c>
      <c r="L663" s="448">
        <v>4030.8641975308637</v>
      </c>
      <c r="M663" s="445">
        <v>101</v>
      </c>
      <c r="N663" s="443">
        <v>0</v>
      </c>
    </row>
    <row r="664" spans="1:14" x14ac:dyDescent="0.2">
      <c r="A664" s="443">
        <v>506</v>
      </c>
      <c r="B664" s="443">
        <v>506</v>
      </c>
      <c r="C664" s="443">
        <v>55</v>
      </c>
      <c r="D664" s="443">
        <v>4</v>
      </c>
      <c r="E664" s="443">
        <v>2</v>
      </c>
      <c r="F664" s="449" t="s">
        <v>211</v>
      </c>
      <c r="G664" s="443">
        <v>5</v>
      </c>
      <c r="H664" s="443">
        <v>2</v>
      </c>
      <c r="I664" s="443">
        <v>21</v>
      </c>
      <c r="J664" s="450">
        <v>0.46</v>
      </c>
      <c r="K664" s="448">
        <v>3828</v>
      </c>
      <c r="L664" s="448">
        <v>8321.7391304347821</v>
      </c>
      <c r="M664" s="445">
        <v>313</v>
      </c>
      <c r="N664" s="443">
        <v>2</v>
      </c>
    </row>
    <row r="665" spans="1:14" x14ac:dyDescent="0.2">
      <c r="A665" s="443">
        <v>506</v>
      </c>
      <c r="B665" s="443">
        <v>506</v>
      </c>
      <c r="C665" s="443">
        <v>55</v>
      </c>
      <c r="D665" s="443">
        <v>4</v>
      </c>
      <c r="E665" s="443">
        <v>3</v>
      </c>
      <c r="F665" s="449" t="s">
        <v>211</v>
      </c>
      <c r="G665" s="443">
        <v>6</v>
      </c>
      <c r="H665" s="443">
        <v>3</v>
      </c>
      <c r="I665" s="443">
        <v>35</v>
      </c>
      <c r="J665" s="450">
        <v>0.3</v>
      </c>
      <c r="K665" s="448">
        <v>974</v>
      </c>
      <c r="L665" s="448">
        <v>3246.666666666667</v>
      </c>
      <c r="M665" s="445">
        <v>75</v>
      </c>
      <c r="N665" s="443">
        <v>2</v>
      </c>
    </row>
    <row r="666" spans="1:14" x14ac:dyDescent="0.2">
      <c r="A666" s="443">
        <v>506</v>
      </c>
      <c r="B666" s="443">
        <v>506</v>
      </c>
      <c r="C666" s="443">
        <v>56</v>
      </c>
      <c r="D666" s="443">
        <v>2</v>
      </c>
      <c r="E666" s="443">
        <v>1</v>
      </c>
      <c r="F666" s="449" t="s">
        <v>211</v>
      </c>
      <c r="G666" s="443">
        <v>30</v>
      </c>
      <c r="H666" s="443">
        <v>8</v>
      </c>
      <c r="I666" s="443">
        <v>29</v>
      </c>
      <c r="J666" s="450">
        <v>0.12</v>
      </c>
      <c r="K666" s="448">
        <v>1600</v>
      </c>
      <c r="L666" s="448">
        <v>13333.333333333334</v>
      </c>
      <c r="M666" s="445">
        <v>56</v>
      </c>
      <c r="N666" s="443">
        <v>1</v>
      </c>
    </row>
    <row r="667" spans="1:14" x14ac:dyDescent="0.2">
      <c r="A667" s="443">
        <v>506</v>
      </c>
      <c r="B667" s="443">
        <v>506</v>
      </c>
      <c r="C667" s="443">
        <v>57</v>
      </c>
      <c r="D667" s="443">
        <v>1</v>
      </c>
      <c r="E667" s="443">
        <v>1</v>
      </c>
      <c r="F667" s="449" t="s">
        <v>211</v>
      </c>
      <c r="G667" s="443">
        <v>6</v>
      </c>
      <c r="H667" s="443">
        <v>3</v>
      </c>
      <c r="I667" s="443">
        <v>33</v>
      </c>
      <c r="J667" s="450">
        <v>0.19</v>
      </c>
      <c r="K667" s="448">
        <v>474</v>
      </c>
      <c r="L667" s="448">
        <v>2494.7368421052633</v>
      </c>
      <c r="M667" s="445">
        <v>20</v>
      </c>
      <c r="N667" s="443">
        <v>2</v>
      </c>
    </row>
    <row r="668" spans="1:14" x14ac:dyDescent="0.2">
      <c r="A668" s="443">
        <v>506</v>
      </c>
      <c r="B668" s="443">
        <v>506</v>
      </c>
      <c r="C668" s="443">
        <v>58</v>
      </c>
      <c r="D668" s="443">
        <v>4</v>
      </c>
      <c r="E668" s="443">
        <v>1</v>
      </c>
      <c r="F668" s="449" t="s">
        <v>211</v>
      </c>
      <c r="G668" s="443">
        <v>1</v>
      </c>
      <c r="H668" s="443">
        <v>1</v>
      </c>
      <c r="I668" s="443">
        <v>0</v>
      </c>
      <c r="J668" s="450">
        <v>0.78</v>
      </c>
      <c r="K668" s="448">
        <v>2852</v>
      </c>
      <c r="L668" s="448">
        <v>3656.4102564102564</v>
      </c>
      <c r="M668" s="445">
        <v>45</v>
      </c>
      <c r="N668" s="443">
        <v>2</v>
      </c>
    </row>
    <row r="669" spans="1:14" x14ac:dyDescent="0.2">
      <c r="A669" s="443">
        <v>506</v>
      </c>
      <c r="B669" s="443">
        <v>506</v>
      </c>
      <c r="C669" s="443">
        <v>58</v>
      </c>
      <c r="D669" s="443">
        <v>4</v>
      </c>
      <c r="E669" s="443">
        <v>2</v>
      </c>
      <c r="F669" s="449" t="s">
        <v>211</v>
      </c>
      <c r="G669" s="443">
        <v>3</v>
      </c>
      <c r="H669" s="443">
        <v>2</v>
      </c>
      <c r="I669" s="443">
        <v>21</v>
      </c>
      <c r="J669" s="450">
        <v>0.47</v>
      </c>
      <c r="K669" s="448">
        <v>1377</v>
      </c>
      <c r="L669" s="448">
        <v>2929.7872340425533</v>
      </c>
      <c r="M669" s="445">
        <v>53</v>
      </c>
      <c r="N669" s="443">
        <v>2</v>
      </c>
    </row>
    <row r="670" spans="1:14" x14ac:dyDescent="0.2">
      <c r="A670" s="443">
        <v>506</v>
      </c>
      <c r="B670" s="443">
        <v>506</v>
      </c>
      <c r="C670" s="443">
        <v>58</v>
      </c>
      <c r="D670" s="443">
        <v>4</v>
      </c>
      <c r="E670" s="443">
        <v>3</v>
      </c>
      <c r="F670" s="449" t="s">
        <v>211</v>
      </c>
      <c r="G670" s="443">
        <v>3</v>
      </c>
      <c r="H670" s="443">
        <v>2</v>
      </c>
      <c r="I670" s="443">
        <v>35</v>
      </c>
      <c r="J670" s="450">
        <v>0.42</v>
      </c>
      <c r="K670" s="448">
        <v>1327</v>
      </c>
      <c r="L670" s="448">
        <v>3159.5238095238096</v>
      </c>
      <c r="M670" s="445">
        <v>24</v>
      </c>
      <c r="N670" s="443">
        <v>2</v>
      </c>
    </row>
    <row r="671" spans="1:14" x14ac:dyDescent="0.2">
      <c r="A671" s="443">
        <v>506</v>
      </c>
      <c r="B671" s="443">
        <v>506</v>
      </c>
      <c r="C671" s="443">
        <v>58</v>
      </c>
      <c r="D671" s="443">
        <v>4</v>
      </c>
      <c r="E671" s="443">
        <v>4</v>
      </c>
      <c r="F671" s="449" t="s">
        <v>211</v>
      </c>
      <c r="G671" s="443">
        <v>11</v>
      </c>
      <c r="H671" s="443">
        <v>16</v>
      </c>
      <c r="I671" s="443">
        <v>44</v>
      </c>
      <c r="J671" s="450">
        <v>0.35</v>
      </c>
      <c r="K671" s="448">
        <v>6</v>
      </c>
      <c r="L671" s="448">
        <v>17.142857142857142</v>
      </c>
      <c r="M671" s="445">
        <v>0</v>
      </c>
      <c r="N671" s="443">
        <v>2</v>
      </c>
    </row>
    <row r="672" spans="1:14" x14ac:dyDescent="0.2">
      <c r="A672" s="443">
        <v>506</v>
      </c>
      <c r="B672" s="443">
        <v>506</v>
      </c>
      <c r="C672" s="443">
        <v>59</v>
      </c>
      <c r="D672" s="443">
        <v>4</v>
      </c>
      <c r="E672" s="443">
        <v>1</v>
      </c>
      <c r="F672" s="449" t="s">
        <v>1905</v>
      </c>
      <c r="G672" s="443">
        <v>1</v>
      </c>
      <c r="H672" s="443">
        <v>1</v>
      </c>
      <c r="I672" s="443">
        <v>0</v>
      </c>
      <c r="J672" s="450">
        <v>0.32</v>
      </c>
      <c r="K672" s="448">
        <v>1511</v>
      </c>
      <c r="L672" s="448">
        <v>4721.875</v>
      </c>
      <c r="M672" s="445">
        <v>61</v>
      </c>
      <c r="N672" s="443">
        <v>0</v>
      </c>
    </row>
    <row r="673" spans="1:14" x14ac:dyDescent="0.2">
      <c r="A673" s="443">
        <v>506</v>
      </c>
      <c r="B673" s="443">
        <v>506</v>
      </c>
      <c r="C673" s="443">
        <v>59</v>
      </c>
      <c r="D673" s="443">
        <v>4</v>
      </c>
      <c r="E673" s="443">
        <v>2</v>
      </c>
      <c r="F673" s="449" t="s">
        <v>1905</v>
      </c>
      <c r="G673" s="443">
        <v>3</v>
      </c>
      <c r="H673" s="443">
        <v>2</v>
      </c>
      <c r="I673" s="443">
        <v>17</v>
      </c>
      <c r="J673" s="450">
        <v>0.14000000000000001</v>
      </c>
      <c r="K673" s="448">
        <v>1639</v>
      </c>
      <c r="L673" s="448">
        <v>11707.142857142857</v>
      </c>
      <c r="M673" s="445">
        <v>57</v>
      </c>
      <c r="N673" s="443">
        <v>0</v>
      </c>
    </row>
    <row r="674" spans="1:14" x14ac:dyDescent="0.2">
      <c r="A674" s="443">
        <v>506</v>
      </c>
      <c r="B674" s="443">
        <v>506</v>
      </c>
      <c r="C674" s="443">
        <v>60</v>
      </c>
      <c r="D674" s="443">
        <v>4</v>
      </c>
      <c r="E674" s="443">
        <v>1</v>
      </c>
      <c r="F674" s="449" t="s">
        <v>211</v>
      </c>
      <c r="G674" s="443">
        <v>1</v>
      </c>
      <c r="H674" s="443">
        <v>1</v>
      </c>
      <c r="I674" s="443">
        <v>0</v>
      </c>
      <c r="J674" s="450">
        <v>0.8</v>
      </c>
      <c r="K674" s="448">
        <v>6422</v>
      </c>
      <c r="L674" s="448">
        <v>8027.5</v>
      </c>
      <c r="M674" s="445">
        <v>31</v>
      </c>
      <c r="N674" s="443">
        <v>2</v>
      </c>
    </row>
    <row r="675" spans="1:14" x14ac:dyDescent="0.2">
      <c r="A675" s="443">
        <v>506</v>
      </c>
      <c r="B675" s="443">
        <v>506</v>
      </c>
      <c r="C675" s="443">
        <v>60</v>
      </c>
      <c r="D675" s="443">
        <v>4</v>
      </c>
      <c r="E675" s="443">
        <v>2</v>
      </c>
      <c r="F675" s="449" t="s">
        <v>211</v>
      </c>
      <c r="G675" s="443">
        <v>10</v>
      </c>
      <c r="H675" s="443">
        <v>5</v>
      </c>
      <c r="I675" s="443">
        <v>19</v>
      </c>
      <c r="J675" s="450">
        <v>0.41</v>
      </c>
      <c r="K675" s="448">
        <v>4367</v>
      </c>
      <c r="L675" s="448">
        <v>10651.219512195123</v>
      </c>
      <c r="M675" s="445">
        <v>127</v>
      </c>
      <c r="N675" s="443">
        <v>2</v>
      </c>
    </row>
    <row r="676" spans="1:14" x14ac:dyDescent="0.2">
      <c r="A676" s="443">
        <v>506</v>
      </c>
      <c r="B676" s="443">
        <v>506</v>
      </c>
      <c r="C676" s="443">
        <v>60</v>
      </c>
      <c r="D676" s="443">
        <v>4</v>
      </c>
      <c r="E676" s="443">
        <v>3</v>
      </c>
      <c r="F676" s="449" t="s">
        <v>211</v>
      </c>
      <c r="G676" s="443">
        <v>10</v>
      </c>
      <c r="H676" s="443">
        <v>5</v>
      </c>
      <c r="I676" s="443">
        <v>31</v>
      </c>
      <c r="J676" s="450">
        <v>0.22</v>
      </c>
      <c r="K676" s="448">
        <v>993</v>
      </c>
      <c r="L676" s="448">
        <v>4513.636363636364</v>
      </c>
      <c r="M676" s="445">
        <v>56</v>
      </c>
      <c r="N676" s="443">
        <v>2</v>
      </c>
    </row>
    <row r="677" spans="1:14" x14ac:dyDescent="0.2">
      <c r="A677" s="443">
        <v>506</v>
      </c>
      <c r="B677" s="443">
        <v>506</v>
      </c>
      <c r="C677" s="443">
        <v>60</v>
      </c>
      <c r="D677" s="443">
        <v>4</v>
      </c>
      <c r="E677" s="443">
        <v>4</v>
      </c>
      <c r="F677" s="449" t="s">
        <v>211</v>
      </c>
      <c r="G677" s="443">
        <v>10</v>
      </c>
      <c r="H677" s="443">
        <v>5</v>
      </c>
      <c r="I677" s="443">
        <v>41</v>
      </c>
      <c r="J677" s="450">
        <v>0.12</v>
      </c>
      <c r="K677" s="448">
        <v>2515</v>
      </c>
      <c r="L677" s="448">
        <v>20958.333333333336</v>
      </c>
      <c r="M677" s="445">
        <v>13</v>
      </c>
      <c r="N677" s="443">
        <v>2</v>
      </c>
    </row>
    <row r="678" spans="1:14" x14ac:dyDescent="0.2">
      <c r="A678" s="443">
        <v>506</v>
      </c>
      <c r="B678" s="443">
        <v>506</v>
      </c>
      <c r="C678" s="443">
        <v>60</v>
      </c>
      <c r="D678" s="443">
        <v>4</v>
      </c>
      <c r="E678" s="443">
        <v>5</v>
      </c>
      <c r="F678" s="449" t="s">
        <v>211</v>
      </c>
      <c r="G678" s="443">
        <v>17</v>
      </c>
      <c r="H678" s="443">
        <v>5</v>
      </c>
      <c r="I678" s="443">
        <v>32</v>
      </c>
      <c r="J678" s="450">
        <v>0.17</v>
      </c>
      <c r="K678" s="448">
        <v>1375</v>
      </c>
      <c r="L678" s="448">
        <v>8088.2352941176468</v>
      </c>
      <c r="M678" s="445">
        <v>0</v>
      </c>
      <c r="N678" s="443">
        <v>2</v>
      </c>
    </row>
    <row r="679" spans="1:14" x14ac:dyDescent="0.2">
      <c r="A679" s="443">
        <v>506</v>
      </c>
      <c r="B679" s="443">
        <v>506</v>
      </c>
      <c r="C679" s="443">
        <v>60</v>
      </c>
      <c r="D679" s="443">
        <v>4</v>
      </c>
      <c r="E679" s="443">
        <v>6</v>
      </c>
      <c r="F679" s="449" t="s">
        <v>211</v>
      </c>
      <c r="G679" s="443">
        <v>10</v>
      </c>
      <c r="H679" s="443">
        <v>5</v>
      </c>
      <c r="I679" s="443">
        <v>45</v>
      </c>
      <c r="J679" s="450">
        <v>0.46</v>
      </c>
      <c r="K679" s="448">
        <v>5139</v>
      </c>
      <c r="L679" s="448">
        <v>11171.739130434782</v>
      </c>
      <c r="M679" s="445">
        <v>237</v>
      </c>
      <c r="N679" s="443">
        <v>2</v>
      </c>
    </row>
    <row r="680" spans="1:14" x14ac:dyDescent="0.2">
      <c r="A680" s="443">
        <v>506</v>
      </c>
      <c r="B680" s="443">
        <v>506</v>
      </c>
      <c r="C680" s="443">
        <v>60</v>
      </c>
      <c r="D680" s="443">
        <v>4</v>
      </c>
      <c r="E680" s="443">
        <v>7</v>
      </c>
      <c r="F680" s="449" t="s">
        <v>211</v>
      </c>
      <c r="G680" s="443">
        <v>10</v>
      </c>
      <c r="H680" s="443">
        <v>10</v>
      </c>
      <c r="I680" s="443">
        <v>55</v>
      </c>
      <c r="J680" s="450">
        <v>0.14000000000000001</v>
      </c>
      <c r="K680" s="448">
        <v>1599</v>
      </c>
      <c r="L680" s="448">
        <v>11421.428571428571</v>
      </c>
      <c r="M680" s="445">
        <v>83</v>
      </c>
      <c r="N680" s="443">
        <v>1</v>
      </c>
    </row>
    <row r="681" spans="1:14" x14ac:dyDescent="0.2">
      <c r="A681" s="443">
        <v>506</v>
      </c>
      <c r="B681" s="443">
        <v>506</v>
      </c>
      <c r="C681" s="443">
        <v>60</v>
      </c>
      <c r="D681" s="443">
        <v>4</v>
      </c>
      <c r="E681" s="443">
        <v>8</v>
      </c>
      <c r="F681" s="449" t="s">
        <v>211</v>
      </c>
      <c r="G681" s="443">
        <v>10</v>
      </c>
      <c r="H681" s="443">
        <v>10</v>
      </c>
      <c r="I681" s="443">
        <v>53</v>
      </c>
      <c r="J681" s="450">
        <v>0.12</v>
      </c>
      <c r="K681" s="448">
        <v>1714</v>
      </c>
      <c r="L681" s="448">
        <v>14283.333333333334</v>
      </c>
      <c r="M681" s="445">
        <v>262</v>
      </c>
      <c r="N681" s="443">
        <v>1</v>
      </c>
    </row>
    <row r="682" spans="1:14" x14ac:dyDescent="0.2">
      <c r="A682" s="443">
        <v>506</v>
      </c>
      <c r="B682" s="443">
        <v>506</v>
      </c>
      <c r="C682" s="443">
        <v>61</v>
      </c>
      <c r="D682" s="443">
        <v>2</v>
      </c>
      <c r="E682" s="443">
        <v>1</v>
      </c>
      <c r="F682" s="449" t="s">
        <v>211</v>
      </c>
      <c r="G682" s="443">
        <v>30</v>
      </c>
      <c r="H682" s="443">
        <v>8</v>
      </c>
      <c r="I682" s="443">
        <v>19</v>
      </c>
      <c r="J682" s="450">
        <v>0.1</v>
      </c>
      <c r="K682" s="448">
        <v>496</v>
      </c>
      <c r="L682" s="448">
        <v>4960</v>
      </c>
      <c r="M682" s="445">
        <v>14</v>
      </c>
      <c r="N682" s="443">
        <v>1</v>
      </c>
    </row>
    <row r="683" spans="1:14" x14ac:dyDescent="0.2">
      <c r="A683" s="443">
        <v>506</v>
      </c>
      <c r="B683" s="443">
        <v>506</v>
      </c>
      <c r="C683" s="443">
        <v>61</v>
      </c>
      <c r="D683" s="443">
        <v>2</v>
      </c>
      <c r="E683" s="443">
        <v>2</v>
      </c>
      <c r="F683" s="449" t="s">
        <v>211</v>
      </c>
      <c r="G683" s="443">
        <v>13</v>
      </c>
      <c r="H683" s="443">
        <v>16</v>
      </c>
      <c r="I683" s="443">
        <v>29</v>
      </c>
      <c r="J683" s="450">
        <v>0.1</v>
      </c>
      <c r="K683" s="448">
        <v>105</v>
      </c>
      <c r="L683" s="448">
        <v>1050</v>
      </c>
      <c r="M683" s="445">
        <v>1</v>
      </c>
      <c r="N683" s="443">
        <v>2</v>
      </c>
    </row>
    <row r="684" spans="1:14" x14ac:dyDescent="0.2">
      <c r="A684" s="443">
        <v>506</v>
      </c>
      <c r="B684" s="443">
        <v>506</v>
      </c>
      <c r="C684" s="443">
        <v>62</v>
      </c>
      <c r="D684" s="443">
        <v>1</v>
      </c>
      <c r="E684" s="443">
        <v>1</v>
      </c>
      <c r="F684" s="449" t="s">
        <v>211</v>
      </c>
      <c r="G684" s="443">
        <v>6</v>
      </c>
      <c r="H684" s="443">
        <v>3</v>
      </c>
      <c r="I684" s="443">
        <v>25</v>
      </c>
      <c r="J684" s="450">
        <v>0.11</v>
      </c>
      <c r="K684" s="448">
        <v>567</v>
      </c>
      <c r="L684" s="448">
        <v>5154.545454545455</v>
      </c>
      <c r="M684" s="445">
        <v>20</v>
      </c>
      <c r="N684" s="443">
        <v>2</v>
      </c>
    </row>
    <row r="685" spans="1:14" x14ac:dyDescent="0.2">
      <c r="A685" s="443">
        <v>506</v>
      </c>
      <c r="B685" s="443">
        <v>506</v>
      </c>
      <c r="C685" s="443">
        <v>63</v>
      </c>
      <c r="D685" s="443">
        <v>4</v>
      </c>
      <c r="E685" s="443">
        <v>1</v>
      </c>
      <c r="F685" s="449" t="s">
        <v>211</v>
      </c>
      <c r="G685" s="443">
        <v>1</v>
      </c>
      <c r="H685" s="443">
        <v>1</v>
      </c>
      <c r="I685" s="443">
        <v>0</v>
      </c>
      <c r="J685" s="450">
        <v>0.8</v>
      </c>
      <c r="K685" s="448">
        <v>2639</v>
      </c>
      <c r="L685" s="448">
        <v>3298.75</v>
      </c>
      <c r="M685" s="445">
        <v>48</v>
      </c>
      <c r="N685" s="443">
        <v>2</v>
      </c>
    </row>
    <row r="686" spans="1:14" x14ac:dyDescent="0.2">
      <c r="A686" s="443">
        <v>506</v>
      </c>
      <c r="B686" s="443">
        <v>506</v>
      </c>
      <c r="C686" s="443">
        <v>63</v>
      </c>
      <c r="D686" s="443">
        <v>4</v>
      </c>
      <c r="E686" s="443">
        <v>2</v>
      </c>
      <c r="F686" s="449" t="s">
        <v>211</v>
      </c>
      <c r="G686" s="443">
        <v>6</v>
      </c>
      <c r="H686" s="443">
        <v>3</v>
      </c>
      <c r="I686" s="443">
        <v>23</v>
      </c>
      <c r="J686" s="450">
        <v>0.43</v>
      </c>
      <c r="K686" s="448">
        <v>814</v>
      </c>
      <c r="L686" s="448">
        <v>1893.0232558139535</v>
      </c>
      <c r="M686" s="445">
        <v>28</v>
      </c>
      <c r="N686" s="443">
        <v>2</v>
      </c>
    </row>
    <row r="687" spans="1:14" x14ac:dyDescent="0.2">
      <c r="A687" s="443">
        <v>506</v>
      </c>
      <c r="B687" s="443">
        <v>506</v>
      </c>
      <c r="C687" s="443">
        <v>64</v>
      </c>
      <c r="D687" s="443">
        <v>4</v>
      </c>
      <c r="E687" s="443">
        <v>1</v>
      </c>
      <c r="F687" s="449" t="s">
        <v>211</v>
      </c>
      <c r="G687" s="443">
        <v>1</v>
      </c>
      <c r="H687" s="443">
        <v>1</v>
      </c>
      <c r="I687" s="443">
        <v>0</v>
      </c>
      <c r="J687" s="450">
        <v>0.91</v>
      </c>
      <c r="K687" s="448">
        <v>3726</v>
      </c>
      <c r="L687" s="448">
        <v>4094.5054945054944</v>
      </c>
      <c r="M687" s="445">
        <v>25</v>
      </c>
      <c r="N687" s="443">
        <v>2</v>
      </c>
    </row>
    <row r="688" spans="1:14" x14ac:dyDescent="0.2">
      <c r="A688" s="443">
        <v>506</v>
      </c>
      <c r="B688" s="443">
        <v>506</v>
      </c>
      <c r="C688" s="443">
        <v>64</v>
      </c>
      <c r="D688" s="443">
        <v>4</v>
      </c>
      <c r="E688" s="443">
        <v>2</v>
      </c>
      <c r="F688" s="449" t="s">
        <v>211</v>
      </c>
      <c r="G688" s="443">
        <v>6</v>
      </c>
      <c r="H688" s="443">
        <v>3</v>
      </c>
      <c r="I688" s="443">
        <v>19</v>
      </c>
      <c r="J688" s="450">
        <v>0.67</v>
      </c>
      <c r="K688" s="448">
        <v>818</v>
      </c>
      <c r="L688" s="448">
        <v>1220.8955223880596</v>
      </c>
      <c r="M688" s="445">
        <v>32</v>
      </c>
      <c r="N688" s="443">
        <v>2</v>
      </c>
    </row>
    <row r="689" spans="1:14" x14ac:dyDescent="0.2">
      <c r="A689" s="443">
        <v>506</v>
      </c>
      <c r="B689" s="443">
        <v>506</v>
      </c>
      <c r="C689" s="443">
        <v>65</v>
      </c>
      <c r="D689" s="443">
        <v>4</v>
      </c>
      <c r="E689" s="443">
        <v>1</v>
      </c>
      <c r="F689" s="449" t="s">
        <v>1905</v>
      </c>
      <c r="G689" s="443">
        <v>1</v>
      </c>
      <c r="H689" s="443">
        <v>1</v>
      </c>
      <c r="I689" s="443">
        <v>0</v>
      </c>
      <c r="J689" s="450">
        <v>0.77</v>
      </c>
      <c r="K689" s="448">
        <v>4400</v>
      </c>
      <c r="L689" s="448">
        <v>5714.2857142857138</v>
      </c>
      <c r="M689" s="445">
        <v>53</v>
      </c>
      <c r="N689" s="443">
        <v>0</v>
      </c>
    </row>
    <row r="690" spans="1:14" x14ac:dyDescent="0.2">
      <c r="A690" s="443">
        <v>506</v>
      </c>
      <c r="B690" s="443">
        <v>506</v>
      </c>
      <c r="C690" s="443">
        <v>65</v>
      </c>
      <c r="D690" s="443">
        <v>4</v>
      </c>
      <c r="E690" s="443">
        <v>2</v>
      </c>
      <c r="F690" s="449" t="s">
        <v>211</v>
      </c>
      <c r="G690" s="443">
        <v>6</v>
      </c>
      <c r="H690" s="443">
        <v>3</v>
      </c>
      <c r="I690" s="443">
        <v>18</v>
      </c>
      <c r="J690" s="450">
        <v>0.41</v>
      </c>
      <c r="K690" s="448">
        <v>841</v>
      </c>
      <c r="L690" s="448">
        <v>2051.2195121951222</v>
      </c>
      <c r="M690" s="445">
        <v>14</v>
      </c>
      <c r="N690" s="443">
        <v>2</v>
      </c>
    </row>
    <row r="691" spans="1:14" x14ac:dyDescent="0.2">
      <c r="A691" s="443">
        <v>506</v>
      </c>
      <c r="B691" s="443">
        <v>506</v>
      </c>
      <c r="C691" s="443">
        <v>66</v>
      </c>
      <c r="D691" s="443">
        <v>4</v>
      </c>
      <c r="E691" s="443">
        <v>1</v>
      </c>
      <c r="F691" s="449" t="s">
        <v>1905</v>
      </c>
      <c r="G691" s="443">
        <v>1</v>
      </c>
      <c r="H691" s="443">
        <v>1</v>
      </c>
      <c r="I691" s="443">
        <v>0</v>
      </c>
      <c r="J691" s="450">
        <v>0.77</v>
      </c>
      <c r="K691" s="448">
        <v>4531</v>
      </c>
      <c r="L691" s="448">
        <v>5884.4155844155839</v>
      </c>
      <c r="M691" s="445">
        <v>18</v>
      </c>
      <c r="N691" s="443">
        <v>0</v>
      </c>
    </row>
    <row r="692" spans="1:14" x14ac:dyDescent="0.2">
      <c r="A692" s="443">
        <v>506</v>
      </c>
      <c r="B692" s="443">
        <v>506</v>
      </c>
      <c r="C692" s="443">
        <v>66</v>
      </c>
      <c r="D692" s="443">
        <v>4</v>
      </c>
      <c r="E692" s="443">
        <v>2</v>
      </c>
      <c r="F692" s="449" t="s">
        <v>211</v>
      </c>
      <c r="G692" s="443">
        <v>6</v>
      </c>
      <c r="H692" s="443">
        <v>3</v>
      </c>
      <c r="I692" s="443">
        <v>20</v>
      </c>
      <c r="J692" s="450">
        <v>0.4</v>
      </c>
      <c r="K692" s="448">
        <v>999</v>
      </c>
      <c r="L692" s="448">
        <v>2497.5</v>
      </c>
      <c r="M692" s="445">
        <v>24</v>
      </c>
      <c r="N692" s="443">
        <v>2</v>
      </c>
    </row>
    <row r="693" spans="1:14" x14ac:dyDescent="0.2">
      <c r="A693" s="443">
        <v>506</v>
      </c>
      <c r="B693" s="443">
        <v>506</v>
      </c>
      <c r="C693" s="443">
        <v>67</v>
      </c>
      <c r="D693" s="443">
        <v>7</v>
      </c>
      <c r="E693" s="443">
        <v>1</v>
      </c>
      <c r="F693" s="449" t="s">
        <v>211</v>
      </c>
      <c r="G693" s="443">
        <v>17</v>
      </c>
      <c r="H693" s="443">
        <v>6</v>
      </c>
      <c r="I693" s="443">
        <v>35</v>
      </c>
      <c r="J693" s="450">
        <v>0.55000000000000004</v>
      </c>
      <c r="K693" s="448">
        <v>3025</v>
      </c>
      <c r="L693" s="448">
        <v>5500</v>
      </c>
      <c r="M693" s="445">
        <v>118</v>
      </c>
      <c r="N693" s="443">
        <v>2</v>
      </c>
    </row>
    <row r="694" spans="1:14" x14ac:dyDescent="0.2">
      <c r="A694" s="443">
        <v>506</v>
      </c>
      <c r="B694" s="443">
        <v>506</v>
      </c>
      <c r="C694" s="443">
        <v>67</v>
      </c>
      <c r="D694" s="443">
        <v>7</v>
      </c>
      <c r="E694" s="443">
        <v>2</v>
      </c>
      <c r="F694" s="449" t="s">
        <v>197</v>
      </c>
      <c r="G694" s="443">
        <v>10</v>
      </c>
      <c r="H694" s="443">
        <v>7</v>
      </c>
      <c r="I694" s="443">
        <v>45</v>
      </c>
      <c r="J694" s="450">
        <v>0.45</v>
      </c>
      <c r="K694" s="448">
        <v>2065</v>
      </c>
      <c r="L694" s="448">
        <v>4588.8888888888887</v>
      </c>
      <c r="M694" s="445">
        <v>129</v>
      </c>
      <c r="N694" s="443">
        <v>1</v>
      </c>
    </row>
    <row r="695" spans="1:14" x14ac:dyDescent="0.2">
      <c r="A695" s="443">
        <v>506</v>
      </c>
      <c r="B695" s="443">
        <v>506</v>
      </c>
      <c r="C695" s="443">
        <v>68</v>
      </c>
      <c r="D695" s="443">
        <v>4</v>
      </c>
      <c r="E695" s="443">
        <v>1</v>
      </c>
      <c r="F695" s="449" t="s">
        <v>1905</v>
      </c>
      <c r="G695" s="443">
        <v>1</v>
      </c>
      <c r="H695" s="443">
        <v>1</v>
      </c>
      <c r="I695" s="443">
        <v>0</v>
      </c>
      <c r="J695" s="450">
        <v>0.81</v>
      </c>
      <c r="K695" s="448">
        <v>5564</v>
      </c>
      <c r="L695" s="448">
        <v>6869.1358024691353</v>
      </c>
      <c r="M695" s="445">
        <v>48</v>
      </c>
      <c r="N695" s="443">
        <v>0</v>
      </c>
    </row>
    <row r="696" spans="1:14" x14ac:dyDescent="0.2">
      <c r="A696" s="443">
        <v>506</v>
      </c>
      <c r="B696" s="443">
        <v>506</v>
      </c>
      <c r="C696" s="443">
        <v>68</v>
      </c>
      <c r="D696" s="443">
        <v>4</v>
      </c>
      <c r="E696" s="443">
        <v>2</v>
      </c>
      <c r="F696" s="449" t="s">
        <v>211</v>
      </c>
      <c r="G696" s="443">
        <v>10</v>
      </c>
      <c r="H696" s="443">
        <v>14</v>
      </c>
      <c r="I696" s="443">
        <v>22</v>
      </c>
      <c r="J696" s="450">
        <v>0.43</v>
      </c>
      <c r="K696" s="448">
        <v>3849</v>
      </c>
      <c r="L696" s="448">
        <v>8951.1627906976737</v>
      </c>
      <c r="M696" s="445">
        <v>117</v>
      </c>
      <c r="N696" s="443">
        <v>2</v>
      </c>
    </row>
    <row r="697" spans="1:14" x14ac:dyDescent="0.2">
      <c r="A697" s="443">
        <v>506</v>
      </c>
      <c r="B697" s="443">
        <v>506</v>
      </c>
      <c r="C697" s="443">
        <v>68</v>
      </c>
      <c r="D697" s="443">
        <v>4</v>
      </c>
      <c r="E697" s="443">
        <v>3</v>
      </c>
      <c r="F697" s="449" t="s">
        <v>211</v>
      </c>
      <c r="G697" s="443">
        <v>10</v>
      </c>
      <c r="H697" s="443">
        <v>14</v>
      </c>
      <c r="I697" s="443">
        <v>43</v>
      </c>
      <c r="J697" s="450">
        <v>0.4</v>
      </c>
      <c r="K697" s="448">
        <v>3818</v>
      </c>
      <c r="L697" s="448">
        <v>9545</v>
      </c>
      <c r="M697" s="445">
        <v>82</v>
      </c>
      <c r="N697" s="443">
        <v>2</v>
      </c>
    </row>
    <row r="698" spans="1:14" x14ac:dyDescent="0.2">
      <c r="A698" s="443">
        <v>506</v>
      </c>
      <c r="B698" s="443">
        <v>506</v>
      </c>
      <c r="C698" s="443">
        <v>68</v>
      </c>
      <c r="D698" s="443">
        <v>4</v>
      </c>
      <c r="E698" s="443">
        <v>4</v>
      </c>
      <c r="F698" s="449" t="s">
        <v>211</v>
      </c>
      <c r="G698" s="443">
        <v>10</v>
      </c>
      <c r="H698" s="443">
        <v>4</v>
      </c>
      <c r="I698" s="443">
        <v>55</v>
      </c>
      <c r="J698" s="450">
        <v>0.42</v>
      </c>
      <c r="K698" s="448">
        <v>4153</v>
      </c>
      <c r="L698" s="448">
        <v>9888.0952380952385</v>
      </c>
      <c r="M698" s="445">
        <v>135</v>
      </c>
      <c r="N698" s="443">
        <v>1</v>
      </c>
    </row>
    <row r="699" spans="1:14" x14ac:dyDescent="0.2">
      <c r="A699" s="443">
        <v>506</v>
      </c>
      <c r="B699" s="443">
        <v>506</v>
      </c>
      <c r="C699" s="443">
        <v>68</v>
      </c>
      <c r="D699" s="443">
        <v>4</v>
      </c>
      <c r="E699" s="443">
        <v>5</v>
      </c>
      <c r="F699" s="449" t="s">
        <v>211</v>
      </c>
      <c r="G699" s="443">
        <v>10</v>
      </c>
      <c r="H699" s="443">
        <v>4</v>
      </c>
      <c r="I699" s="443">
        <v>65</v>
      </c>
      <c r="J699" s="450">
        <v>0.26</v>
      </c>
      <c r="K699" s="448">
        <v>3908</v>
      </c>
      <c r="L699" s="448">
        <v>15030.76923076923</v>
      </c>
      <c r="M699" s="445">
        <v>266</v>
      </c>
      <c r="N699" s="443">
        <v>1</v>
      </c>
    </row>
    <row r="700" spans="1:14" x14ac:dyDescent="0.2">
      <c r="A700" s="443">
        <v>506</v>
      </c>
      <c r="B700" s="443">
        <v>506</v>
      </c>
      <c r="C700" s="443">
        <v>70</v>
      </c>
      <c r="D700" s="443">
        <v>6</v>
      </c>
      <c r="E700" s="443">
        <v>1</v>
      </c>
      <c r="F700" s="449" t="s">
        <v>211</v>
      </c>
      <c r="G700" s="443">
        <v>15</v>
      </c>
      <c r="H700" s="443">
        <v>11</v>
      </c>
      <c r="I700" s="443">
        <v>30</v>
      </c>
      <c r="J700" s="450">
        <v>0.38</v>
      </c>
      <c r="K700" s="448">
        <v>1099</v>
      </c>
      <c r="L700" s="448">
        <v>2892.1052631578946</v>
      </c>
      <c r="M700" s="445">
        <v>49</v>
      </c>
      <c r="N700" s="443">
        <v>2</v>
      </c>
    </row>
    <row r="701" spans="1:14" x14ac:dyDescent="0.2">
      <c r="A701" s="443">
        <v>506</v>
      </c>
      <c r="B701" s="443">
        <v>506</v>
      </c>
      <c r="C701" s="443">
        <v>70</v>
      </c>
      <c r="D701" s="443">
        <v>6</v>
      </c>
      <c r="E701" s="443">
        <v>2</v>
      </c>
      <c r="F701" s="449" t="s">
        <v>211</v>
      </c>
      <c r="G701" s="443">
        <v>7</v>
      </c>
      <c r="H701" s="443">
        <v>12</v>
      </c>
      <c r="I701" s="443">
        <v>47</v>
      </c>
      <c r="J701" s="450">
        <v>0.25</v>
      </c>
      <c r="K701" s="448">
        <v>478</v>
      </c>
      <c r="L701" s="448">
        <v>1912</v>
      </c>
      <c r="M701" s="445">
        <v>30</v>
      </c>
      <c r="N701" s="443">
        <v>2</v>
      </c>
    </row>
    <row r="702" spans="1:14" x14ac:dyDescent="0.2">
      <c r="A702" s="443">
        <v>506</v>
      </c>
      <c r="B702" s="443">
        <v>506</v>
      </c>
      <c r="C702" s="443">
        <v>71</v>
      </c>
      <c r="D702" s="443">
        <v>6</v>
      </c>
      <c r="E702" s="443">
        <v>1</v>
      </c>
      <c r="F702" s="449" t="s">
        <v>211</v>
      </c>
      <c r="G702" s="443">
        <v>31</v>
      </c>
      <c r="H702" s="443">
        <v>12</v>
      </c>
      <c r="K702" s="448">
        <v>568</v>
      </c>
      <c r="M702" s="445">
        <v>27</v>
      </c>
      <c r="N702" s="443">
        <v>2</v>
      </c>
    </row>
    <row r="703" spans="1:14" x14ac:dyDescent="0.2">
      <c r="A703" s="443">
        <v>506</v>
      </c>
      <c r="B703" s="443">
        <v>506</v>
      </c>
      <c r="C703" s="443">
        <v>72</v>
      </c>
      <c r="D703" s="443">
        <v>6</v>
      </c>
      <c r="E703" s="443">
        <v>1</v>
      </c>
      <c r="F703" s="449" t="s">
        <v>211</v>
      </c>
      <c r="G703" s="443">
        <v>7</v>
      </c>
      <c r="H703" s="443">
        <v>12</v>
      </c>
      <c r="I703" s="443">
        <v>44</v>
      </c>
      <c r="J703" s="450">
        <v>0.32</v>
      </c>
      <c r="K703" s="448">
        <v>509</v>
      </c>
      <c r="L703" s="448">
        <v>1590.625</v>
      </c>
      <c r="M703" s="445">
        <v>0</v>
      </c>
      <c r="N703" s="443">
        <v>2</v>
      </c>
    </row>
    <row r="704" spans="1:14" x14ac:dyDescent="0.2">
      <c r="A704" s="443">
        <v>507</v>
      </c>
      <c r="B704" s="443">
        <v>507</v>
      </c>
      <c r="C704" s="443">
        <v>1</v>
      </c>
      <c r="D704" s="443">
        <v>4</v>
      </c>
      <c r="E704" s="443">
        <v>1</v>
      </c>
      <c r="F704" s="449" t="s">
        <v>211</v>
      </c>
      <c r="G704" s="443">
        <v>1</v>
      </c>
      <c r="H704" s="443">
        <v>1</v>
      </c>
      <c r="I704" s="443">
        <v>0</v>
      </c>
      <c r="J704" s="450">
        <v>0.8</v>
      </c>
      <c r="K704" s="448">
        <v>446</v>
      </c>
      <c r="L704" s="448">
        <v>557.5</v>
      </c>
      <c r="M704" s="443">
        <v>13</v>
      </c>
      <c r="N704" s="443">
        <v>2</v>
      </c>
    </row>
    <row r="705" spans="1:14" x14ac:dyDescent="0.2">
      <c r="A705" s="443">
        <v>507</v>
      </c>
      <c r="B705" s="443">
        <v>507</v>
      </c>
      <c r="C705" s="443">
        <v>1</v>
      </c>
      <c r="D705" s="443">
        <v>4</v>
      </c>
      <c r="E705" s="443">
        <v>2</v>
      </c>
      <c r="F705" s="449" t="s">
        <v>211</v>
      </c>
      <c r="G705" s="443">
        <v>1</v>
      </c>
      <c r="H705" s="443">
        <v>1</v>
      </c>
      <c r="I705" s="443">
        <v>20</v>
      </c>
      <c r="J705" s="450">
        <v>0.4</v>
      </c>
      <c r="K705" s="448">
        <v>410</v>
      </c>
      <c r="L705" s="448">
        <v>1025</v>
      </c>
      <c r="M705" s="443">
        <v>7</v>
      </c>
      <c r="N705" s="443">
        <v>2</v>
      </c>
    </row>
    <row r="706" spans="1:14" x14ac:dyDescent="0.2">
      <c r="A706" s="443">
        <v>507</v>
      </c>
      <c r="B706" s="443">
        <v>507</v>
      </c>
      <c r="C706" s="443">
        <v>1</v>
      </c>
      <c r="D706" s="443">
        <v>4</v>
      </c>
      <c r="E706" s="443">
        <v>3</v>
      </c>
      <c r="F706" s="449" t="s">
        <v>211</v>
      </c>
      <c r="G706" s="443">
        <v>1</v>
      </c>
      <c r="H706" s="443">
        <v>1</v>
      </c>
      <c r="I706" s="443">
        <v>30</v>
      </c>
      <c r="J706" s="450">
        <v>0.26</v>
      </c>
      <c r="K706" s="448">
        <v>89</v>
      </c>
      <c r="L706" s="448">
        <v>342.30769230769232</v>
      </c>
      <c r="M706" s="443">
        <v>2</v>
      </c>
      <c r="N706" s="443">
        <v>2</v>
      </c>
    </row>
    <row r="707" spans="1:14" x14ac:dyDescent="0.2">
      <c r="A707" s="443">
        <v>507</v>
      </c>
      <c r="B707" s="443">
        <v>507</v>
      </c>
      <c r="C707" s="443">
        <v>2</v>
      </c>
      <c r="D707" s="443">
        <v>4</v>
      </c>
      <c r="E707" s="443">
        <v>1</v>
      </c>
      <c r="F707" s="449" t="s">
        <v>211</v>
      </c>
      <c r="G707" s="443">
        <v>1</v>
      </c>
      <c r="H707" s="443">
        <v>1</v>
      </c>
      <c r="I707" s="443">
        <v>0</v>
      </c>
      <c r="J707" s="450">
        <v>0.8</v>
      </c>
      <c r="K707" s="448">
        <v>1585</v>
      </c>
      <c r="L707" s="448">
        <v>1981.25</v>
      </c>
      <c r="M707" s="443">
        <v>29</v>
      </c>
      <c r="N707" s="443">
        <v>2</v>
      </c>
    </row>
    <row r="708" spans="1:14" x14ac:dyDescent="0.2">
      <c r="A708" s="443">
        <v>507</v>
      </c>
      <c r="B708" s="443">
        <v>507</v>
      </c>
      <c r="C708" s="443">
        <v>2</v>
      </c>
      <c r="D708" s="443">
        <v>4</v>
      </c>
      <c r="E708" s="443">
        <v>2</v>
      </c>
      <c r="F708" s="449" t="s">
        <v>211</v>
      </c>
      <c r="G708" s="443">
        <v>1</v>
      </c>
      <c r="H708" s="443">
        <v>1</v>
      </c>
      <c r="I708" s="443">
        <v>20</v>
      </c>
      <c r="J708" s="450">
        <v>0.5</v>
      </c>
      <c r="K708" s="448">
        <v>997</v>
      </c>
      <c r="L708" s="448">
        <v>1994</v>
      </c>
      <c r="M708" s="443">
        <v>32</v>
      </c>
      <c r="N708" s="443">
        <v>2</v>
      </c>
    </row>
    <row r="709" spans="1:14" x14ac:dyDescent="0.2">
      <c r="A709" s="443">
        <v>507</v>
      </c>
      <c r="B709" s="443">
        <v>507</v>
      </c>
      <c r="C709" s="443">
        <v>3</v>
      </c>
      <c r="D709" s="443">
        <v>4</v>
      </c>
      <c r="E709" s="443">
        <v>1</v>
      </c>
      <c r="F709" s="449" t="s">
        <v>211</v>
      </c>
      <c r="G709" s="443">
        <v>1</v>
      </c>
      <c r="H709" s="443">
        <v>1</v>
      </c>
      <c r="I709" s="443">
        <v>0</v>
      </c>
      <c r="J709" s="450">
        <v>0.4</v>
      </c>
      <c r="K709" s="448">
        <v>709</v>
      </c>
      <c r="L709" s="448">
        <v>1772.5</v>
      </c>
      <c r="M709" s="443">
        <v>36</v>
      </c>
      <c r="N709" s="443">
        <v>2</v>
      </c>
    </row>
    <row r="710" spans="1:14" x14ac:dyDescent="0.2">
      <c r="A710" s="443">
        <v>507</v>
      </c>
      <c r="B710" s="443">
        <v>507</v>
      </c>
      <c r="C710" s="443">
        <v>3</v>
      </c>
      <c r="D710" s="443">
        <v>4</v>
      </c>
      <c r="E710" s="443">
        <v>2</v>
      </c>
      <c r="F710" s="449" t="s">
        <v>211</v>
      </c>
      <c r="G710" s="443">
        <v>1</v>
      </c>
      <c r="H710" s="443">
        <v>1</v>
      </c>
      <c r="I710" s="443">
        <v>10</v>
      </c>
      <c r="J710" s="450">
        <v>0.4</v>
      </c>
      <c r="K710" s="448">
        <v>984</v>
      </c>
      <c r="L710" s="448">
        <v>2460</v>
      </c>
      <c r="M710" s="443">
        <v>71</v>
      </c>
      <c r="N710" s="443">
        <v>2</v>
      </c>
    </row>
    <row r="711" spans="1:14" x14ac:dyDescent="0.2">
      <c r="A711" s="443">
        <v>507</v>
      </c>
      <c r="B711" s="443">
        <v>507</v>
      </c>
      <c r="C711" s="443">
        <v>3</v>
      </c>
      <c r="D711" s="443">
        <v>4</v>
      </c>
      <c r="E711" s="443">
        <v>3</v>
      </c>
      <c r="F711" s="449" t="s">
        <v>197</v>
      </c>
      <c r="G711" s="443">
        <v>1</v>
      </c>
      <c r="H711" s="443">
        <v>2</v>
      </c>
      <c r="I711" s="443">
        <v>20</v>
      </c>
      <c r="J711" s="450">
        <v>0.38</v>
      </c>
      <c r="K711" s="448">
        <v>1252</v>
      </c>
      <c r="L711" s="448">
        <v>3294.7368421052629</v>
      </c>
      <c r="M711" s="443">
        <v>0</v>
      </c>
      <c r="N711" s="443">
        <v>1</v>
      </c>
    </row>
    <row r="712" spans="1:14" x14ac:dyDescent="0.2">
      <c r="A712" s="443">
        <v>507</v>
      </c>
      <c r="B712" s="443">
        <v>507</v>
      </c>
      <c r="C712" s="443">
        <v>3</v>
      </c>
      <c r="D712" s="443">
        <v>4</v>
      </c>
      <c r="E712" s="443">
        <v>4</v>
      </c>
      <c r="F712" s="449" t="s">
        <v>197</v>
      </c>
      <c r="G712" s="443">
        <v>1</v>
      </c>
      <c r="H712" s="443">
        <v>1</v>
      </c>
      <c r="I712" s="443">
        <v>30</v>
      </c>
      <c r="J712" s="450">
        <v>0.19</v>
      </c>
      <c r="K712" s="448">
        <v>175</v>
      </c>
      <c r="L712" s="448">
        <v>921.0526315789474</v>
      </c>
      <c r="M712" s="443">
        <v>0</v>
      </c>
      <c r="N712" s="443">
        <v>1</v>
      </c>
    </row>
    <row r="713" spans="1:14" x14ac:dyDescent="0.2">
      <c r="A713" s="443">
        <v>507</v>
      </c>
      <c r="B713" s="443">
        <v>507</v>
      </c>
      <c r="C713" s="443">
        <v>4</v>
      </c>
      <c r="D713" s="443">
        <v>4</v>
      </c>
      <c r="E713" s="443">
        <v>1</v>
      </c>
      <c r="F713" s="449" t="s">
        <v>1905</v>
      </c>
      <c r="G713" s="443">
        <v>1</v>
      </c>
      <c r="H713" s="443">
        <v>1</v>
      </c>
      <c r="I713" s="443">
        <v>0</v>
      </c>
      <c r="J713" s="450">
        <v>0.43</v>
      </c>
      <c r="K713" s="448">
        <v>1799</v>
      </c>
      <c r="L713" s="448">
        <v>4183.7209302325582</v>
      </c>
      <c r="M713" s="443">
        <v>32</v>
      </c>
      <c r="N713" s="443">
        <v>0</v>
      </c>
    </row>
    <row r="714" spans="1:14" x14ac:dyDescent="0.2">
      <c r="A714" s="443">
        <v>507</v>
      </c>
      <c r="B714" s="443">
        <v>507</v>
      </c>
      <c r="C714" s="443">
        <v>4</v>
      </c>
      <c r="D714" s="443">
        <v>4</v>
      </c>
      <c r="E714" s="443">
        <v>2</v>
      </c>
      <c r="F714" s="449" t="s">
        <v>211</v>
      </c>
      <c r="G714" s="443">
        <v>1</v>
      </c>
      <c r="H714" s="443">
        <v>1</v>
      </c>
      <c r="I714" s="443">
        <v>10</v>
      </c>
      <c r="J714" s="450">
        <v>0.38</v>
      </c>
      <c r="K714" s="448">
        <v>1542</v>
      </c>
      <c r="L714" s="448">
        <v>4057.8947368421054</v>
      </c>
      <c r="M714" s="443">
        <v>32</v>
      </c>
      <c r="N714" s="443">
        <v>2</v>
      </c>
    </row>
    <row r="715" spans="1:14" x14ac:dyDescent="0.2">
      <c r="A715" s="443">
        <v>507</v>
      </c>
      <c r="B715" s="443">
        <v>507</v>
      </c>
      <c r="C715" s="443">
        <v>4</v>
      </c>
      <c r="D715" s="443">
        <v>4</v>
      </c>
      <c r="E715" s="443">
        <v>3</v>
      </c>
      <c r="F715" s="449" t="s">
        <v>211</v>
      </c>
      <c r="G715" s="443">
        <v>1</v>
      </c>
      <c r="H715" s="443">
        <v>1</v>
      </c>
      <c r="I715" s="443">
        <v>20</v>
      </c>
      <c r="J715" s="450">
        <v>0.23</v>
      </c>
      <c r="K715" s="448">
        <v>98</v>
      </c>
      <c r="L715" s="448">
        <v>426.08695652173913</v>
      </c>
      <c r="M715" s="443">
        <v>2</v>
      </c>
      <c r="N715" s="443">
        <v>2</v>
      </c>
    </row>
    <row r="716" spans="1:14" x14ac:dyDescent="0.2">
      <c r="A716" s="443">
        <v>507</v>
      </c>
      <c r="B716" s="443">
        <v>507</v>
      </c>
      <c r="C716" s="443">
        <v>5</v>
      </c>
      <c r="D716" s="443">
        <v>4</v>
      </c>
      <c r="E716" s="443">
        <v>1</v>
      </c>
      <c r="F716" s="449" t="s">
        <v>211</v>
      </c>
      <c r="G716" s="443">
        <v>1</v>
      </c>
      <c r="H716" s="443">
        <v>1</v>
      </c>
      <c r="I716" s="443">
        <v>0</v>
      </c>
      <c r="J716" s="450">
        <v>0.22</v>
      </c>
      <c r="K716" s="448">
        <v>1503</v>
      </c>
      <c r="L716" s="448">
        <v>6831.818181818182</v>
      </c>
      <c r="M716" s="443">
        <v>14</v>
      </c>
      <c r="N716" s="443">
        <v>2</v>
      </c>
    </row>
    <row r="717" spans="1:14" x14ac:dyDescent="0.2">
      <c r="A717" s="443">
        <v>507</v>
      </c>
      <c r="B717" s="443">
        <v>507</v>
      </c>
      <c r="C717" s="443">
        <v>5</v>
      </c>
      <c r="D717" s="443">
        <v>4</v>
      </c>
      <c r="E717" s="443">
        <v>2</v>
      </c>
      <c r="F717" s="449" t="s">
        <v>211</v>
      </c>
      <c r="G717" s="443">
        <v>1</v>
      </c>
      <c r="H717" s="443">
        <v>1</v>
      </c>
      <c r="I717" s="443">
        <v>10</v>
      </c>
      <c r="J717" s="450">
        <v>0.2</v>
      </c>
      <c r="K717" s="448">
        <v>469</v>
      </c>
      <c r="L717" s="448">
        <v>2345</v>
      </c>
      <c r="M717" s="443">
        <v>7</v>
      </c>
      <c r="N717" s="443">
        <v>2</v>
      </c>
    </row>
    <row r="718" spans="1:14" x14ac:dyDescent="0.2">
      <c r="A718" s="443">
        <v>507</v>
      </c>
      <c r="B718" s="443">
        <v>507</v>
      </c>
      <c r="C718" s="443">
        <v>5</v>
      </c>
      <c r="D718" s="443">
        <v>4</v>
      </c>
      <c r="E718" s="443">
        <v>3</v>
      </c>
      <c r="F718" s="449" t="s">
        <v>211</v>
      </c>
      <c r="G718" s="443">
        <v>1</v>
      </c>
      <c r="H718" s="443">
        <v>1</v>
      </c>
      <c r="I718" s="443">
        <v>20</v>
      </c>
      <c r="J718" s="450">
        <v>0.08</v>
      </c>
      <c r="K718" s="448">
        <v>244</v>
      </c>
      <c r="L718" s="448">
        <v>3050</v>
      </c>
      <c r="M718" s="443">
        <v>9</v>
      </c>
      <c r="N718" s="443">
        <v>2</v>
      </c>
    </row>
    <row r="719" spans="1:14" x14ac:dyDescent="0.2">
      <c r="A719" s="443">
        <v>507</v>
      </c>
      <c r="B719" s="443">
        <v>507</v>
      </c>
      <c r="C719" s="443">
        <v>6</v>
      </c>
      <c r="D719" s="443">
        <v>4</v>
      </c>
      <c r="E719" s="443">
        <v>1</v>
      </c>
      <c r="F719" s="449" t="s">
        <v>1905</v>
      </c>
      <c r="G719" s="443">
        <v>1</v>
      </c>
      <c r="H719" s="443">
        <v>1</v>
      </c>
      <c r="I719" s="443">
        <v>0</v>
      </c>
      <c r="J719" s="450">
        <v>0.8</v>
      </c>
      <c r="K719" s="448">
        <v>1698</v>
      </c>
      <c r="L719" s="448">
        <v>2122.5</v>
      </c>
      <c r="M719" s="443">
        <v>118</v>
      </c>
      <c r="N719" s="443">
        <v>0</v>
      </c>
    </row>
    <row r="720" spans="1:14" x14ac:dyDescent="0.2">
      <c r="A720" s="443">
        <v>507</v>
      </c>
      <c r="B720" s="443">
        <v>507</v>
      </c>
      <c r="C720" s="443">
        <v>6</v>
      </c>
      <c r="D720" s="443">
        <v>4</v>
      </c>
      <c r="E720" s="443">
        <v>2</v>
      </c>
      <c r="F720" s="449" t="s">
        <v>211</v>
      </c>
      <c r="G720" s="443">
        <v>1</v>
      </c>
      <c r="H720" s="443">
        <v>1</v>
      </c>
      <c r="I720" s="443">
        <v>20</v>
      </c>
      <c r="J720" s="450">
        <v>0.12</v>
      </c>
      <c r="K720" s="448">
        <v>252</v>
      </c>
      <c r="L720" s="448">
        <v>2100</v>
      </c>
      <c r="M720" s="443">
        <v>21</v>
      </c>
      <c r="N720" s="443">
        <v>2</v>
      </c>
    </row>
    <row r="721" spans="1:14" x14ac:dyDescent="0.2">
      <c r="A721" s="443">
        <v>507</v>
      </c>
      <c r="B721" s="443">
        <v>507</v>
      </c>
      <c r="C721" s="443">
        <v>7</v>
      </c>
      <c r="D721" s="443">
        <v>4</v>
      </c>
      <c r="E721" s="443">
        <v>1</v>
      </c>
      <c r="F721" s="449" t="s">
        <v>211</v>
      </c>
      <c r="G721" s="443">
        <v>1</v>
      </c>
      <c r="H721" s="443">
        <v>1</v>
      </c>
      <c r="I721" s="443">
        <v>0</v>
      </c>
      <c r="J721" s="450">
        <v>0.4</v>
      </c>
      <c r="K721" s="448">
        <v>1891</v>
      </c>
      <c r="L721" s="448">
        <v>4727.5</v>
      </c>
      <c r="M721" s="443">
        <v>86</v>
      </c>
      <c r="N721" s="443">
        <v>2</v>
      </c>
    </row>
    <row r="722" spans="1:14" x14ac:dyDescent="0.2">
      <c r="A722" s="443">
        <v>507</v>
      </c>
      <c r="B722" s="443">
        <v>507</v>
      </c>
      <c r="C722" s="443">
        <v>7</v>
      </c>
      <c r="D722" s="443">
        <v>4</v>
      </c>
      <c r="E722" s="443">
        <v>2</v>
      </c>
      <c r="F722" s="449" t="s">
        <v>211</v>
      </c>
      <c r="G722" s="443">
        <v>1</v>
      </c>
      <c r="H722" s="443">
        <v>1</v>
      </c>
      <c r="I722" s="443">
        <v>10</v>
      </c>
      <c r="J722" s="450">
        <v>0.4</v>
      </c>
      <c r="K722" s="448">
        <v>574</v>
      </c>
      <c r="L722" s="448">
        <v>1435</v>
      </c>
      <c r="M722" s="443">
        <v>32</v>
      </c>
      <c r="N722" s="443">
        <v>2</v>
      </c>
    </row>
    <row r="723" spans="1:14" x14ac:dyDescent="0.2">
      <c r="A723" s="443">
        <v>507</v>
      </c>
      <c r="B723" s="443">
        <v>507</v>
      </c>
      <c r="C723" s="443">
        <v>8</v>
      </c>
      <c r="D723" s="443">
        <v>4</v>
      </c>
      <c r="E723" s="443">
        <v>1</v>
      </c>
      <c r="F723" s="449" t="s">
        <v>211</v>
      </c>
      <c r="G723" s="443">
        <v>1</v>
      </c>
      <c r="H723" s="443">
        <v>1</v>
      </c>
      <c r="I723" s="443">
        <v>0</v>
      </c>
      <c r="J723" s="450">
        <v>0.4</v>
      </c>
      <c r="K723" s="448">
        <v>519</v>
      </c>
      <c r="L723" s="448">
        <v>1297.5</v>
      </c>
      <c r="M723" s="443">
        <v>33</v>
      </c>
      <c r="N723" s="443">
        <v>2</v>
      </c>
    </row>
    <row r="724" spans="1:14" x14ac:dyDescent="0.2">
      <c r="A724" s="443">
        <v>507</v>
      </c>
      <c r="B724" s="443">
        <v>507</v>
      </c>
      <c r="C724" s="443">
        <v>8</v>
      </c>
      <c r="D724" s="443">
        <v>4</v>
      </c>
      <c r="E724" s="443">
        <v>2</v>
      </c>
      <c r="F724" s="449" t="s">
        <v>211</v>
      </c>
      <c r="G724" s="443">
        <v>1</v>
      </c>
      <c r="H724" s="443">
        <v>1</v>
      </c>
      <c r="I724" s="443">
        <v>20</v>
      </c>
      <c r="J724" s="450">
        <v>0.2</v>
      </c>
      <c r="K724" s="448">
        <v>449</v>
      </c>
      <c r="L724" s="448">
        <v>2245</v>
      </c>
      <c r="M724" s="443">
        <v>17</v>
      </c>
      <c r="N724" s="443">
        <v>2</v>
      </c>
    </row>
    <row r="725" spans="1:14" x14ac:dyDescent="0.2">
      <c r="A725" s="443">
        <v>507</v>
      </c>
      <c r="B725" s="443">
        <v>507</v>
      </c>
      <c r="C725" s="443">
        <v>8</v>
      </c>
      <c r="D725" s="443">
        <v>4</v>
      </c>
      <c r="E725" s="443">
        <v>3</v>
      </c>
      <c r="F725" s="449" t="s">
        <v>197</v>
      </c>
      <c r="G725" s="443">
        <v>1</v>
      </c>
      <c r="H725" s="443">
        <v>1</v>
      </c>
      <c r="I725" s="443">
        <v>30</v>
      </c>
      <c r="J725" s="450">
        <v>0.2</v>
      </c>
      <c r="K725" s="448">
        <v>550</v>
      </c>
      <c r="L725" s="448">
        <v>2750</v>
      </c>
      <c r="M725" s="443">
        <v>10</v>
      </c>
      <c r="N725" s="443">
        <v>3</v>
      </c>
    </row>
    <row r="726" spans="1:14" x14ac:dyDescent="0.2">
      <c r="A726" s="443">
        <v>507</v>
      </c>
      <c r="B726" s="443">
        <v>507</v>
      </c>
      <c r="C726" s="443">
        <v>8</v>
      </c>
      <c r="D726" s="443">
        <v>4</v>
      </c>
      <c r="E726" s="443">
        <v>4</v>
      </c>
      <c r="F726" s="449" t="s">
        <v>197</v>
      </c>
      <c r="G726" s="443">
        <v>1</v>
      </c>
      <c r="H726" s="443">
        <v>1</v>
      </c>
      <c r="I726" s="443">
        <v>40</v>
      </c>
      <c r="J726" s="450">
        <v>0.17</v>
      </c>
      <c r="K726" s="448">
        <v>203</v>
      </c>
      <c r="L726" s="448">
        <v>1194.1176470588234</v>
      </c>
      <c r="M726" s="445">
        <v>15</v>
      </c>
      <c r="N726" s="443">
        <v>3</v>
      </c>
    </row>
    <row r="727" spans="1:14" x14ac:dyDescent="0.2">
      <c r="A727" s="443">
        <v>507</v>
      </c>
      <c r="B727" s="443">
        <v>507</v>
      </c>
      <c r="C727" s="443">
        <v>9</v>
      </c>
      <c r="D727" s="443">
        <v>4</v>
      </c>
      <c r="E727" s="443">
        <v>1</v>
      </c>
      <c r="F727" s="449" t="s">
        <v>1905</v>
      </c>
      <c r="G727" s="443">
        <v>1</v>
      </c>
      <c r="H727" s="443">
        <v>1</v>
      </c>
      <c r="I727" s="443">
        <v>0</v>
      </c>
      <c r="J727" s="450">
        <v>0.2</v>
      </c>
      <c r="K727" s="448">
        <v>785</v>
      </c>
      <c r="L727" s="448">
        <v>3925</v>
      </c>
      <c r="M727" s="443">
        <v>9</v>
      </c>
      <c r="N727" s="443">
        <v>0</v>
      </c>
    </row>
    <row r="728" spans="1:14" x14ac:dyDescent="0.2">
      <c r="A728" s="443">
        <v>507</v>
      </c>
      <c r="B728" s="443">
        <v>507</v>
      </c>
      <c r="C728" s="443">
        <v>9</v>
      </c>
      <c r="D728" s="443">
        <v>4</v>
      </c>
      <c r="E728" s="443">
        <v>2</v>
      </c>
      <c r="F728" s="449" t="s">
        <v>211</v>
      </c>
      <c r="G728" s="443">
        <v>1</v>
      </c>
      <c r="H728" s="443">
        <v>1</v>
      </c>
      <c r="I728" s="443">
        <v>10</v>
      </c>
      <c r="J728" s="450">
        <v>0.2</v>
      </c>
      <c r="K728" s="448">
        <v>286</v>
      </c>
      <c r="L728" s="448">
        <v>1430</v>
      </c>
      <c r="M728" s="443">
        <v>13</v>
      </c>
      <c r="N728" s="443">
        <v>2</v>
      </c>
    </row>
    <row r="729" spans="1:14" x14ac:dyDescent="0.2">
      <c r="A729" s="443">
        <v>507</v>
      </c>
      <c r="B729" s="443">
        <v>507</v>
      </c>
      <c r="C729" s="443">
        <v>9</v>
      </c>
      <c r="D729" s="443">
        <v>4</v>
      </c>
      <c r="E729" s="443">
        <v>3</v>
      </c>
      <c r="F729" s="449" t="s">
        <v>211</v>
      </c>
      <c r="G729" s="443">
        <v>1</v>
      </c>
      <c r="H729" s="443">
        <v>1</v>
      </c>
      <c r="I729" s="443">
        <v>20</v>
      </c>
      <c r="J729" s="450">
        <v>0.1</v>
      </c>
      <c r="K729" s="448">
        <v>223</v>
      </c>
      <c r="L729" s="448">
        <v>2230</v>
      </c>
      <c r="M729" s="443">
        <v>16</v>
      </c>
      <c r="N729" s="443">
        <v>2</v>
      </c>
    </row>
    <row r="730" spans="1:14" x14ac:dyDescent="0.2">
      <c r="A730" s="443">
        <v>507</v>
      </c>
      <c r="B730" s="443">
        <v>507</v>
      </c>
      <c r="C730" s="443">
        <v>10</v>
      </c>
      <c r="D730" s="443">
        <v>4</v>
      </c>
      <c r="E730" s="443">
        <v>1</v>
      </c>
      <c r="F730" s="449" t="s">
        <v>211</v>
      </c>
      <c r="G730" s="443">
        <v>1</v>
      </c>
      <c r="H730" s="443">
        <v>1</v>
      </c>
      <c r="I730" s="443">
        <v>0</v>
      </c>
      <c r="J730" s="450">
        <v>0.6</v>
      </c>
      <c r="K730" s="448">
        <v>4129</v>
      </c>
      <c r="L730" s="448">
        <v>6881.666666666667</v>
      </c>
      <c r="M730" s="443">
        <v>209</v>
      </c>
      <c r="N730" s="443">
        <v>2</v>
      </c>
    </row>
    <row r="731" spans="1:14" x14ac:dyDescent="0.2">
      <c r="A731" s="443">
        <v>507</v>
      </c>
      <c r="B731" s="443">
        <v>507</v>
      </c>
      <c r="C731" s="443">
        <v>10</v>
      </c>
      <c r="D731" s="443">
        <v>4</v>
      </c>
      <c r="E731" s="443">
        <v>2</v>
      </c>
      <c r="F731" s="449" t="s">
        <v>211</v>
      </c>
      <c r="G731" s="443">
        <v>1</v>
      </c>
      <c r="H731" s="443">
        <v>1</v>
      </c>
      <c r="I731" s="443">
        <v>20</v>
      </c>
      <c r="J731" s="450">
        <v>0.35</v>
      </c>
      <c r="K731" s="448">
        <v>192</v>
      </c>
      <c r="L731" s="448">
        <v>548.57142857142856</v>
      </c>
      <c r="M731" s="445">
        <v>13</v>
      </c>
      <c r="N731" s="443">
        <v>2</v>
      </c>
    </row>
    <row r="732" spans="1:14" x14ac:dyDescent="0.2">
      <c r="A732" s="443">
        <v>507</v>
      </c>
      <c r="B732" s="443">
        <v>507</v>
      </c>
      <c r="C732" s="443">
        <v>11</v>
      </c>
      <c r="D732" s="443">
        <v>4</v>
      </c>
      <c r="E732" s="443">
        <v>1</v>
      </c>
      <c r="F732" s="449" t="s">
        <v>211</v>
      </c>
      <c r="G732" s="443">
        <v>1</v>
      </c>
      <c r="H732" s="443">
        <v>1</v>
      </c>
      <c r="I732" s="443">
        <v>0</v>
      </c>
      <c r="J732" s="450">
        <v>0.6</v>
      </c>
      <c r="K732" s="448">
        <v>3567</v>
      </c>
      <c r="L732" s="448">
        <v>5945</v>
      </c>
      <c r="M732" s="443">
        <v>115</v>
      </c>
      <c r="N732" s="443">
        <v>2</v>
      </c>
    </row>
    <row r="733" spans="1:14" x14ac:dyDescent="0.2">
      <c r="A733" s="443">
        <v>507</v>
      </c>
      <c r="B733" s="443">
        <v>507</v>
      </c>
      <c r="C733" s="443">
        <v>11</v>
      </c>
      <c r="D733" s="443">
        <v>4</v>
      </c>
      <c r="E733" s="443">
        <v>2</v>
      </c>
      <c r="F733" s="449" t="s">
        <v>211</v>
      </c>
      <c r="G733" s="443">
        <v>1</v>
      </c>
      <c r="H733" s="443">
        <v>1</v>
      </c>
      <c r="I733" s="443">
        <v>20</v>
      </c>
      <c r="J733" s="450">
        <v>0.53</v>
      </c>
      <c r="K733" s="448">
        <v>880</v>
      </c>
      <c r="L733" s="448">
        <v>1660.3773584905659</v>
      </c>
      <c r="M733" s="445">
        <v>18</v>
      </c>
      <c r="N733" s="443">
        <v>2</v>
      </c>
    </row>
    <row r="734" spans="1:14" x14ac:dyDescent="0.2">
      <c r="A734" s="443">
        <v>507</v>
      </c>
      <c r="B734" s="443">
        <v>507</v>
      </c>
      <c r="C734" s="443">
        <v>11</v>
      </c>
      <c r="D734" s="443">
        <v>4</v>
      </c>
      <c r="E734" s="443">
        <v>3</v>
      </c>
      <c r="F734" s="449" t="s">
        <v>197</v>
      </c>
      <c r="G734" s="443">
        <v>10</v>
      </c>
      <c r="H734" s="443">
        <v>2</v>
      </c>
      <c r="I734" s="443">
        <v>30</v>
      </c>
      <c r="J734" s="450">
        <v>7.0000000000000007E-2</v>
      </c>
      <c r="K734" s="448">
        <v>54</v>
      </c>
      <c r="L734" s="448">
        <v>771.42857142857133</v>
      </c>
      <c r="M734" s="445">
        <v>0</v>
      </c>
      <c r="N734" s="443">
        <v>1</v>
      </c>
    </row>
    <row r="735" spans="1:14" x14ac:dyDescent="0.2">
      <c r="A735" s="443">
        <v>508</v>
      </c>
      <c r="B735" s="443">
        <v>508</v>
      </c>
      <c r="C735" s="443">
        <v>1</v>
      </c>
      <c r="D735" s="443">
        <v>4</v>
      </c>
      <c r="E735" s="443">
        <v>1</v>
      </c>
      <c r="F735" s="449" t="s">
        <v>1905</v>
      </c>
      <c r="G735" s="443">
        <v>1</v>
      </c>
      <c r="H735" s="443">
        <v>2</v>
      </c>
      <c r="I735" s="443">
        <v>0</v>
      </c>
      <c r="J735" s="450">
        <v>0.8</v>
      </c>
      <c r="K735" s="448">
        <v>607</v>
      </c>
      <c r="L735" s="448">
        <v>758.75</v>
      </c>
      <c r="M735" s="445">
        <v>76</v>
      </c>
      <c r="N735" s="443">
        <v>0</v>
      </c>
    </row>
    <row r="736" spans="1:14" x14ac:dyDescent="0.2">
      <c r="A736" s="443">
        <v>508</v>
      </c>
      <c r="B736" s="443">
        <v>508</v>
      </c>
      <c r="C736" s="443">
        <v>1</v>
      </c>
      <c r="D736" s="443">
        <v>4</v>
      </c>
      <c r="E736" s="443">
        <v>2</v>
      </c>
      <c r="F736" s="449" t="s">
        <v>1905</v>
      </c>
      <c r="G736" s="443">
        <v>1</v>
      </c>
      <c r="H736" s="443">
        <v>3</v>
      </c>
      <c r="I736" s="443">
        <v>20</v>
      </c>
      <c r="J736" s="450">
        <v>0.4</v>
      </c>
      <c r="K736" s="448">
        <v>688</v>
      </c>
      <c r="L736" s="448">
        <v>1720</v>
      </c>
      <c r="M736" s="445">
        <v>45</v>
      </c>
      <c r="N736" s="443">
        <v>0</v>
      </c>
    </row>
    <row r="737" spans="1:14" x14ac:dyDescent="0.2">
      <c r="A737" s="443">
        <v>508</v>
      </c>
      <c r="B737" s="443">
        <v>508</v>
      </c>
      <c r="C737" s="443">
        <v>1</v>
      </c>
      <c r="D737" s="443">
        <v>4</v>
      </c>
      <c r="E737" s="443">
        <v>3</v>
      </c>
      <c r="F737" s="449" t="s">
        <v>1905</v>
      </c>
      <c r="G737" s="443">
        <v>3</v>
      </c>
      <c r="H737" s="443">
        <v>3</v>
      </c>
      <c r="I737" s="443">
        <v>30</v>
      </c>
      <c r="J737" s="450">
        <v>0.39500000000000002</v>
      </c>
      <c r="K737" s="448">
        <v>330</v>
      </c>
      <c r="L737" s="448">
        <v>835.44303797468353</v>
      </c>
      <c r="M737" s="445">
        <v>13</v>
      </c>
      <c r="N737" s="443">
        <v>0</v>
      </c>
    </row>
    <row r="738" spans="1:14" x14ac:dyDescent="0.2">
      <c r="A738" s="443">
        <v>508</v>
      </c>
      <c r="B738" s="443">
        <v>508</v>
      </c>
      <c r="C738" s="443">
        <v>1</v>
      </c>
      <c r="D738" s="443">
        <v>4</v>
      </c>
      <c r="E738" s="443">
        <v>4</v>
      </c>
      <c r="F738" s="449" t="s">
        <v>211</v>
      </c>
      <c r="G738" s="443">
        <v>3</v>
      </c>
      <c r="H738" s="443">
        <v>4</v>
      </c>
      <c r="I738" s="443">
        <v>40</v>
      </c>
      <c r="J738" s="450">
        <v>0.12</v>
      </c>
      <c r="K738" s="448">
        <v>75</v>
      </c>
      <c r="L738" s="448">
        <v>625</v>
      </c>
      <c r="M738" s="445">
        <v>0</v>
      </c>
      <c r="N738" s="443">
        <v>3</v>
      </c>
    </row>
    <row r="739" spans="1:14" x14ac:dyDescent="0.2">
      <c r="A739" s="443">
        <v>508</v>
      </c>
      <c r="B739" s="443">
        <v>508</v>
      </c>
      <c r="C739" s="443">
        <v>2</v>
      </c>
      <c r="D739" s="443">
        <v>4</v>
      </c>
      <c r="E739" s="443">
        <v>1</v>
      </c>
      <c r="F739" s="449" t="s">
        <v>1905</v>
      </c>
      <c r="G739" s="443">
        <v>1</v>
      </c>
      <c r="H739" s="443">
        <v>2</v>
      </c>
      <c r="I739" s="443">
        <v>0</v>
      </c>
      <c r="J739" s="450">
        <v>0.81</v>
      </c>
      <c r="K739" s="448">
        <v>2065</v>
      </c>
      <c r="L739" s="448">
        <v>2549.3827160493825</v>
      </c>
      <c r="M739" s="445">
        <v>106</v>
      </c>
      <c r="N739" s="443">
        <v>0</v>
      </c>
    </row>
    <row r="740" spans="1:14" x14ac:dyDescent="0.2">
      <c r="A740" s="443">
        <v>508</v>
      </c>
      <c r="B740" s="443">
        <v>508</v>
      </c>
      <c r="C740" s="443">
        <v>2</v>
      </c>
      <c r="D740" s="443">
        <v>4</v>
      </c>
      <c r="E740" s="443">
        <v>2</v>
      </c>
      <c r="F740" s="449" t="s">
        <v>211</v>
      </c>
      <c r="G740" s="443">
        <v>1</v>
      </c>
      <c r="H740" s="443">
        <v>3</v>
      </c>
      <c r="I740" s="443">
        <v>20</v>
      </c>
      <c r="J740" s="450">
        <v>0.42</v>
      </c>
      <c r="K740" s="448">
        <v>1175</v>
      </c>
      <c r="L740" s="448">
        <v>2797.6190476190477</v>
      </c>
      <c r="M740" s="445">
        <v>60</v>
      </c>
      <c r="N740" s="443">
        <v>3</v>
      </c>
    </row>
    <row r="741" spans="1:14" x14ac:dyDescent="0.2">
      <c r="A741" s="443">
        <v>508</v>
      </c>
      <c r="B741" s="443">
        <v>508</v>
      </c>
      <c r="C741" s="443">
        <v>2</v>
      </c>
      <c r="D741" s="443">
        <v>4</v>
      </c>
      <c r="E741" s="443">
        <v>3</v>
      </c>
      <c r="F741" s="449" t="s">
        <v>211</v>
      </c>
      <c r="G741" s="443">
        <v>3</v>
      </c>
      <c r="H741" s="443">
        <v>3</v>
      </c>
      <c r="I741" s="443">
        <v>30</v>
      </c>
      <c r="J741" s="450">
        <v>0.39</v>
      </c>
      <c r="M741" s="445">
        <v>2</v>
      </c>
      <c r="N741" s="443">
        <v>0</v>
      </c>
    </row>
    <row r="742" spans="1:14" x14ac:dyDescent="0.2">
      <c r="A742" s="443">
        <v>508</v>
      </c>
      <c r="B742" s="443">
        <v>508</v>
      </c>
      <c r="C742" s="443">
        <v>3</v>
      </c>
      <c r="D742" s="443">
        <v>4</v>
      </c>
      <c r="E742" s="443">
        <v>1</v>
      </c>
      <c r="F742" s="449" t="s">
        <v>1905</v>
      </c>
      <c r="G742" s="443">
        <v>2</v>
      </c>
      <c r="H742" s="443">
        <v>1</v>
      </c>
      <c r="I742" s="443">
        <v>0</v>
      </c>
      <c r="J742" s="450">
        <v>0.63</v>
      </c>
      <c r="K742" s="448">
        <v>3407</v>
      </c>
      <c r="L742" s="448">
        <v>5407.936507936508</v>
      </c>
      <c r="M742" s="445">
        <v>66</v>
      </c>
      <c r="N742" s="443">
        <v>0</v>
      </c>
    </row>
    <row r="743" spans="1:14" x14ac:dyDescent="0.2">
      <c r="A743" s="443">
        <v>508</v>
      </c>
      <c r="B743" s="443">
        <v>508</v>
      </c>
      <c r="C743" s="443">
        <v>3</v>
      </c>
      <c r="D743" s="443">
        <v>4</v>
      </c>
      <c r="E743" s="443">
        <v>2</v>
      </c>
      <c r="F743" s="449" t="s">
        <v>1905</v>
      </c>
      <c r="G743" s="443">
        <v>1</v>
      </c>
      <c r="H743" s="443">
        <v>2</v>
      </c>
      <c r="I743" s="443">
        <v>20</v>
      </c>
      <c r="J743" s="450">
        <v>0.80500000000000005</v>
      </c>
      <c r="K743" s="448">
        <v>1423</v>
      </c>
      <c r="L743" s="448">
        <v>1767.7018633540372</v>
      </c>
      <c r="M743" s="445">
        <v>24</v>
      </c>
      <c r="N743" s="443">
        <v>0</v>
      </c>
    </row>
    <row r="744" spans="1:14" x14ac:dyDescent="0.2">
      <c r="A744" s="443">
        <v>508</v>
      </c>
      <c r="B744" s="443">
        <v>508</v>
      </c>
      <c r="C744" s="443">
        <v>3</v>
      </c>
      <c r="D744" s="443">
        <v>4</v>
      </c>
      <c r="E744" s="443">
        <v>3</v>
      </c>
      <c r="F744" s="449" t="s">
        <v>1905</v>
      </c>
      <c r="G744" s="443">
        <v>3</v>
      </c>
      <c r="H744" s="443">
        <v>3</v>
      </c>
      <c r="I744" s="443">
        <v>40</v>
      </c>
      <c r="J744" s="450">
        <v>0.44</v>
      </c>
      <c r="K744" s="448">
        <v>2616</v>
      </c>
      <c r="L744" s="448">
        <v>5945.454545454545</v>
      </c>
      <c r="M744" s="445">
        <v>113</v>
      </c>
      <c r="N744" s="443">
        <v>0</v>
      </c>
    </row>
    <row r="745" spans="1:14" x14ac:dyDescent="0.2">
      <c r="A745" s="443">
        <v>508</v>
      </c>
      <c r="B745" s="443">
        <v>508</v>
      </c>
      <c r="C745" s="443">
        <v>3</v>
      </c>
      <c r="D745" s="443">
        <v>4</v>
      </c>
      <c r="E745" s="443">
        <v>4</v>
      </c>
      <c r="F745" s="449" t="s">
        <v>1905</v>
      </c>
      <c r="G745" s="443">
        <v>3</v>
      </c>
      <c r="H745" s="443">
        <v>3</v>
      </c>
      <c r="I745" s="443">
        <v>50</v>
      </c>
      <c r="J745" s="450">
        <v>0.16500000000000001</v>
      </c>
      <c r="K745" s="448">
        <v>1521</v>
      </c>
      <c r="L745" s="448">
        <v>9218.181818181818</v>
      </c>
      <c r="M745" s="445">
        <v>38</v>
      </c>
      <c r="N745" s="443">
        <v>0</v>
      </c>
    </row>
    <row r="746" spans="1:14" x14ac:dyDescent="0.2">
      <c r="A746" s="443">
        <v>508</v>
      </c>
      <c r="B746" s="443">
        <v>508</v>
      </c>
      <c r="C746" s="443">
        <v>4</v>
      </c>
      <c r="D746" s="443">
        <v>4</v>
      </c>
      <c r="E746" s="443">
        <v>1</v>
      </c>
      <c r="F746" s="449" t="s">
        <v>1905</v>
      </c>
      <c r="G746" s="443">
        <v>2</v>
      </c>
      <c r="H746" s="443">
        <v>1</v>
      </c>
      <c r="I746" s="443">
        <v>0</v>
      </c>
      <c r="J746" s="450">
        <v>0.59</v>
      </c>
      <c r="K746" s="448">
        <v>239</v>
      </c>
      <c r="L746" s="448">
        <v>405.08474576271186</v>
      </c>
      <c r="M746" s="445">
        <v>5</v>
      </c>
      <c r="N746" s="443">
        <v>0</v>
      </c>
    </row>
    <row r="747" spans="1:14" x14ac:dyDescent="0.2">
      <c r="A747" s="443">
        <v>508</v>
      </c>
      <c r="B747" s="443">
        <v>508</v>
      </c>
      <c r="C747" s="443">
        <v>4</v>
      </c>
      <c r="D747" s="443">
        <v>4</v>
      </c>
      <c r="E747" s="443">
        <v>2</v>
      </c>
      <c r="F747" s="449" t="s">
        <v>1905</v>
      </c>
      <c r="G747" s="443">
        <v>1</v>
      </c>
      <c r="H747" s="443">
        <v>2</v>
      </c>
      <c r="I747" s="443">
        <v>7</v>
      </c>
      <c r="J747" s="450">
        <v>0.83</v>
      </c>
      <c r="K747" s="448">
        <v>1140</v>
      </c>
      <c r="L747" s="448">
        <v>1373.4939759036145</v>
      </c>
      <c r="M747" s="445">
        <v>2</v>
      </c>
      <c r="N747" s="443">
        <v>0</v>
      </c>
    </row>
    <row r="748" spans="1:14" x14ac:dyDescent="0.2">
      <c r="A748" s="443">
        <v>508</v>
      </c>
      <c r="B748" s="443">
        <v>508</v>
      </c>
      <c r="C748" s="443">
        <v>4</v>
      </c>
      <c r="D748" s="443">
        <v>4</v>
      </c>
      <c r="E748" s="443">
        <v>3</v>
      </c>
      <c r="F748" s="449" t="s">
        <v>1905</v>
      </c>
      <c r="G748" s="443">
        <v>3</v>
      </c>
      <c r="H748" s="443">
        <v>3</v>
      </c>
      <c r="I748" s="443">
        <v>29</v>
      </c>
      <c r="J748" s="450">
        <v>0.38</v>
      </c>
      <c r="K748" s="448">
        <v>196</v>
      </c>
      <c r="L748" s="448">
        <v>515.78947368421052</v>
      </c>
      <c r="M748" s="445">
        <v>5</v>
      </c>
      <c r="N748" s="443">
        <v>0</v>
      </c>
    </row>
    <row r="749" spans="1:14" x14ac:dyDescent="0.2">
      <c r="A749" s="443">
        <v>508</v>
      </c>
      <c r="B749" s="443">
        <v>508</v>
      </c>
      <c r="C749" s="443">
        <v>5</v>
      </c>
      <c r="D749" s="443">
        <v>0</v>
      </c>
      <c r="E749" s="443">
        <v>1</v>
      </c>
      <c r="F749" s="449" t="s">
        <v>1905</v>
      </c>
      <c r="G749" s="443">
        <v>1</v>
      </c>
      <c r="K749" s="448">
        <v>0</v>
      </c>
      <c r="M749" s="445">
        <v>0</v>
      </c>
      <c r="N749" s="443">
        <v>0</v>
      </c>
    </row>
    <row r="750" spans="1:14" x14ac:dyDescent="0.2">
      <c r="A750" s="443">
        <v>508</v>
      </c>
      <c r="B750" s="443">
        <v>508</v>
      </c>
      <c r="C750" s="443">
        <v>6</v>
      </c>
      <c r="D750" s="443">
        <v>4</v>
      </c>
      <c r="E750" s="443">
        <v>1</v>
      </c>
      <c r="F750" s="449" t="s">
        <v>1905</v>
      </c>
      <c r="G750" s="443">
        <v>1</v>
      </c>
      <c r="H750" s="443">
        <v>2</v>
      </c>
      <c r="I750" s="443">
        <v>0</v>
      </c>
      <c r="J750" s="450">
        <v>0.86</v>
      </c>
      <c r="K750" s="448">
        <v>2012</v>
      </c>
      <c r="L750" s="448">
        <v>2339.5348837209303</v>
      </c>
      <c r="M750" s="445">
        <v>174</v>
      </c>
      <c r="N750" s="443">
        <v>0</v>
      </c>
    </row>
    <row r="751" spans="1:14" x14ac:dyDescent="0.2">
      <c r="A751" s="443">
        <v>508</v>
      </c>
      <c r="B751" s="443">
        <v>508</v>
      </c>
      <c r="C751" s="443">
        <v>6</v>
      </c>
      <c r="D751" s="443">
        <v>4</v>
      </c>
      <c r="E751" s="443">
        <v>2</v>
      </c>
      <c r="F751" s="449" t="s">
        <v>1905</v>
      </c>
      <c r="G751" s="443">
        <v>3</v>
      </c>
      <c r="H751" s="443">
        <v>3</v>
      </c>
      <c r="I751" s="443">
        <v>20</v>
      </c>
      <c r="J751" s="450">
        <v>0.39</v>
      </c>
      <c r="K751" s="448">
        <v>386</v>
      </c>
      <c r="L751" s="448">
        <v>989.74358974358972</v>
      </c>
      <c r="M751" s="445">
        <v>14</v>
      </c>
      <c r="N751" s="443">
        <v>0</v>
      </c>
    </row>
    <row r="752" spans="1:14" x14ac:dyDescent="0.2">
      <c r="A752" s="443">
        <v>508</v>
      </c>
      <c r="B752" s="443">
        <v>508</v>
      </c>
      <c r="C752" s="443">
        <v>7</v>
      </c>
      <c r="D752" s="443">
        <v>4</v>
      </c>
      <c r="E752" s="443">
        <v>1</v>
      </c>
      <c r="F752" s="449" t="s">
        <v>1905</v>
      </c>
      <c r="G752" s="443">
        <v>1</v>
      </c>
      <c r="H752" s="443">
        <v>2</v>
      </c>
      <c r="I752" s="443">
        <v>0</v>
      </c>
      <c r="K752" s="448">
        <v>1051</v>
      </c>
      <c r="M752" s="445">
        <v>77</v>
      </c>
      <c r="N752" s="443">
        <v>0</v>
      </c>
    </row>
    <row r="753" spans="1:14" x14ac:dyDescent="0.2">
      <c r="A753" s="443">
        <v>508</v>
      </c>
      <c r="B753" s="443">
        <v>508</v>
      </c>
      <c r="C753" s="443">
        <v>7</v>
      </c>
      <c r="D753" s="443">
        <v>4</v>
      </c>
      <c r="E753" s="443">
        <v>2</v>
      </c>
      <c r="F753" s="449" t="s">
        <v>1905</v>
      </c>
      <c r="G753" s="443">
        <v>1</v>
      </c>
      <c r="H753" s="443">
        <v>2</v>
      </c>
      <c r="I753" s="443">
        <v>20</v>
      </c>
      <c r="J753" s="450">
        <v>0.42</v>
      </c>
      <c r="K753" s="448">
        <v>236</v>
      </c>
      <c r="L753" s="448">
        <v>561.90476190476193</v>
      </c>
      <c r="M753" s="445">
        <v>35</v>
      </c>
      <c r="N753" s="443">
        <v>0</v>
      </c>
    </row>
    <row r="754" spans="1:14" x14ac:dyDescent="0.2">
      <c r="A754" s="443">
        <v>508</v>
      </c>
      <c r="B754" s="443">
        <v>508</v>
      </c>
      <c r="C754" s="443">
        <v>8</v>
      </c>
      <c r="D754" s="443">
        <v>4</v>
      </c>
      <c r="E754" s="443">
        <v>1</v>
      </c>
      <c r="F754" s="449" t="s">
        <v>1905</v>
      </c>
      <c r="G754" s="443">
        <v>2</v>
      </c>
      <c r="H754" s="443">
        <v>1</v>
      </c>
      <c r="I754" s="443">
        <v>0</v>
      </c>
      <c r="J754" s="450">
        <v>0.32</v>
      </c>
      <c r="K754" s="448">
        <v>739</v>
      </c>
      <c r="L754" s="448">
        <v>2309.375</v>
      </c>
      <c r="M754" s="445">
        <v>18</v>
      </c>
      <c r="N754" s="443">
        <v>0</v>
      </c>
    </row>
    <row r="755" spans="1:14" x14ac:dyDescent="0.2">
      <c r="A755" s="443">
        <v>508</v>
      </c>
      <c r="B755" s="443">
        <v>508</v>
      </c>
      <c r="C755" s="443">
        <v>8</v>
      </c>
      <c r="D755" s="443">
        <v>4</v>
      </c>
      <c r="E755" s="443">
        <v>2</v>
      </c>
      <c r="F755" s="449" t="s">
        <v>1905</v>
      </c>
      <c r="G755" s="443">
        <v>1</v>
      </c>
      <c r="H755" s="443">
        <v>2</v>
      </c>
      <c r="I755" s="443">
        <v>10</v>
      </c>
      <c r="J755" s="450">
        <v>0.82</v>
      </c>
      <c r="K755" s="448">
        <v>2001</v>
      </c>
      <c r="L755" s="448">
        <v>2440.2439024390246</v>
      </c>
      <c r="M755" s="445">
        <v>95</v>
      </c>
      <c r="N755" s="443">
        <v>0</v>
      </c>
    </row>
    <row r="756" spans="1:14" x14ac:dyDescent="0.2">
      <c r="A756" s="443">
        <v>508</v>
      </c>
      <c r="B756" s="443">
        <v>508</v>
      </c>
      <c r="C756" s="443">
        <v>8</v>
      </c>
      <c r="D756" s="443">
        <v>4</v>
      </c>
      <c r="E756" s="443">
        <v>3</v>
      </c>
      <c r="F756" s="449" t="s">
        <v>211</v>
      </c>
      <c r="G756" s="443">
        <v>3</v>
      </c>
      <c r="H756" s="443">
        <v>3</v>
      </c>
      <c r="I756" s="443">
        <v>30</v>
      </c>
      <c r="J756" s="450">
        <v>0.4</v>
      </c>
      <c r="K756" s="448">
        <v>107</v>
      </c>
      <c r="L756" s="448">
        <v>267.5</v>
      </c>
      <c r="M756" s="445">
        <v>3</v>
      </c>
      <c r="N756" s="443">
        <v>3</v>
      </c>
    </row>
    <row r="757" spans="1:14" x14ac:dyDescent="0.2">
      <c r="A757" s="443">
        <v>508</v>
      </c>
      <c r="B757" s="443">
        <v>508</v>
      </c>
      <c r="C757" s="443">
        <v>9</v>
      </c>
      <c r="D757" s="443">
        <v>4</v>
      </c>
      <c r="E757" s="443">
        <v>1</v>
      </c>
      <c r="F757" s="449" t="s">
        <v>1905</v>
      </c>
      <c r="G757" s="443">
        <v>1</v>
      </c>
      <c r="H757" s="443">
        <v>2</v>
      </c>
      <c r="I757" s="443">
        <v>0</v>
      </c>
      <c r="J757" s="450">
        <v>0.8</v>
      </c>
      <c r="K757" s="448">
        <v>1400</v>
      </c>
      <c r="L757" s="448">
        <v>1750</v>
      </c>
      <c r="M757" s="445">
        <v>49</v>
      </c>
      <c r="N757" s="443">
        <v>0</v>
      </c>
    </row>
    <row r="758" spans="1:14" x14ac:dyDescent="0.2">
      <c r="A758" s="443">
        <v>508</v>
      </c>
      <c r="B758" s="443">
        <v>508</v>
      </c>
      <c r="C758" s="443">
        <v>9</v>
      </c>
      <c r="D758" s="443">
        <v>4</v>
      </c>
      <c r="E758" s="443">
        <v>2</v>
      </c>
      <c r="F758" s="449" t="s">
        <v>211</v>
      </c>
      <c r="G758" s="443">
        <v>3</v>
      </c>
      <c r="H758" s="443">
        <v>3</v>
      </c>
      <c r="I758" s="443">
        <v>20</v>
      </c>
      <c r="J758" s="450">
        <v>0.35</v>
      </c>
      <c r="K758" s="448">
        <v>72</v>
      </c>
      <c r="L758" s="448">
        <v>205.71428571428572</v>
      </c>
      <c r="M758" s="445">
        <v>7</v>
      </c>
      <c r="N758" s="443">
        <v>3</v>
      </c>
    </row>
    <row r="759" spans="1:14" x14ac:dyDescent="0.2">
      <c r="A759" s="443">
        <v>508</v>
      </c>
      <c r="B759" s="443">
        <v>508</v>
      </c>
      <c r="C759" s="443">
        <v>10</v>
      </c>
      <c r="D759" s="443">
        <v>4</v>
      </c>
      <c r="E759" s="443">
        <v>1</v>
      </c>
      <c r="F759" s="449" t="s">
        <v>1905</v>
      </c>
      <c r="G759" s="443">
        <v>1</v>
      </c>
      <c r="H759" s="443">
        <v>2</v>
      </c>
      <c r="I759" s="443">
        <v>0</v>
      </c>
      <c r="J759" s="450">
        <v>0.89</v>
      </c>
      <c r="K759" s="448">
        <v>329</v>
      </c>
      <c r="L759" s="448">
        <v>369.66292134831463</v>
      </c>
      <c r="M759" s="445">
        <v>11</v>
      </c>
      <c r="N759" s="443">
        <v>0</v>
      </c>
    </row>
    <row r="760" spans="1:14" x14ac:dyDescent="0.2">
      <c r="A760" s="443">
        <v>508</v>
      </c>
      <c r="B760" s="443">
        <v>508</v>
      </c>
      <c r="C760" s="443">
        <v>10</v>
      </c>
      <c r="D760" s="443">
        <v>4</v>
      </c>
      <c r="E760" s="443">
        <v>2</v>
      </c>
      <c r="F760" s="449" t="s">
        <v>211</v>
      </c>
      <c r="G760" s="443">
        <v>3</v>
      </c>
      <c r="H760" s="443">
        <v>3</v>
      </c>
      <c r="I760" s="443">
        <v>30</v>
      </c>
      <c r="J760" s="450">
        <v>0.16</v>
      </c>
      <c r="K760" s="448">
        <v>44</v>
      </c>
      <c r="L760" s="448">
        <v>275</v>
      </c>
      <c r="M760" s="445">
        <v>2</v>
      </c>
      <c r="N760" s="443">
        <v>3</v>
      </c>
    </row>
    <row r="761" spans="1:14" x14ac:dyDescent="0.2">
      <c r="A761" s="443">
        <v>508</v>
      </c>
      <c r="B761" s="443">
        <v>508</v>
      </c>
      <c r="C761" s="443">
        <v>10</v>
      </c>
      <c r="D761" s="443">
        <v>4</v>
      </c>
      <c r="E761" s="443">
        <v>3</v>
      </c>
      <c r="F761" s="449" t="s">
        <v>211</v>
      </c>
      <c r="G761" s="443">
        <v>4</v>
      </c>
      <c r="H761" s="443">
        <v>4</v>
      </c>
      <c r="I761" s="443">
        <v>40</v>
      </c>
      <c r="J761" s="450">
        <v>0.39</v>
      </c>
      <c r="K761" s="448">
        <v>0</v>
      </c>
      <c r="L761" s="448">
        <v>0</v>
      </c>
      <c r="M761" s="445">
        <v>0</v>
      </c>
      <c r="N761" s="443">
        <v>0</v>
      </c>
    </row>
    <row r="762" spans="1:14" x14ac:dyDescent="0.2">
      <c r="A762" s="443">
        <v>508</v>
      </c>
      <c r="B762" s="443">
        <v>508</v>
      </c>
      <c r="C762" s="443">
        <v>11</v>
      </c>
      <c r="D762" s="443">
        <v>4</v>
      </c>
      <c r="E762" s="443">
        <v>1</v>
      </c>
      <c r="F762" s="449" t="s">
        <v>1905</v>
      </c>
      <c r="G762" s="443">
        <v>1</v>
      </c>
      <c r="H762" s="443">
        <v>2</v>
      </c>
      <c r="I762" s="443">
        <v>0</v>
      </c>
      <c r="J762" s="450">
        <v>0.82</v>
      </c>
      <c r="K762" s="448">
        <v>825</v>
      </c>
      <c r="L762" s="448">
        <v>1006.0975609756098</v>
      </c>
      <c r="M762" s="445">
        <v>31</v>
      </c>
      <c r="N762" s="443">
        <v>0</v>
      </c>
    </row>
    <row r="763" spans="1:14" x14ac:dyDescent="0.2">
      <c r="A763" s="443">
        <v>508</v>
      </c>
      <c r="B763" s="443">
        <v>508</v>
      </c>
      <c r="C763" s="443">
        <v>11</v>
      </c>
      <c r="D763" s="443">
        <v>4</v>
      </c>
      <c r="E763" s="443">
        <v>2</v>
      </c>
      <c r="F763" s="449" t="s">
        <v>211</v>
      </c>
      <c r="G763" s="443">
        <v>3</v>
      </c>
      <c r="H763" s="443">
        <v>3</v>
      </c>
      <c r="I763" s="443">
        <v>20</v>
      </c>
      <c r="K763" s="448">
        <v>264</v>
      </c>
      <c r="M763" s="445">
        <v>9</v>
      </c>
      <c r="N763" s="443">
        <v>2</v>
      </c>
    </row>
    <row r="764" spans="1:14" x14ac:dyDescent="0.2">
      <c r="A764" s="443">
        <v>508</v>
      </c>
      <c r="B764" s="443">
        <v>508</v>
      </c>
      <c r="C764" s="443">
        <v>11</v>
      </c>
      <c r="D764" s="443">
        <v>4</v>
      </c>
      <c r="E764" s="443">
        <v>3</v>
      </c>
      <c r="F764" s="449" t="s">
        <v>211</v>
      </c>
      <c r="G764" s="443">
        <v>28</v>
      </c>
      <c r="H764" s="443">
        <v>13</v>
      </c>
      <c r="I764" s="443">
        <v>25</v>
      </c>
      <c r="J764" s="450">
        <v>0.56000000000000005</v>
      </c>
      <c r="K764" s="448">
        <v>208</v>
      </c>
      <c r="L764" s="448">
        <v>371.42857142857139</v>
      </c>
      <c r="M764" s="445">
        <v>6</v>
      </c>
      <c r="N764" s="443">
        <v>2</v>
      </c>
    </row>
    <row r="765" spans="1:14" x14ac:dyDescent="0.2">
      <c r="A765" s="443">
        <v>508</v>
      </c>
      <c r="B765" s="443">
        <v>508</v>
      </c>
      <c r="C765" s="443">
        <v>11</v>
      </c>
      <c r="D765" s="443">
        <v>4</v>
      </c>
      <c r="E765" s="443">
        <v>4</v>
      </c>
      <c r="F765" s="449" t="s">
        <v>211</v>
      </c>
      <c r="G765" s="443">
        <v>28</v>
      </c>
      <c r="H765" s="443">
        <v>13</v>
      </c>
      <c r="I765" s="443">
        <v>40</v>
      </c>
      <c r="J765" s="450">
        <v>0.1</v>
      </c>
      <c r="K765" s="448">
        <v>24</v>
      </c>
      <c r="L765" s="448">
        <v>240</v>
      </c>
      <c r="M765" s="445">
        <v>0</v>
      </c>
      <c r="N765" s="443">
        <v>2</v>
      </c>
    </row>
    <row r="766" spans="1:14" x14ac:dyDescent="0.2">
      <c r="A766" s="443">
        <v>508</v>
      </c>
      <c r="B766" s="443">
        <v>508</v>
      </c>
      <c r="C766" s="443">
        <v>12</v>
      </c>
      <c r="D766" s="443">
        <v>4</v>
      </c>
      <c r="E766" s="443">
        <v>1</v>
      </c>
      <c r="F766" s="449" t="s">
        <v>1905</v>
      </c>
      <c r="G766" s="443">
        <v>1</v>
      </c>
      <c r="H766" s="443">
        <v>2</v>
      </c>
      <c r="I766" s="443">
        <v>0</v>
      </c>
      <c r="J766" s="450">
        <v>0.41499999999999998</v>
      </c>
      <c r="K766" s="448">
        <v>676</v>
      </c>
      <c r="L766" s="448">
        <v>1628.9156626506026</v>
      </c>
      <c r="M766" s="445">
        <v>14</v>
      </c>
      <c r="N766" s="443">
        <v>0</v>
      </c>
    </row>
    <row r="767" spans="1:14" x14ac:dyDescent="0.2">
      <c r="A767" s="443">
        <v>508</v>
      </c>
      <c r="B767" s="443">
        <v>508</v>
      </c>
      <c r="C767" s="443">
        <v>12</v>
      </c>
      <c r="D767" s="443">
        <v>4</v>
      </c>
      <c r="E767" s="443">
        <v>2</v>
      </c>
      <c r="F767" s="449" t="s">
        <v>1905</v>
      </c>
      <c r="G767" s="443">
        <v>1</v>
      </c>
      <c r="H767" s="443">
        <v>2</v>
      </c>
      <c r="I767" s="443">
        <v>24</v>
      </c>
      <c r="J767" s="450">
        <v>0.2</v>
      </c>
      <c r="K767" s="448">
        <v>71</v>
      </c>
      <c r="L767" s="448">
        <v>355</v>
      </c>
      <c r="M767" s="445">
        <v>5</v>
      </c>
      <c r="N767" s="443">
        <v>0</v>
      </c>
    </row>
    <row r="768" spans="1:14" x14ac:dyDescent="0.2">
      <c r="A768" s="443">
        <v>508</v>
      </c>
      <c r="B768" s="443">
        <v>508</v>
      </c>
      <c r="C768" s="443">
        <v>12</v>
      </c>
      <c r="D768" s="443">
        <v>4</v>
      </c>
      <c r="E768" s="443">
        <v>3</v>
      </c>
      <c r="F768" s="449" t="s">
        <v>211</v>
      </c>
      <c r="G768" s="443">
        <v>3</v>
      </c>
      <c r="H768" s="443">
        <v>3</v>
      </c>
      <c r="I768" s="443">
        <v>40</v>
      </c>
      <c r="J768" s="450">
        <v>0.65500000000000003</v>
      </c>
      <c r="K768" s="448">
        <v>6</v>
      </c>
      <c r="L768" s="448">
        <v>9.1603053435114496</v>
      </c>
      <c r="M768" s="445">
        <v>0</v>
      </c>
      <c r="N768" s="443">
        <v>3</v>
      </c>
    </row>
    <row r="769" spans="1:14" x14ac:dyDescent="0.2">
      <c r="A769" s="443">
        <v>508</v>
      </c>
      <c r="B769" s="443">
        <v>508</v>
      </c>
      <c r="C769" s="443">
        <v>13</v>
      </c>
      <c r="D769" s="443">
        <v>4</v>
      </c>
      <c r="E769" s="443">
        <v>1</v>
      </c>
      <c r="F769" s="449" t="s">
        <v>1905</v>
      </c>
      <c r="G769" s="443">
        <v>1</v>
      </c>
      <c r="H769" s="443">
        <v>2</v>
      </c>
      <c r="I769" s="443">
        <v>0</v>
      </c>
      <c r="J769" s="450">
        <v>0.85</v>
      </c>
      <c r="K769" s="448">
        <v>460</v>
      </c>
      <c r="L769" s="448">
        <v>541.17647058823536</v>
      </c>
      <c r="M769" s="445">
        <v>24</v>
      </c>
      <c r="N769" s="443">
        <v>0</v>
      </c>
    </row>
    <row r="770" spans="1:14" x14ac:dyDescent="0.2">
      <c r="A770" s="443">
        <v>508</v>
      </c>
      <c r="B770" s="443">
        <v>508</v>
      </c>
      <c r="C770" s="443">
        <v>13</v>
      </c>
      <c r="D770" s="443">
        <v>4</v>
      </c>
      <c r="E770" s="443">
        <v>2</v>
      </c>
      <c r="F770" s="449" t="s">
        <v>211</v>
      </c>
      <c r="G770" s="443">
        <v>3</v>
      </c>
      <c r="H770" s="443">
        <v>3</v>
      </c>
      <c r="I770" s="443">
        <v>25</v>
      </c>
      <c r="J770" s="450">
        <v>0.42</v>
      </c>
      <c r="K770" s="448">
        <v>128</v>
      </c>
      <c r="L770" s="448">
        <v>304.76190476190476</v>
      </c>
      <c r="M770" s="445">
        <v>11</v>
      </c>
      <c r="N770" s="443">
        <v>3</v>
      </c>
    </row>
    <row r="771" spans="1:14" x14ac:dyDescent="0.2">
      <c r="A771" s="443">
        <v>508</v>
      </c>
      <c r="B771" s="443">
        <v>508</v>
      </c>
      <c r="C771" s="443">
        <v>14</v>
      </c>
      <c r="D771" s="443">
        <v>4</v>
      </c>
      <c r="E771" s="443">
        <v>1</v>
      </c>
      <c r="F771" s="449" t="s">
        <v>211</v>
      </c>
      <c r="G771" s="443">
        <v>1</v>
      </c>
      <c r="H771" s="443">
        <v>2</v>
      </c>
      <c r="I771" s="443">
        <v>0</v>
      </c>
      <c r="J771" s="450">
        <v>0.80500000000000005</v>
      </c>
      <c r="K771" s="448">
        <v>1119</v>
      </c>
      <c r="L771" s="448">
        <v>1390.0621118012421</v>
      </c>
      <c r="M771" s="445">
        <v>41</v>
      </c>
      <c r="N771" s="443">
        <v>2</v>
      </c>
    </row>
    <row r="772" spans="1:14" x14ac:dyDescent="0.2">
      <c r="A772" s="443">
        <v>508</v>
      </c>
      <c r="B772" s="443">
        <v>508</v>
      </c>
      <c r="C772" s="443">
        <v>14</v>
      </c>
      <c r="D772" s="443">
        <v>4</v>
      </c>
      <c r="E772" s="443">
        <v>2</v>
      </c>
      <c r="F772" s="449" t="s">
        <v>211</v>
      </c>
      <c r="G772" s="443">
        <v>3</v>
      </c>
      <c r="H772" s="443">
        <v>3</v>
      </c>
      <c r="I772" s="443">
        <v>20</v>
      </c>
      <c r="J772" s="450">
        <v>0.39500000000000002</v>
      </c>
      <c r="K772" s="448">
        <v>55</v>
      </c>
      <c r="L772" s="448">
        <v>139.24050632911391</v>
      </c>
      <c r="M772" s="445">
        <v>5</v>
      </c>
      <c r="N772" s="443">
        <v>2</v>
      </c>
    </row>
    <row r="773" spans="1:14" x14ac:dyDescent="0.2">
      <c r="A773" s="443">
        <v>508</v>
      </c>
      <c r="B773" s="443">
        <v>508</v>
      </c>
      <c r="C773" s="443">
        <v>15</v>
      </c>
      <c r="D773" s="443">
        <v>4</v>
      </c>
      <c r="E773" s="443">
        <v>1</v>
      </c>
      <c r="F773" s="449" t="s">
        <v>211</v>
      </c>
      <c r="G773" s="443">
        <v>1</v>
      </c>
      <c r="H773" s="443">
        <v>2</v>
      </c>
      <c r="I773" s="443">
        <v>0</v>
      </c>
      <c r="J773" s="450">
        <v>1.04</v>
      </c>
      <c r="K773" s="448">
        <v>894</v>
      </c>
      <c r="L773" s="448">
        <v>859.61538461538464</v>
      </c>
      <c r="M773" s="445">
        <v>72</v>
      </c>
      <c r="N773" s="443">
        <v>2</v>
      </c>
    </row>
    <row r="774" spans="1:14" x14ac:dyDescent="0.2">
      <c r="A774" s="443">
        <v>508</v>
      </c>
      <c r="B774" s="443">
        <v>508</v>
      </c>
      <c r="C774" s="443">
        <v>15</v>
      </c>
      <c r="D774" s="443">
        <v>4</v>
      </c>
      <c r="E774" s="443">
        <v>2</v>
      </c>
      <c r="F774" s="449" t="s">
        <v>211</v>
      </c>
      <c r="G774" s="443">
        <v>3</v>
      </c>
      <c r="H774" s="443">
        <v>3</v>
      </c>
      <c r="I774" s="443">
        <v>30</v>
      </c>
      <c r="K774" s="448">
        <v>35</v>
      </c>
      <c r="M774" s="445">
        <v>2</v>
      </c>
      <c r="N774" s="443">
        <v>2</v>
      </c>
    </row>
    <row r="775" spans="1:14" x14ac:dyDescent="0.2">
      <c r="A775" s="443">
        <v>508</v>
      </c>
      <c r="B775" s="443">
        <v>508</v>
      </c>
      <c r="C775" s="443">
        <v>16</v>
      </c>
      <c r="D775" s="443">
        <v>4</v>
      </c>
      <c r="E775" s="443">
        <v>1</v>
      </c>
      <c r="F775" s="449" t="s">
        <v>211</v>
      </c>
      <c r="G775" s="443">
        <v>1</v>
      </c>
      <c r="H775" s="443">
        <v>2</v>
      </c>
      <c r="I775" s="443">
        <v>0</v>
      </c>
      <c r="J775" s="450">
        <v>0.8</v>
      </c>
      <c r="K775" s="448">
        <v>865</v>
      </c>
      <c r="L775" s="448">
        <v>1081.25</v>
      </c>
      <c r="M775" s="445">
        <v>76</v>
      </c>
      <c r="N775" s="443">
        <v>2</v>
      </c>
    </row>
    <row r="776" spans="1:14" x14ac:dyDescent="0.2">
      <c r="A776" s="443">
        <v>508</v>
      </c>
      <c r="B776" s="443">
        <v>508</v>
      </c>
      <c r="C776" s="443">
        <v>16</v>
      </c>
      <c r="D776" s="443">
        <v>4</v>
      </c>
      <c r="E776" s="443">
        <v>2</v>
      </c>
      <c r="F776" s="449" t="s">
        <v>211</v>
      </c>
      <c r="G776" s="443">
        <v>3</v>
      </c>
      <c r="H776" s="443">
        <v>3</v>
      </c>
      <c r="I776" s="443">
        <v>20</v>
      </c>
      <c r="J776" s="450">
        <v>0.4</v>
      </c>
      <c r="K776" s="448">
        <v>181</v>
      </c>
      <c r="L776" s="448">
        <v>452.5</v>
      </c>
      <c r="M776" s="445">
        <v>10</v>
      </c>
      <c r="N776" s="443">
        <v>2</v>
      </c>
    </row>
    <row r="777" spans="1:14" x14ac:dyDescent="0.2">
      <c r="A777" s="443">
        <v>508</v>
      </c>
      <c r="B777" s="443">
        <v>508</v>
      </c>
      <c r="C777" s="443">
        <v>17</v>
      </c>
      <c r="D777" s="443">
        <v>4</v>
      </c>
      <c r="E777" s="443">
        <v>1</v>
      </c>
      <c r="F777" s="449" t="s">
        <v>211</v>
      </c>
      <c r="G777" s="443">
        <v>1</v>
      </c>
      <c r="H777" s="443">
        <v>2</v>
      </c>
      <c r="I777" s="443">
        <v>0</v>
      </c>
      <c r="J777" s="450">
        <v>0.87</v>
      </c>
      <c r="K777" s="448">
        <v>629</v>
      </c>
      <c r="L777" s="448">
        <v>722.9885057471264</v>
      </c>
      <c r="M777" s="445">
        <v>18</v>
      </c>
      <c r="N777" s="443">
        <v>2</v>
      </c>
    </row>
    <row r="778" spans="1:14" x14ac:dyDescent="0.2">
      <c r="A778" s="443">
        <v>508</v>
      </c>
      <c r="B778" s="443">
        <v>508</v>
      </c>
      <c r="C778" s="443">
        <v>17</v>
      </c>
      <c r="D778" s="443">
        <v>4</v>
      </c>
      <c r="E778" s="443">
        <v>2</v>
      </c>
      <c r="F778" s="449" t="s">
        <v>211</v>
      </c>
      <c r="G778" s="443">
        <v>3</v>
      </c>
      <c r="H778" s="443">
        <v>3</v>
      </c>
      <c r="I778" s="443">
        <v>20</v>
      </c>
      <c r="J778" s="450">
        <v>0.39</v>
      </c>
      <c r="K778" s="448">
        <v>89</v>
      </c>
      <c r="L778" s="448">
        <v>228.2051282051282</v>
      </c>
      <c r="M778" s="445">
        <v>9</v>
      </c>
      <c r="N778" s="443">
        <v>2</v>
      </c>
    </row>
    <row r="779" spans="1:14" x14ac:dyDescent="0.2">
      <c r="A779" s="443">
        <v>508</v>
      </c>
      <c r="B779" s="443">
        <v>508</v>
      </c>
      <c r="C779" s="443">
        <v>17</v>
      </c>
      <c r="D779" s="443">
        <v>4</v>
      </c>
      <c r="E779" s="443">
        <v>3</v>
      </c>
      <c r="F779" s="449" t="s">
        <v>211</v>
      </c>
      <c r="G779" s="443">
        <v>3</v>
      </c>
      <c r="H779" s="443">
        <v>4</v>
      </c>
      <c r="I779" s="443">
        <v>30</v>
      </c>
      <c r="J779" s="450">
        <v>0.39</v>
      </c>
      <c r="K779" s="448">
        <v>25</v>
      </c>
      <c r="L779" s="448">
        <v>64.102564102564102</v>
      </c>
      <c r="M779" s="445">
        <v>0</v>
      </c>
      <c r="N779" s="443">
        <v>2</v>
      </c>
    </row>
    <row r="780" spans="1:14" x14ac:dyDescent="0.2">
      <c r="A780" s="443">
        <v>508</v>
      </c>
      <c r="B780" s="443">
        <v>508</v>
      </c>
      <c r="C780" s="443">
        <v>18</v>
      </c>
      <c r="D780" s="443">
        <v>4</v>
      </c>
      <c r="E780" s="443">
        <v>1</v>
      </c>
      <c r="F780" s="449" t="s">
        <v>211</v>
      </c>
      <c r="G780" s="443">
        <v>1</v>
      </c>
      <c r="H780" s="443">
        <v>2</v>
      </c>
      <c r="I780" s="443">
        <v>0</v>
      </c>
      <c r="J780" s="450">
        <v>0.85</v>
      </c>
      <c r="K780" s="448">
        <v>250</v>
      </c>
      <c r="L780" s="448">
        <v>294.11764705882354</v>
      </c>
      <c r="M780" s="445">
        <v>24</v>
      </c>
      <c r="N780" s="443">
        <v>2</v>
      </c>
    </row>
    <row r="781" spans="1:14" x14ac:dyDescent="0.2">
      <c r="A781" s="443">
        <v>508</v>
      </c>
      <c r="B781" s="443">
        <v>508</v>
      </c>
      <c r="C781" s="443">
        <v>18</v>
      </c>
      <c r="D781" s="443">
        <v>4</v>
      </c>
      <c r="E781" s="443">
        <v>2</v>
      </c>
      <c r="F781" s="449" t="s">
        <v>211</v>
      </c>
      <c r="G781" s="443">
        <v>3</v>
      </c>
      <c r="H781" s="443">
        <v>3</v>
      </c>
      <c r="I781" s="443">
        <v>24</v>
      </c>
      <c r="J781" s="450">
        <v>0.40500000000000003</v>
      </c>
      <c r="K781" s="448">
        <v>36</v>
      </c>
      <c r="L781" s="448">
        <v>88.888888888888886</v>
      </c>
      <c r="M781" s="445">
        <v>3</v>
      </c>
      <c r="N781" s="443">
        <v>2</v>
      </c>
    </row>
    <row r="782" spans="1:14" x14ac:dyDescent="0.2">
      <c r="A782" s="443">
        <v>508</v>
      </c>
      <c r="B782" s="443">
        <v>508</v>
      </c>
      <c r="C782" s="443">
        <v>18</v>
      </c>
      <c r="D782" s="443">
        <v>4</v>
      </c>
      <c r="E782" s="443">
        <v>3</v>
      </c>
      <c r="F782" s="449" t="s">
        <v>211</v>
      </c>
      <c r="G782" s="443">
        <v>4</v>
      </c>
      <c r="H782" s="443">
        <v>4</v>
      </c>
      <c r="I782" s="443">
        <v>33</v>
      </c>
      <c r="J782" s="450">
        <v>0.38</v>
      </c>
      <c r="K782" s="448">
        <v>4</v>
      </c>
      <c r="L782" s="448">
        <v>10.526315789473685</v>
      </c>
      <c r="M782" s="445">
        <v>0</v>
      </c>
      <c r="N782" s="443">
        <v>2</v>
      </c>
    </row>
    <row r="783" spans="1:14" x14ac:dyDescent="0.2">
      <c r="A783" s="443">
        <v>508</v>
      </c>
      <c r="B783" s="443">
        <v>508</v>
      </c>
      <c r="C783" s="443">
        <v>19</v>
      </c>
      <c r="D783" s="443">
        <v>4</v>
      </c>
      <c r="E783" s="443">
        <v>1</v>
      </c>
      <c r="F783" s="444">
        <v>0</v>
      </c>
      <c r="G783" s="443">
        <v>25</v>
      </c>
      <c r="H783" s="443">
        <v>5</v>
      </c>
      <c r="I783" s="443">
        <v>48</v>
      </c>
      <c r="J783" s="450">
        <v>0.8</v>
      </c>
      <c r="K783" s="448">
        <v>0</v>
      </c>
      <c r="L783" s="448">
        <v>0</v>
      </c>
      <c r="M783" s="445">
        <v>0</v>
      </c>
      <c r="N783" s="443">
        <v>0</v>
      </c>
    </row>
    <row r="784" spans="1:14" x14ac:dyDescent="0.2">
      <c r="A784" s="443">
        <v>508</v>
      </c>
      <c r="B784" s="443">
        <v>508</v>
      </c>
      <c r="C784" s="443">
        <v>19</v>
      </c>
      <c r="D784" s="443">
        <v>4</v>
      </c>
      <c r="E784" s="443">
        <v>2</v>
      </c>
      <c r="F784" s="444">
        <v>0</v>
      </c>
      <c r="G784" s="443">
        <v>25</v>
      </c>
      <c r="H784" s="443">
        <v>5</v>
      </c>
      <c r="I784" s="443">
        <v>70</v>
      </c>
      <c r="J784" s="450">
        <v>0.24</v>
      </c>
      <c r="K784" s="448">
        <v>0</v>
      </c>
      <c r="L784" s="448">
        <v>0</v>
      </c>
      <c r="M784" s="445">
        <v>0</v>
      </c>
      <c r="N784" s="443">
        <v>0</v>
      </c>
    </row>
    <row r="785" spans="1:14" x14ac:dyDescent="0.2">
      <c r="A785" s="443">
        <v>508</v>
      </c>
      <c r="B785" s="443">
        <v>508</v>
      </c>
      <c r="C785" s="443">
        <v>19</v>
      </c>
      <c r="D785" s="443">
        <v>4</v>
      </c>
      <c r="E785" s="443">
        <v>3</v>
      </c>
      <c r="F785" s="444">
        <v>0</v>
      </c>
      <c r="G785" s="443">
        <v>25</v>
      </c>
      <c r="H785" s="443">
        <v>5</v>
      </c>
      <c r="I785" s="443">
        <v>90</v>
      </c>
      <c r="K785" s="448">
        <v>0</v>
      </c>
      <c r="M785" s="445">
        <v>0</v>
      </c>
      <c r="N785" s="443">
        <v>0</v>
      </c>
    </row>
    <row r="786" spans="1:14" x14ac:dyDescent="0.2">
      <c r="A786" s="443">
        <v>508</v>
      </c>
      <c r="B786" s="443">
        <v>508</v>
      </c>
      <c r="C786" s="443">
        <v>20</v>
      </c>
      <c r="D786" s="443">
        <v>0</v>
      </c>
      <c r="E786" s="443">
        <v>1</v>
      </c>
      <c r="F786" s="444">
        <v>0</v>
      </c>
      <c r="G786" s="443">
        <v>1</v>
      </c>
      <c r="I786" s="443">
        <v>0</v>
      </c>
      <c r="K786" s="448">
        <v>0</v>
      </c>
      <c r="M786" s="445">
        <v>0</v>
      </c>
      <c r="N786" s="443">
        <v>0</v>
      </c>
    </row>
    <row r="787" spans="1:14" x14ac:dyDescent="0.2">
      <c r="A787" s="443">
        <v>508</v>
      </c>
      <c r="B787" s="443">
        <v>508</v>
      </c>
      <c r="C787" s="443">
        <v>21</v>
      </c>
      <c r="D787" s="443">
        <v>4</v>
      </c>
      <c r="E787" s="443">
        <v>1</v>
      </c>
      <c r="F787" s="449" t="s">
        <v>1905</v>
      </c>
      <c r="G787" s="443">
        <v>1</v>
      </c>
      <c r="H787" s="443">
        <v>2</v>
      </c>
      <c r="I787" s="443">
        <v>0</v>
      </c>
      <c r="J787" s="450">
        <v>0.40500000000000003</v>
      </c>
      <c r="K787" s="448">
        <v>740</v>
      </c>
      <c r="L787" s="448">
        <v>1827.1604938271603</v>
      </c>
      <c r="M787" s="445">
        <v>19</v>
      </c>
      <c r="N787" s="443">
        <v>0</v>
      </c>
    </row>
    <row r="788" spans="1:14" x14ac:dyDescent="0.2">
      <c r="A788" s="443">
        <v>508</v>
      </c>
      <c r="B788" s="443">
        <v>508</v>
      </c>
      <c r="C788" s="443">
        <v>21</v>
      </c>
      <c r="D788" s="443">
        <v>4</v>
      </c>
      <c r="E788" s="443">
        <v>2</v>
      </c>
      <c r="F788" s="449" t="s">
        <v>211</v>
      </c>
      <c r="G788" s="443">
        <v>3</v>
      </c>
      <c r="H788" s="443">
        <v>3</v>
      </c>
      <c r="I788" s="443">
        <v>10</v>
      </c>
      <c r="J788" s="450">
        <v>0.40500000000000003</v>
      </c>
      <c r="M788" s="445">
        <v>31</v>
      </c>
      <c r="N788" s="443">
        <v>0</v>
      </c>
    </row>
    <row r="789" spans="1:14" x14ac:dyDescent="0.2">
      <c r="A789" s="443">
        <v>508</v>
      </c>
      <c r="B789" s="443">
        <v>508</v>
      </c>
      <c r="C789" s="443">
        <v>21</v>
      </c>
      <c r="D789" s="443">
        <v>4</v>
      </c>
      <c r="E789" s="443">
        <v>3</v>
      </c>
      <c r="F789" s="449" t="s">
        <v>211</v>
      </c>
      <c r="G789" s="443">
        <v>3</v>
      </c>
      <c r="H789" s="443">
        <v>3</v>
      </c>
      <c r="I789" s="443">
        <v>20</v>
      </c>
      <c r="J789" s="450">
        <v>0.4</v>
      </c>
      <c r="K789" s="448">
        <v>93</v>
      </c>
      <c r="L789" s="448">
        <v>232.5</v>
      </c>
      <c r="M789" s="445">
        <v>2</v>
      </c>
      <c r="N789" s="443">
        <v>3</v>
      </c>
    </row>
    <row r="790" spans="1:14" x14ac:dyDescent="0.2">
      <c r="A790" s="443">
        <v>508</v>
      </c>
      <c r="B790" s="443">
        <v>508</v>
      </c>
      <c r="C790" s="443">
        <v>22</v>
      </c>
      <c r="D790" s="443">
        <v>4</v>
      </c>
      <c r="E790" s="443">
        <v>1</v>
      </c>
      <c r="F790" s="449" t="s">
        <v>1905</v>
      </c>
      <c r="G790" s="443">
        <v>1</v>
      </c>
      <c r="H790" s="443">
        <v>2</v>
      </c>
      <c r="I790" s="443">
        <v>0</v>
      </c>
      <c r="J790" s="450">
        <v>0.43</v>
      </c>
      <c r="K790" s="448">
        <v>1891</v>
      </c>
      <c r="L790" s="448">
        <v>4397.6744186046508</v>
      </c>
      <c r="M790" s="445">
        <v>60</v>
      </c>
      <c r="N790" s="443">
        <v>0</v>
      </c>
    </row>
    <row r="791" spans="1:14" x14ac:dyDescent="0.2">
      <c r="A791" s="443">
        <v>508</v>
      </c>
      <c r="B791" s="443">
        <v>508</v>
      </c>
      <c r="C791" s="443">
        <v>22</v>
      </c>
      <c r="D791" s="443">
        <v>4</v>
      </c>
      <c r="E791" s="443">
        <v>2</v>
      </c>
      <c r="F791" s="449" t="s">
        <v>1905</v>
      </c>
      <c r="G791" s="443">
        <v>1</v>
      </c>
      <c r="H791" s="443">
        <v>2</v>
      </c>
      <c r="I791" s="443">
        <v>10</v>
      </c>
      <c r="J791" s="450">
        <v>0.4</v>
      </c>
      <c r="K791" s="448">
        <v>2141</v>
      </c>
      <c r="L791" s="448">
        <v>5352.5</v>
      </c>
      <c r="M791" s="445">
        <v>80</v>
      </c>
      <c r="N791" s="443">
        <v>0</v>
      </c>
    </row>
    <row r="792" spans="1:14" x14ac:dyDescent="0.2">
      <c r="A792" s="443">
        <v>508</v>
      </c>
      <c r="B792" s="443">
        <v>508</v>
      </c>
      <c r="C792" s="443">
        <v>22</v>
      </c>
      <c r="D792" s="443">
        <v>4</v>
      </c>
      <c r="E792" s="443">
        <v>3</v>
      </c>
      <c r="F792" s="449" t="s">
        <v>211</v>
      </c>
      <c r="G792" s="443">
        <v>3</v>
      </c>
      <c r="H792" s="443">
        <v>6</v>
      </c>
      <c r="I792" s="443">
        <v>20</v>
      </c>
      <c r="J792" s="450">
        <v>0.41499999999999998</v>
      </c>
      <c r="K792" s="448">
        <v>1643</v>
      </c>
      <c r="L792" s="448">
        <v>3959.0361445783133</v>
      </c>
      <c r="M792" s="445">
        <v>55</v>
      </c>
      <c r="N792" s="443">
        <v>3</v>
      </c>
    </row>
    <row r="793" spans="1:14" x14ac:dyDescent="0.2">
      <c r="A793" s="443">
        <v>508</v>
      </c>
      <c r="B793" s="443">
        <v>508</v>
      </c>
      <c r="C793" s="443">
        <v>22</v>
      </c>
      <c r="D793" s="443">
        <v>4</v>
      </c>
      <c r="E793" s="443">
        <v>4</v>
      </c>
      <c r="F793" s="449" t="s">
        <v>211</v>
      </c>
      <c r="G793" s="443">
        <v>3</v>
      </c>
      <c r="H793" s="443">
        <v>3</v>
      </c>
      <c r="I793" s="443">
        <v>30</v>
      </c>
      <c r="J793" s="450">
        <v>0.39500000000000002</v>
      </c>
      <c r="K793" s="448">
        <v>114</v>
      </c>
      <c r="L793" s="448">
        <v>288.60759493670884</v>
      </c>
      <c r="M793" s="445">
        <v>0</v>
      </c>
      <c r="N793" s="443">
        <v>3</v>
      </c>
    </row>
    <row r="794" spans="1:14" x14ac:dyDescent="0.2">
      <c r="A794" s="443">
        <v>508</v>
      </c>
      <c r="B794" s="443">
        <v>508</v>
      </c>
      <c r="C794" s="443">
        <v>23</v>
      </c>
      <c r="D794" s="443">
        <v>4</v>
      </c>
      <c r="E794" s="443">
        <v>1</v>
      </c>
      <c r="F794" s="449" t="s">
        <v>1905</v>
      </c>
      <c r="G794" s="443">
        <v>1</v>
      </c>
      <c r="H794" s="443">
        <v>2</v>
      </c>
      <c r="I794" s="443">
        <v>0</v>
      </c>
      <c r="J794" s="450">
        <v>0.39</v>
      </c>
      <c r="K794" s="448">
        <v>589</v>
      </c>
      <c r="L794" s="448">
        <v>1510.2564102564102</v>
      </c>
      <c r="M794" s="445">
        <v>45</v>
      </c>
      <c r="N794" s="443">
        <v>0</v>
      </c>
    </row>
    <row r="795" spans="1:14" x14ac:dyDescent="0.2">
      <c r="A795" s="443">
        <v>508</v>
      </c>
      <c r="B795" s="443">
        <v>508</v>
      </c>
      <c r="C795" s="443">
        <v>23</v>
      </c>
      <c r="D795" s="443">
        <v>4</v>
      </c>
      <c r="E795" s="443">
        <v>2</v>
      </c>
      <c r="F795" s="449" t="s">
        <v>1905</v>
      </c>
      <c r="G795" s="443">
        <v>3</v>
      </c>
      <c r="H795" s="443">
        <v>3</v>
      </c>
      <c r="I795" s="443">
        <v>10</v>
      </c>
      <c r="J795" s="450">
        <v>0.43</v>
      </c>
      <c r="K795" s="448">
        <v>1460</v>
      </c>
      <c r="L795" s="448">
        <v>3395.3488372093025</v>
      </c>
      <c r="M795" s="445">
        <v>85</v>
      </c>
      <c r="N795" s="443">
        <v>0</v>
      </c>
    </row>
    <row r="796" spans="1:14" x14ac:dyDescent="0.2">
      <c r="A796" s="443">
        <v>508</v>
      </c>
      <c r="B796" s="443">
        <v>508</v>
      </c>
      <c r="C796" s="443">
        <v>23</v>
      </c>
      <c r="D796" s="443">
        <v>4</v>
      </c>
      <c r="E796" s="443">
        <v>3</v>
      </c>
      <c r="F796" s="449" t="s">
        <v>211</v>
      </c>
      <c r="G796" s="443">
        <v>3</v>
      </c>
      <c r="H796" s="443">
        <v>4</v>
      </c>
      <c r="I796" s="443">
        <v>20</v>
      </c>
      <c r="J796" s="450">
        <v>0.4</v>
      </c>
      <c r="K796" s="448">
        <v>105</v>
      </c>
      <c r="L796" s="448">
        <v>262.5</v>
      </c>
      <c r="M796" s="445">
        <v>5</v>
      </c>
      <c r="N796" s="443">
        <v>2</v>
      </c>
    </row>
    <row r="797" spans="1:14" x14ac:dyDescent="0.2">
      <c r="A797" s="443">
        <v>508</v>
      </c>
      <c r="B797" s="443">
        <v>508</v>
      </c>
      <c r="C797" s="443">
        <v>24</v>
      </c>
      <c r="D797" s="443">
        <v>4</v>
      </c>
      <c r="E797" s="443">
        <v>1</v>
      </c>
      <c r="F797" s="449" t="s">
        <v>1905</v>
      </c>
      <c r="G797" s="443">
        <v>1</v>
      </c>
      <c r="H797" s="443">
        <v>2</v>
      </c>
      <c r="I797" s="443">
        <v>0</v>
      </c>
      <c r="J797" s="450">
        <v>0.84</v>
      </c>
      <c r="K797" s="448">
        <v>1175</v>
      </c>
      <c r="L797" s="448">
        <v>1398.8095238095239</v>
      </c>
      <c r="M797" s="445">
        <v>34</v>
      </c>
      <c r="N797" s="443">
        <v>0</v>
      </c>
    </row>
    <row r="798" spans="1:14" x14ac:dyDescent="0.2">
      <c r="A798" s="443">
        <v>508</v>
      </c>
      <c r="B798" s="443">
        <v>508</v>
      </c>
      <c r="C798" s="443">
        <v>24</v>
      </c>
      <c r="D798" s="443">
        <v>4</v>
      </c>
      <c r="E798" s="443">
        <v>2</v>
      </c>
      <c r="F798" s="449" t="s">
        <v>211</v>
      </c>
      <c r="G798" s="443">
        <v>3</v>
      </c>
      <c r="H798" s="443">
        <v>3</v>
      </c>
      <c r="I798" s="443">
        <v>24</v>
      </c>
      <c r="J798" s="450">
        <v>0.28999999999999998</v>
      </c>
      <c r="K798" s="448">
        <v>76</v>
      </c>
      <c r="L798" s="448">
        <v>262.06896551724139</v>
      </c>
      <c r="M798" s="445">
        <v>6</v>
      </c>
      <c r="N798" s="443">
        <v>3</v>
      </c>
    </row>
    <row r="799" spans="1:14" x14ac:dyDescent="0.2">
      <c r="A799" s="443">
        <v>508</v>
      </c>
      <c r="B799" s="443">
        <v>508</v>
      </c>
      <c r="C799" s="443">
        <v>25</v>
      </c>
      <c r="D799" s="443">
        <v>4</v>
      </c>
      <c r="E799" s="443">
        <v>1</v>
      </c>
      <c r="F799" s="449" t="s">
        <v>1905</v>
      </c>
      <c r="G799" s="443">
        <v>1</v>
      </c>
      <c r="H799" s="443">
        <v>2</v>
      </c>
      <c r="I799" s="443">
        <v>0</v>
      </c>
      <c r="J799" s="450">
        <v>0.41</v>
      </c>
      <c r="K799" s="448">
        <v>1073</v>
      </c>
      <c r="L799" s="448">
        <v>2617.0731707317073</v>
      </c>
      <c r="M799" s="445">
        <v>40</v>
      </c>
      <c r="N799" s="443">
        <v>0</v>
      </c>
    </row>
    <row r="800" spans="1:14" x14ac:dyDescent="0.2">
      <c r="A800" s="443">
        <v>508</v>
      </c>
      <c r="B800" s="443">
        <v>508</v>
      </c>
      <c r="C800" s="443">
        <v>25</v>
      </c>
      <c r="D800" s="443">
        <v>4</v>
      </c>
      <c r="E800" s="443">
        <v>2</v>
      </c>
      <c r="F800" s="449" t="s">
        <v>1905</v>
      </c>
      <c r="G800" s="443">
        <v>3</v>
      </c>
      <c r="H800" s="443">
        <v>3</v>
      </c>
      <c r="I800" s="443">
        <v>20</v>
      </c>
      <c r="J800" s="450">
        <v>0.4</v>
      </c>
      <c r="K800" s="448">
        <v>185</v>
      </c>
      <c r="L800" s="448">
        <v>462.5</v>
      </c>
      <c r="M800" s="445">
        <v>9</v>
      </c>
      <c r="N800" s="443">
        <v>0</v>
      </c>
    </row>
    <row r="801" spans="1:14" x14ac:dyDescent="0.2">
      <c r="A801" s="443">
        <v>508</v>
      </c>
      <c r="B801" s="443">
        <v>508</v>
      </c>
      <c r="C801" s="443">
        <v>26</v>
      </c>
      <c r="D801" s="443">
        <v>4</v>
      </c>
      <c r="E801" s="443">
        <v>1</v>
      </c>
      <c r="F801" s="449" t="s">
        <v>1905</v>
      </c>
      <c r="G801" s="443">
        <v>1</v>
      </c>
      <c r="H801" s="443">
        <v>2</v>
      </c>
      <c r="I801" s="443">
        <v>0</v>
      </c>
      <c r="J801" s="450">
        <v>0.8</v>
      </c>
      <c r="K801" s="448">
        <v>733</v>
      </c>
      <c r="L801" s="448">
        <v>916.25</v>
      </c>
      <c r="M801" s="445">
        <v>18</v>
      </c>
      <c r="N801" s="443">
        <v>0</v>
      </c>
    </row>
    <row r="802" spans="1:14" x14ac:dyDescent="0.2">
      <c r="A802" s="443">
        <v>508</v>
      </c>
      <c r="B802" s="443">
        <v>508</v>
      </c>
      <c r="C802" s="443">
        <v>26</v>
      </c>
      <c r="D802" s="443">
        <v>4</v>
      </c>
      <c r="E802" s="443">
        <v>2</v>
      </c>
      <c r="F802" s="449" t="s">
        <v>1905</v>
      </c>
      <c r="G802" s="443">
        <v>3</v>
      </c>
      <c r="H802" s="443">
        <v>6</v>
      </c>
      <c r="I802" s="443">
        <v>20</v>
      </c>
      <c r="J802" s="450">
        <v>0.4</v>
      </c>
      <c r="K802" s="448">
        <v>252</v>
      </c>
      <c r="L802" s="448">
        <v>630</v>
      </c>
      <c r="M802" s="445">
        <v>12</v>
      </c>
      <c r="N802" s="443">
        <v>0</v>
      </c>
    </row>
    <row r="803" spans="1:14" x14ac:dyDescent="0.2">
      <c r="A803" s="443">
        <v>508</v>
      </c>
      <c r="B803" s="443">
        <v>508</v>
      </c>
      <c r="C803" s="443">
        <v>27</v>
      </c>
      <c r="D803" s="443">
        <v>4</v>
      </c>
      <c r="E803" s="443">
        <v>1</v>
      </c>
      <c r="F803" s="449" t="s">
        <v>1905</v>
      </c>
      <c r="G803" s="443">
        <v>1</v>
      </c>
      <c r="H803" s="443">
        <v>2</v>
      </c>
      <c r="I803" s="443">
        <v>0</v>
      </c>
      <c r="J803" s="450">
        <v>0.84</v>
      </c>
      <c r="K803" s="448">
        <v>592</v>
      </c>
      <c r="L803" s="448">
        <v>704.76190476190482</v>
      </c>
      <c r="M803" s="445">
        <v>28</v>
      </c>
      <c r="N803" s="443">
        <v>0</v>
      </c>
    </row>
    <row r="804" spans="1:14" x14ac:dyDescent="0.2">
      <c r="A804" s="443">
        <v>508</v>
      </c>
      <c r="B804" s="443">
        <v>508</v>
      </c>
      <c r="C804" s="443">
        <v>27</v>
      </c>
      <c r="D804" s="443">
        <v>4</v>
      </c>
      <c r="E804" s="443">
        <v>2</v>
      </c>
      <c r="F804" s="449" t="s">
        <v>1905</v>
      </c>
      <c r="G804" s="443">
        <v>3</v>
      </c>
      <c r="H804" s="443">
        <v>6</v>
      </c>
      <c r="I804" s="443">
        <v>24</v>
      </c>
      <c r="J804" s="450">
        <v>0.45</v>
      </c>
      <c r="K804" s="448">
        <v>1082</v>
      </c>
      <c r="L804" s="448">
        <v>2404.4444444444443</v>
      </c>
      <c r="M804" s="445">
        <v>44</v>
      </c>
      <c r="N804" s="443">
        <v>0</v>
      </c>
    </row>
    <row r="805" spans="1:14" x14ac:dyDescent="0.2">
      <c r="A805" s="443">
        <v>508</v>
      </c>
      <c r="B805" s="443">
        <v>508</v>
      </c>
      <c r="C805" s="443">
        <v>27</v>
      </c>
      <c r="D805" s="443">
        <v>4</v>
      </c>
      <c r="E805" s="443">
        <v>3</v>
      </c>
      <c r="F805" s="449" t="s">
        <v>197</v>
      </c>
      <c r="G805" s="443">
        <v>3</v>
      </c>
      <c r="H805" s="443">
        <v>3</v>
      </c>
      <c r="I805" s="443">
        <v>39</v>
      </c>
      <c r="J805" s="450">
        <v>0.49</v>
      </c>
      <c r="K805" s="448">
        <v>615</v>
      </c>
      <c r="L805" s="448">
        <v>1255.1020408163265</v>
      </c>
      <c r="M805" s="445">
        <v>16</v>
      </c>
      <c r="N805" s="443">
        <v>2</v>
      </c>
    </row>
    <row r="806" spans="1:14" x14ac:dyDescent="0.2">
      <c r="A806" s="443">
        <v>508</v>
      </c>
      <c r="B806" s="443">
        <v>508</v>
      </c>
      <c r="C806" s="443">
        <v>27</v>
      </c>
      <c r="D806" s="443">
        <v>4</v>
      </c>
      <c r="E806" s="443">
        <v>4</v>
      </c>
      <c r="F806" s="449" t="s">
        <v>197</v>
      </c>
      <c r="G806" s="443">
        <v>3</v>
      </c>
      <c r="H806" s="443">
        <v>3</v>
      </c>
      <c r="I806" s="443">
        <v>55</v>
      </c>
      <c r="J806" s="450">
        <v>0.56000000000000005</v>
      </c>
      <c r="K806" s="448">
        <v>706</v>
      </c>
      <c r="L806" s="448">
        <v>1260.7142857142856</v>
      </c>
      <c r="M806" s="445">
        <v>37</v>
      </c>
      <c r="N806" s="443">
        <v>2</v>
      </c>
    </row>
    <row r="807" spans="1:14" x14ac:dyDescent="0.2">
      <c r="A807" s="443">
        <v>508</v>
      </c>
      <c r="B807" s="443">
        <v>508</v>
      </c>
      <c r="C807" s="443">
        <v>28</v>
      </c>
      <c r="D807" s="443">
        <v>0</v>
      </c>
      <c r="E807" s="443">
        <v>1</v>
      </c>
      <c r="F807" s="449" t="s">
        <v>1905</v>
      </c>
      <c r="G807" s="443">
        <v>22</v>
      </c>
      <c r="K807" s="448">
        <v>2</v>
      </c>
      <c r="M807" s="445">
        <v>0</v>
      </c>
      <c r="N807" s="443">
        <v>0</v>
      </c>
    </row>
    <row r="808" spans="1:14" x14ac:dyDescent="0.2">
      <c r="A808" s="443">
        <v>508</v>
      </c>
      <c r="B808" s="443">
        <v>508</v>
      </c>
      <c r="C808" s="443">
        <v>29</v>
      </c>
      <c r="D808" s="443">
        <v>4</v>
      </c>
      <c r="E808" s="443">
        <v>1</v>
      </c>
      <c r="F808" s="449" t="s">
        <v>1905</v>
      </c>
      <c r="G808" s="443">
        <v>1</v>
      </c>
      <c r="H808" s="443">
        <v>2</v>
      </c>
      <c r="I808" s="443">
        <v>0</v>
      </c>
      <c r="J808" s="450">
        <v>0.4</v>
      </c>
      <c r="K808" s="448">
        <v>1785</v>
      </c>
      <c r="L808" s="448">
        <v>4462.5</v>
      </c>
      <c r="M808" s="445">
        <v>45</v>
      </c>
      <c r="N808" s="443">
        <v>0</v>
      </c>
    </row>
    <row r="809" spans="1:14" x14ac:dyDescent="0.2">
      <c r="A809" s="443">
        <v>508</v>
      </c>
      <c r="B809" s="443">
        <v>508</v>
      </c>
      <c r="C809" s="443">
        <v>29</v>
      </c>
      <c r="D809" s="443">
        <v>4</v>
      </c>
      <c r="E809" s="443">
        <v>2</v>
      </c>
      <c r="F809" s="449" t="s">
        <v>1905</v>
      </c>
      <c r="G809" s="443">
        <v>3</v>
      </c>
      <c r="H809" s="443">
        <v>3</v>
      </c>
      <c r="I809" s="443">
        <v>10</v>
      </c>
      <c r="J809" s="450">
        <v>0.4</v>
      </c>
      <c r="K809" s="448">
        <v>745</v>
      </c>
      <c r="L809" s="448">
        <v>1862.5</v>
      </c>
      <c r="M809" s="445">
        <v>32</v>
      </c>
      <c r="N809" s="443">
        <v>0</v>
      </c>
    </row>
    <row r="810" spans="1:14" x14ac:dyDescent="0.2">
      <c r="A810" s="443">
        <v>508</v>
      </c>
      <c r="B810" s="443">
        <v>508</v>
      </c>
      <c r="C810" s="443">
        <v>29</v>
      </c>
      <c r="D810" s="443">
        <v>4</v>
      </c>
      <c r="E810" s="443">
        <v>3</v>
      </c>
      <c r="F810" s="449" t="s">
        <v>1905</v>
      </c>
      <c r="G810" s="443">
        <v>3</v>
      </c>
      <c r="H810" s="443">
        <v>3</v>
      </c>
      <c r="I810" s="443">
        <v>20</v>
      </c>
      <c r="J810" s="450">
        <v>0.52</v>
      </c>
      <c r="K810" s="448">
        <v>598</v>
      </c>
      <c r="L810" s="448">
        <v>1150</v>
      </c>
      <c r="M810" s="445">
        <v>31</v>
      </c>
      <c r="N810" s="443">
        <v>0</v>
      </c>
    </row>
    <row r="811" spans="1:14" x14ac:dyDescent="0.2">
      <c r="A811" s="443">
        <v>508</v>
      </c>
      <c r="B811" s="443">
        <v>508</v>
      </c>
      <c r="C811" s="443">
        <v>30</v>
      </c>
      <c r="D811" s="443">
        <v>4</v>
      </c>
      <c r="E811" s="443">
        <v>1</v>
      </c>
      <c r="F811" s="449" t="s">
        <v>1905</v>
      </c>
      <c r="G811" s="443">
        <v>1</v>
      </c>
      <c r="H811" s="443">
        <v>2</v>
      </c>
      <c r="I811" s="443">
        <v>0</v>
      </c>
      <c r="J811" s="450">
        <v>0.42</v>
      </c>
      <c r="K811" s="448">
        <v>1475</v>
      </c>
      <c r="L811" s="448">
        <v>3511.9047619047619</v>
      </c>
      <c r="M811" s="445">
        <v>9</v>
      </c>
      <c r="N811" s="443">
        <v>0</v>
      </c>
    </row>
    <row r="812" spans="1:14" x14ac:dyDescent="0.2">
      <c r="A812" s="443">
        <v>508</v>
      </c>
      <c r="B812" s="443">
        <v>508</v>
      </c>
      <c r="C812" s="443">
        <v>30</v>
      </c>
      <c r="D812" s="443">
        <v>4</v>
      </c>
      <c r="E812" s="443">
        <v>2</v>
      </c>
      <c r="F812" s="449" t="s">
        <v>1905</v>
      </c>
      <c r="G812" s="443">
        <v>1</v>
      </c>
      <c r="H812" s="443">
        <v>2</v>
      </c>
      <c r="I812" s="443">
        <v>10</v>
      </c>
      <c r="J812" s="450">
        <v>0.53</v>
      </c>
      <c r="M812" s="445">
        <v>41</v>
      </c>
      <c r="N812" s="443">
        <v>0</v>
      </c>
    </row>
    <row r="813" spans="1:14" x14ac:dyDescent="0.2">
      <c r="A813" s="443">
        <v>508</v>
      </c>
      <c r="B813" s="443">
        <v>508</v>
      </c>
      <c r="C813" s="443">
        <v>30</v>
      </c>
      <c r="D813" s="443">
        <v>4</v>
      </c>
      <c r="E813" s="443">
        <v>3</v>
      </c>
      <c r="F813" s="449" t="s">
        <v>1905</v>
      </c>
      <c r="G813" s="443">
        <v>1</v>
      </c>
      <c r="H813" s="443">
        <v>6</v>
      </c>
      <c r="I813" s="443">
        <v>24</v>
      </c>
      <c r="J813" s="450">
        <v>0.41</v>
      </c>
      <c r="K813" s="448">
        <v>386</v>
      </c>
      <c r="L813" s="448">
        <v>941.46341463414637</v>
      </c>
      <c r="M813" s="445">
        <v>17</v>
      </c>
      <c r="N813" s="443">
        <v>0</v>
      </c>
    </row>
    <row r="814" spans="1:14" x14ac:dyDescent="0.2">
      <c r="A814" s="443">
        <v>508</v>
      </c>
      <c r="B814" s="443">
        <v>508</v>
      </c>
      <c r="C814" s="443">
        <v>30</v>
      </c>
      <c r="D814" s="443">
        <v>4</v>
      </c>
      <c r="E814" s="443">
        <v>4</v>
      </c>
      <c r="F814" s="449" t="s">
        <v>211</v>
      </c>
      <c r="G814" s="443">
        <v>3</v>
      </c>
      <c r="H814" s="443">
        <v>3</v>
      </c>
      <c r="I814" s="443">
        <v>34</v>
      </c>
      <c r="M814" s="445">
        <v>0</v>
      </c>
      <c r="N814" s="443">
        <v>0</v>
      </c>
    </row>
    <row r="815" spans="1:14" x14ac:dyDescent="0.2">
      <c r="A815" s="443">
        <v>508</v>
      </c>
      <c r="B815" s="443">
        <v>508</v>
      </c>
      <c r="C815" s="443">
        <v>30</v>
      </c>
      <c r="D815" s="443">
        <v>4</v>
      </c>
      <c r="E815" s="443">
        <v>5</v>
      </c>
      <c r="F815" s="449" t="s">
        <v>211</v>
      </c>
      <c r="G815" s="443">
        <v>4</v>
      </c>
      <c r="H815" s="443">
        <v>4</v>
      </c>
      <c r="I815" s="443">
        <v>44</v>
      </c>
      <c r="J815" s="450">
        <v>0.4</v>
      </c>
      <c r="K815" s="448">
        <v>0</v>
      </c>
      <c r="L815" s="448">
        <v>0</v>
      </c>
      <c r="M815" s="445">
        <v>0</v>
      </c>
      <c r="N815" s="443">
        <v>0</v>
      </c>
    </row>
    <row r="816" spans="1:14" x14ac:dyDescent="0.2">
      <c r="A816" s="443">
        <v>508</v>
      </c>
      <c r="B816" s="443">
        <v>508</v>
      </c>
      <c r="C816" s="443">
        <v>31</v>
      </c>
      <c r="D816" s="443">
        <v>4</v>
      </c>
      <c r="E816" s="443">
        <v>1</v>
      </c>
      <c r="F816" s="449" t="s">
        <v>1905</v>
      </c>
      <c r="G816" s="443">
        <v>1</v>
      </c>
      <c r="H816" s="443">
        <v>2</v>
      </c>
      <c r="I816" s="443">
        <v>0</v>
      </c>
      <c r="J816" s="450">
        <v>0.4</v>
      </c>
      <c r="K816" s="448">
        <v>760</v>
      </c>
      <c r="L816" s="448">
        <v>1900</v>
      </c>
      <c r="M816" s="445">
        <v>16</v>
      </c>
      <c r="N816" s="443">
        <v>0</v>
      </c>
    </row>
    <row r="817" spans="1:14" x14ac:dyDescent="0.2">
      <c r="A817" s="443">
        <v>508</v>
      </c>
      <c r="B817" s="443">
        <v>508</v>
      </c>
      <c r="C817" s="443">
        <v>31</v>
      </c>
      <c r="D817" s="443">
        <v>4</v>
      </c>
      <c r="E817" s="443">
        <v>2</v>
      </c>
      <c r="F817" s="449" t="s">
        <v>1905</v>
      </c>
      <c r="G817" s="443">
        <v>1</v>
      </c>
      <c r="H817" s="443">
        <v>2</v>
      </c>
      <c r="I817" s="443">
        <v>10</v>
      </c>
      <c r="J817" s="450">
        <v>0.42</v>
      </c>
      <c r="K817" s="448">
        <v>901</v>
      </c>
      <c r="L817" s="448">
        <v>2145.2380952380954</v>
      </c>
      <c r="M817" s="445">
        <v>39</v>
      </c>
      <c r="N817" s="443">
        <v>0</v>
      </c>
    </row>
    <row r="818" spans="1:14" x14ac:dyDescent="0.2">
      <c r="A818" s="443">
        <v>508</v>
      </c>
      <c r="B818" s="443">
        <v>508</v>
      </c>
      <c r="C818" s="443">
        <v>31</v>
      </c>
      <c r="D818" s="443">
        <v>4</v>
      </c>
      <c r="E818" s="443">
        <v>3</v>
      </c>
      <c r="F818" s="449" t="s">
        <v>211</v>
      </c>
      <c r="G818" s="443">
        <v>1</v>
      </c>
      <c r="H818" s="443">
        <v>14</v>
      </c>
      <c r="I818" s="443">
        <v>20</v>
      </c>
      <c r="J818" s="450">
        <v>0.41</v>
      </c>
      <c r="K818" s="448">
        <v>396</v>
      </c>
      <c r="L818" s="448">
        <v>965.85365853658539</v>
      </c>
      <c r="M818" s="445">
        <v>22</v>
      </c>
      <c r="N818" s="443">
        <v>2</v>
      </c>
    </row>
    <row r="819" spans="1:14" x14ac:dyDescent="0.2">
      <c r="A819" s="443">
        <v>508</v>
      </c>
      <c r="B819" s="443">
        <v>508</v>
      </c>
      <c r="C819" s="443">
        <v>31</v>
      </c>
      <c r="D819" s="443">
        <v>4</v>
      </c>
      <c r="E819" s="443">
        <v>4</v>
      </c>
      <c r="F819" s="449" t="s">
        <v>197</v>
      </c>
      <c r="G819" s="443">
        <v>1</v>
      </c>
      <c r="H819" s="443">
        <v>3</v>
      </c>
      <c r="I819" s="443">
        <v>31</v>
      </c>
      <c r="J819" s="450">
        <v>0.4</v>
      </c>
      <c r="K819" s="448">
        <v>247</v>
      </c>
      <c r="L819" s="448">
        <v>617.5</v>
      </c>
      <c r="M819" s="445">
        <v>8</v>
      </c>
      <c r="N819" s="443">
        <v>2</v>
      </c>
    </row>
    <row r="820" spans="1:14" x14ac:dyDescent="0.2">
      <c r="A820" s="443">
        <v>508</v>
      </c>
      <c r="B820" s="443">
        <v>508</v>
      </c>
      <c r="C820" s="443">
        <v>31</v>
      </c>
      <c r="D820" s="443">
        <v>4</v>
      </c>
      <c r="E820" s="443">
        <v>5</v>
      </c>
      <c r="F820" s="449" t="s">
        <v>197</v>
      </c>
      <c r="G820" s="443">
        <v>10</v>
      </c>
      <c r="H820" s="443">
        <v>7</v>
      </c>
      <c r="I820" s="443">
        <v>41</v>
      </c>
      <c r="J820" s="450">
        <v>0.35499999999999998</v>
      </c>
      <c r="K820" s="448">
        <v>199</v>
      </c>
      <c r="L820" s="448">
        <v>560.56338028169012</v>
      </c>
      <c r="M820" s="445">
        <v>4</v>
      </c>
      <c r="N820" s="443">
        <v>1</v>
      </c>
    </row>
    <row r="821" spans="1:14" x14ac:dyDescent="0.2">
      <c r="A821" s="443">
        <v>508</v>
      </c>
      <c r="B821" s="443">
        <v>508</v>
      </c>
      <c r="C821" s="443">
        <v>31</v>
      </c>
      <c r="D821" s="443">
        <v>4</v>
      </c>
      <c r="E821" s="443">
        <v>6</v>
      </c>
      <c r="F821" s="449" t="s">
        <v>197</v>
      </c>
      <c r="G821" s="443">
        <v>10</v>
      </c>
      <c r="H821" s="443">
        <v>7</v>
      </c>
      <c r="I821" s="443">
        <v>51</v>
      </c>
      <c r="J821" s="450">
        <v>0.43</v>
      </c>
      <c r="K821" s="448">
        <v>289</v>
      </c>
      <c r="L821" s="448">
        <v>672.09302325581393</v>
      </c>
      <c r="M821" s="445">
        <v>8</v>
      </c>
      <c r="N821" s="443">
        <v>1</v>
      </c>
    </row>
    <row r="822" spans="1:14" x14ac:dyDescent="0.2">
      <c r="A822" s="443">
        <v>508</v>
      </c>
      <c r="B822" s="443">
        <v>508</v>
      </c>
      <c r="C822" s="443">
        <v>31</v>
      </c>
      <c r="D822" s="443">
        <v>4</v>
      </c>
      <c r="E822" s="443">
        <v>7</v>
      </c>
      <c r="F822" s="449" t="s">
        <v>197</v>
      </c>
      <c r="G822" s="443">
        <v>10</v>
      </c>
      <c r="H822" s="443">
        <v>7</v>
      </c>
      <c r="I822" s="443">
        <v>61</v>
      </c>
      <c r="J822" s="450">
        <v>0.69</v>
      </c>
      <c r="K822" s="448">
        <v>1656</v>
      </c>
      <c r="L822" s="448">
        <v>2400</v>
      </c>
      <c r="M822" s="445">
        <v>98</v>
      </c>
      <c r="N822" s="443">
        <v>1</v>
      </c>
    </row>
    <row r="823" spans="1:14" x14ac:dyDescent="0.2">
      <c r="A823" s="443">
        <v>508</v>
      </c>
      <c r="B823" s="443">
        <v>508</v>
      </c>
      <c r="C823" s="443">
        <v>32</v>
      </c>
      <c r="D823" s="443">
        <v>4</v>
      </c>
      <c r="E823" s="443">
        <v>1</v>
      </c>
      <c r="F823" s="449" t="s">
        <v>1905</v>
      </c>
      <c r="G823" s="443">
        <v>1</v>
      </c>
      <c r="H823" s="443">
        <v>2</v>
      </c>
      <c r="I823" s="443">
        <v>0</v>
      </c>
      <c r="J823" s="450">
        <v>0.4</v>
      </c>
      <c r="K823" s="448">
        <v>465</v>
      </c>
      <c r="L823" s="448">
        <v>1162.5</v>
      </c>
      <c r="M823" s="445">
        <v>13</v>
      </c>
      <c r="N823" s="443">
        <v>0</v>
      </c>
    </row>
    <row r="824" spans="1:14" x14ac:dyDescent="0.2">
      <c r="A824" s="443">
        <v>508</v>
      </c>
      <c r="B824" s="443">
        <v>508</v>
      </c>
      <c r="C824" s="443">
        <v>32</v>
      </c>
      <c r="D824" s="443">
        <v>4</v>
      </c>
      <c r="E824" s="443">
        <v>2</v>
      </c>
      <c r="F824" s="449" t="s">
        <v>1905</v>
      </c>
      <c r="G824" s="443">
        <v>1</v>
      </c>
      <c r="H824" s="443">
        <v>2</v>
      </c>
      <c r="I824" s="443">
        <v>10</v>
      </c>
      <c r="J824" s="450">
        <v>0.42</v>
      </c>
      <c r="K824" s="448">
        <v>210</v>
      </c>
      <c r="L824" s="448">
        <v>500</v>
      </c>
      <c r="M824" s="445">
        <v>4</v>
      </c>
      <c r="N824" s="443">
        <v>0</v>
      </c>
    </row>
    <row r="825" spans="1:14" x14ac:dyDescent="0.2">
      <c r="A825" s="443">
        <v>508</v>
      </c>
      <c r="B825" s="443">
        <v>508</v>
      </c>
      <c r="C825" s="443">
        <v>32</v>
      </c>
      <c r="D825" s="443">
        <v>4</v>
      </c>
      <c r="E825" s="443">
        <v>3</v>
      </c>
      <c r="F825" s="449" t="s">
        <v>211</v>
      </c>
      <c r="G825" s="443">
        <v>3</v>
      </c>
      <c r="H825" s="443">
        <v>3</v>
      </c>
      <c r="I825" s="443">
        <v>21</v>
      </c>
      <c r="J825" s="450">
        <v>0.4</v>
      </c>
      <c r="K825" s="448">
        <v>44</v>
      </c>
      <c r="L825" s="448">
        <v>110</v>
      </c>
      <c r="M825" s="445">
        <v>3</v>
      </c>
      <c r="N825" s="443">
        <v>3</v>
      </c>
    </row>
    <row r="826" spans="1:14" x14ac:dyDescent="0.2">
      <c r="A826" s="443">
        <v>508</v>
      </c>
      <c r="B826" s="443">
        <v>508</v>
      </c>
      <c r="C826" s="443">
        <v>33</v>
      </c>
      <c r="D826" s="443">
        <v>4</v>
      </c>
      <c r="E826" s="443">
        <v>1</v>
      </c>
      <c r="F826" s="449" t="s">
        <v>1905</v>
      </c>
      <c r="G826" s="443">
        <v>1</v>
      </c>
      <c r="H826" s="443">
        <v>2</v>
      </c>
      <c r="I826" s="443">
        <v>0</v>
      </c>
      <c r="J826" s="450">
        <v>0.80500000000000005</v>
      </c>
      <c r="K826" s="448">
        <v>1200</v>
      </c>
      <c r="L826" s="448">
        <v>1490.6832298136644</v>
      </c>
      <c r="M826" s="445">
        <v>70</v>
      </c>
      <c r="N826" s="443">
        <v>0</v>
      </c>
    </row>
    <row r="827" spans="1:14" x14ac:dyDescent="0.2">
      <c r="A827" s="443">
        <v>508</v>
      </c>
      <c r="B827" s="443">
        <v>508</v>
      </c>
      <c r="C827" s="443">
        <v>33</v>
      </c>
      <c r="D827" s="443">
        <v>4</v>
      </c>
      <c r="E827" s="443">
        <v>2</v>
      </c>
      <c r="F827" s="449" t="s">
        <v>211</v>
      </c>
      <c r="G827" s="443">
        <v>3</v>
      </c>
      <c r="H827" s="443">
        <v>14</v>
      </c>
      <c r="I827" s="443">
        <v>20</v>
      </c>
      <c r="J827" s="450">
        <v>0.44</v>
      </c>
      <c r="K827" s="448">
        <v>352</v>
      </c>
      <c r="L827" s="448">
        <v>800</v>
      </c>
      <c r="M827" s="445">
        <v>20</v>
      </c>
      <c r="N827" s="443">
        <v>2</v>
      </c>
    </row>
    <row r="828" spans="1:14" x14ac:dyDescent="0.2">
      <c r="A828" s="443">
        <v>508</v>
      </c>
      <c r="B828" s="443">
        <v>508</v>
      </c>
      <c r="C828" s="443">
        <v>33</v>
      </c>
      <c r="D828" s="443">
        <v>4</v>
      </c>
      <c r="E828" s="443">
        <v>3</v>
      </c>
      <c r="F828" s="449" t="s">
        <v>211</v>
      </c>
      <c r="G828" s="443">
        <v>3</v>
      </c>
      <c r="H828" s="443">
        <v>14</v>
      </c>
      <c r="I828" s="443">
        <v>30</v>
      </c>
      <c r="K828" s="448">
        <v>279</v>
      </c>
      <c r="M828" s="445">
        <v>14</v>
      </c>
      <c r="N828" s="443">
        <v>2</v>
      </c>
    </row>
    <row r="829" spans="1:14" x14ac:dyDescent="0.2">
      <c r="A829" s="443">
        <v>508</v>
      </c>
      <c r="B829" s="443">
        <v>508</v>
      </c>
      <c r="C829" s="443">
        <v>33</v>
      </c>
      <c r="D829" s="443">
        <v>4</v>
      </c>
      <c r="E829" s="443">
        <v>4</v>
      </c>
      <c r="F829" s="449" t="s">
        <v>197</v>
      </c>
      <c r="G829" s="443">
        <v>5</v>
      </c>
      <c r="H829" s="443">
        <v>8</v>
      </c>
      <c r="I829" s="443">
        <v>42</v>
      </c>
      <c r="J829" s="450">
        <v>1.45</v>
      </c>
      <c r="K829" s="448">
        <v>1992</v>
      </c>
      <c r="L829" s="448">
        <v>1373.7931034482758</v>
      </c>
      <c r="M829" s="445">
        <v>63</v>
      </c>
      <c r="N829" s="443">
        <v>2</v>
      </c>
    </row>
    <row r="830" spans="1:14" x14ac:dyDescent="0.2">
      <c r="A830" s="443">
        <v>508</v>
      </c>
      <c r="B830" s="443">
        <v>508</v>
      </c>
      <c r="C830" s="443">
        <v>34</v>
      </c>
      <c r="D830" s="443">
        <v>4</v>
      </c>
      <c r="E830" s="443">
        <v>1</v>
      </c>
      <c r="F830" s="449" t="s">
        <v>1905</v>
      </c>
      <c r="G830" s="443">
        <v>1</v>
      </c>
      <c r="H830" s="443">
        <v>2</v>
      </c>
      <c r="I830" s="443">
        <v>0</v>
      </c>
      <c r="J830" s="450">
        <v>0.4</v>
      </c>
      <c r="K830" s="448">
        <v>1868</v>
      </c>
      <c r="L830" s="448">
        <v>4670</v>
      </c>
      <c r="M830" s="445">
        <v>62</v>
      </c>
      <c r="N830" s="443">
        <v>0</v>
      </c>
    </row>
    <row r="831" spans="1:14" x14ac:dyDescent="0.2">
      <c r="A831" s="443">
        <v>508</v>
      </c>
      <c r="B831" s="443">
        <v>508</v>
      </c>
      <c r="C831" s="443">
        <v>34</v>
      </c>
      <c r="D831" s="443">
        <v>4</v>
      </c>
      <c r="E831" s="443">
        <v>2</v>
      </c>
      <c r="F831" s="449" t="s">
        <v>211</v>
      </c>
      <c r="G831" s="443">
        <v>3</v>
      </c>
      <c r="H831" s="443">
        <v>3</v>
      </c>
      <c r="I831" s="443">
        <v>20</v>
      </c>
      <c r="J831" s="450">
        <v>0.4</v>
      </c>
      <c r="K831" s="448">
        <v>176</v>
      </c>
      <c r="L831" s="448">
        <v>440</v>
      </c>
      <c r="M831" s="445">
        <v>5</v>
      </c>
      <c r="N831" s="443">
        <v>3</v>
      </c>
    </row>
    <row r="832" spans="1:14" x14ac:dyDescent="0.2">
      <c r="A832" s="443">
        <v>508</v>
      </c>
      <c r="B832" s="443">
        <v>508</v>
      </c>
      <c r="C832" s="443">
        <v>34</v>
      </c>
      <c r="D832" s="443">
        <v>4</v>
      </c>
      <c r="E832" s="443">
        <v>3</v>
      </c>
      <c r="F832" s="449" t="s">
        <v>211</v>
      </c>
      <c r="G832" s="443">
        <v>3</v>
      </c>
      <c r="H832" s="443">
        <v>3</v>
      </c>
      <c r="I832" s="443">
        <v>30</v>
      </c>
      <c r="J832" s="450">
        <v>0.31</v>
      </c>
      <c r="K832" s="448">
        <v>14</v>
      </c>
      <c r="L832" s="448">
        <v>45.161290322580648</v>
      </c>
      <c r="M832" s="445">
        <v>0</v>
      </c>
      <c r="N832" s="443">
        <v>3</v>
      </c>
    </row>
    <row r="833" spans="1:14" x14ac:dyDescent="0.2">
      <c r="A833" s="443">
        <v>508</v>
      </c>
      <c r="B833" s="443">
        <v>508</v>
      </c>
      <c r="C833" s="443">
        <v>35</v>
      </c>
      <c r="D833" s="443">
        <v>4</v>
      </c>
      <c r="E833" s="443">
        <v>1</v>
      </c>
      <c r="F833" s="449" t="s">
        <v>1905</v>
      </c>
      <c r="G833" s="443">
        <v>1</v>
      </c>
      <c r="H833" s="443">
        <v>2</v>
      </c>
      <c r="I833" s="443">
        <v>0</v>
      </c>
      <c r="J833" s="450">
        <v>0.81</v>
      </c>
      <c r="K833" s="448">
        <v>2570</v>
      </c>
      <c r="L833" s="448">
        <v>3172.8395061728393</v>
      </c>
      <c r="M833" s="445">
        <v>28</v>
      </c>
      <c r="N833" s="443">
        <v>0</v>
      </c>
    </row>
    <row r="834" spans="1:14" x14ac:dyDescent="0.2">
      <c r="A834" s="443">
        <v>508</v>
      </c>
      <c r="B834" s="443">
        <v>508</v>
      </c>
      <c r="C834" s="443">
        <v>35</v>
      </c>
      <c r="D834" s="443">
        <v>4</v>
      </c>
      <c r="E834" s="443">
        <v>2</v>
      </c>
      <c r="F834" s="449" t="s">
        <v>211</v>
      </c>
      <c r="G834" s="443">
        <v>3</v>
      </c>
      <c r="H834" s="443">
        <v>3</v>
      </c>
      <c r="I834" s="443">
        <v>20</v>
      </c>
      <c r="J834" s="450">
        <v>0.37</v>
      </c>
      <c r="K834" s="448">
        <v>45</v>
      </c>
      <c r="L834" s="448">
        <v>121.62162162162163</v>
      </c>
      <c r="M834" s="445">
        <v>1</v>
      </c>
      <c r="N834" s="443">
        <v>3</v>
      </c>
    </row>
    <row r="835" spans="1:14" x14ac:dyDescent="0.2">
      <c r="A835" s="443">
        <v>508</v>
      </c>
      <c r="B835" s="443">
        <v>508</v>
      </c>
      <c r="C835" s="443">
        <v>36</v>
      </c>
      <c r="D835" s="443">
        <v>4</v>
      </c>
      <c r="E835" s="443">
        <v>1</v>
      </c>
      <c r="F835" s="449" t="s">
        <v>1905</v>
      </c>
      <c r="G835" s="443">
        <v>1</v>
      </c>
      <c r="H835" s="443">
        <v>2</v>
      </c>
      <c r="I835" s="443">
        <v>0</v>
      </c>
      <c r="J835" s="450">
        <v>0.78</v>
      </c>
      <c r="K835" s="448">
        <v>407</v>
      </c>
      <c r="L835" s="448">
        <v>521.79487179487182</v>
      </c>
      <c r="M835" s="445">
        <v>8</v>
      </c>
      <c r="N835" s="443">
        <v>0</v>
      </c>
    </row>
    <row r="836" spans="1:14" x14ac:dyDescent="0.2">
      <c r="A836" s="443">
        <v>508</v>
      </c>
      <c r="B836" s="443">
        <v>508</v>
      </c>
      <c r="C836" s="443">
        <v>36</v>
      </c>
      <c r="D836" s="443">
        <v>4</v>
      </c>
      <c r="E836" s="443">
        <v>2</v>
      </c>
      <c r="F836" s="449" t="s">
        <v>211</v>
      </c>
      <c r="G836" s="443">
        <v>1</v>
      </c>
      <c r="H836" s="443">
        <v>6</v>
      </c>
      <c r="I836" s="443">
        <v>18</v>
      </c>
      <c r="J836" s="450">
        <v>0.48</v>
      </c>
      <c r="K836" s="448">
        <v>297</v>
      </c>
      <c r="L836" s="448">
        <v>618.75</v>
      </c>
      <c r="M836" s="445">
        <v>5</v>
      </c>
      <c r="N836" s="443">
        <v>2</v>
      </c>
    </row>
    <row r="837" spans="1:14" x14ac:dyDescent="0.2">
      <c r="A837" s="443">
        <v>508</v>
      </c>
      <c r="B837" s="443">
        <v>508</v>
      </c>
      <c r="C837" s="443">
        <v>36</v>
      </c>
      <c r="D837" s="443">
        <v>4</v>
      </c>
      <c r="E837" s="443">
        <v>3</v>
      </c>
      <c r="F837" s="449" t="s">
        <v>211</v>
      </c>
      <c r="G837" s="443">
        <v>1</v>
      </c>
      <c r="H837" s="443">
        <v>6</v>
      </c>
      <c r="I837" s="443">
        <v>29</v>
      </c>
      <c r="J837" s="450">
        <v>0.435</v>
      </c>
      <c r="K837" s="448">
        <v>193</v>
      </c>
      <c r="L837" s="448">
        <v>443.67816091954023</v>
      </c>
      <c r="M837" s="445">
        <v>0</v>
      </c>
      <c r="N837" s="443">
        <v>2</v>
      </c>
    </row>
    <row r="838" spans="1:14" x14ac:dyDescent="0.2">
      <c r="A838" s="443">
        <v>508</v>
      </c>
      <c r="B838" s="443">
        <v>508</v>
      </c>
      <c r="C838" s="443">
        <v>36</v>
      </c>
      <c r="D838" s="443">
        <v>4</v>
      </c>
      <c r="E838" s="443">
        <v>4</v>
      </c>
      <c r="F838" s="449" t="s">
        <v>197</v>
      </c>
      <c r="G838" s="443">
        <v>10</v>
      </c>
      <c r="H838" s="443">
        <v>3</v>
      </c>
      <c r="I838" s="443">
        <v>41</v>
      </c>
      <c r="J838" s="450">
        <v>0.39500000000000002</v>
      </c>
      <c r="K838" s="448">
        <v>322</v>
      </c>
      <c r="L838" s="448">
        <v>815.18987341772151</v>
      </c>
      <c r="M838" s="445">
        <v>7</v>
      </c>
      <c r="N838" s="443">
        <v>2</v>
      </c>
    </row>
    <row r="839" spans="1:14" x14ac:dyDescent="0.2">
      <c r="A839" s="443">
        <v>508</v>
      </c>
      <c r="B839" s="443">
        <v>508</v>
      </c>
      <c r="C839" s="443">
        <v>36</v>
      </c>
      <c r="D839" s="443">
        <v>4</v>
      </c>
      <c r="E839" s="443">
        <v>5</v>
      </c>
      <c r="F839" s="449" t="s">
        <v>197</v>
      </c>
      <c r="G839" s="443">
        <v>10</v>
      </c>
      <c r="H839" s="443">
        <v>7</v>
      </c>
      <c r="I839" s="443">
        <v>51</v>
      </c>
      <c r="J839" s="450">
        <v>0.4</v>
      </c>
      <c r="K839" s="448">
        <v>812</v>
      </c>
      <c r="L839" s="448">
        <v>2030</v>
      </c>
      <c r="M839" s="445">
        <v>20</v>
      </c>
      <c r="N839" s="443">
        <v>1</v>
      </c>
    </row>
    <row r="840" spans="1:14" x14ac:dyDescent="0.2">
      <c r="A840" s="443">
        <v>508</v>
      </c>
      <c r="B840" s="443">
        <v>508</v>
      </c>
      <c r="C840" s="443">
        <v>36</v>
      </c>
      <c r="D840" s="443">
        <v>4</v>
      </c>
      <c r="E840" s="443">
        <v>6</v>
      </c>
      <c r="F840" s="449" t="s">
        <v>197</v>
      </c>
      <c r="G840" s="443">
        <v>10</v>
      </c>
      <c r="H840" s="443">
        <v>7</v>
      </c>
      <c r="I840" s="443">
        <v>61</v>
      </c>
      <c r="J840" s="450">
        <v>0.49</v>
      </c>
      <c r="K840" s="448">
        <v>864</v>
      </c>
      <c r="L840" s="448">
        <v>1763.2653061224489</v>
      </c>
      <c r="M840" s="445">
        <v>29</v>
      </c>
      <c r="N840" s="443">
        <v>1</v>
      </c>
    </row>
    <row r="841" spans="1:14" x14ac:dyDescent="0.2">
      <c r="A841" s="443">
        <v>508</v>
      </c>
      <c r="B841" s="443">
        <v>508</v>
      </c>
      <c r="C841" s="443">
        <v>36</v>
      </c>
      <c r="D841" s="443">
        <v>4</v>
      </c>
      <c r="E841" s="443">
        <v>7</v>
      </c>
      <c r="F841" s="449" t="s">
        <v>197</v>
      </c>
      <c r="G841" s="443">
        <v>10</v>
      </c>
      <c r="H841" s="443">
        <v>7</v>
      </c>
      <c r="I841" s="443">
        <v>75</v>
      </c>
      <c r="J841" s="450">
        <v>0.46</v>
      </c>
      <c r="K841" s="448">
        <v>431</v>
      </c>
      <c r="L841" s="448">
        <v>936.95652173913038</v>
      </c>
      <c r="M841" s="445">
        <v>18</v>
      </c>
      <c r="N841" s="443">
        <v>1</v>
      </c>
    </row>
    <row r="842" spans="1:14" x14ac:dyDescent="0.2">
      <c r="A842" s="443">
        <v>508</v>
      </c>
      <c r="B842" s="443">
        <v>508</v>
      </c>
      <c r="C842" s="443">
        <v>37</v>
      </c>
      <c r="D842" s="443">
        <v>4</v>
      </c>
      <c r="E842" s="443">
        <v>1</v>
      </c>
      <c r="F842" s="449" t="s">
        <v>1905</v>
      </c>
      <c r="G842" s="443">
        <v>1</v>
      </c>
      <c r="H842" s="443">
        <v>2</v>
      </c>
      <c r="I842" s="443">
        <v>0</v>
      </c>
      <c r="J842" s="450">
        <v>0.81</v>
      </c>
      <c r="K842" s="448">
        <v>285</v>
      </c>
      <c r="L842" s="448">
        <v>351.85185185185185</v>
      </c>
      <c r="M842" s="445">
        <v>2</v>
      </c>
      <c r="N842" s="443">
        <v>0</v>
      </c>
    </row>
    <row r="843" spans="1:14" x14ac:dyDescent="0.2">
      <c r="A843" s="443">
        <v>508</v>
      </c>
      <c r="B843" s="443">
        <v>508</v>
      </c>
      <c r="C843" s="443">
        <v>37</v>
      </c>
      <c r="D843" s="443">
        <v>4</v>
      </c>
      <c r="E843" s="443">
        <v>2</v>
      </c>
      <c r="F843" s="449" t="s">
        <v>211</v>
      </c>
      <c r="G843" s="443">
        <v>3</v>
      </c>
      <c r="H843" s="443">
        <v>3</v>
      </c>
      <c r="I843" s="443">
        <v>20</v>
      </c>
      <c r="J843" s="450">
        <v>0.44</v>
      </c>
      <c r="K843" s="448">
        <v>393</v>
      </c>
      <c r="L843" s="448">
        <v>893.18181818181813</v>
      </c>
      <c r="M843" s="445">
        <v>8</v>
      </c>
      <c r="N843" s="443">
        <v>2</v>
      </c>
    </row>
    <row r="844" spans="1:14" x14ac:dyDescent="0.2">
      <c r="A844" s="443">
        <v>508</v>
      </c>
      <c r="B844" s="443">
        <v>508</v>
      </c>
      <c r="C844" s="443">
        <v>37</v>
      </c>
      <c r="D844" s="443">
        <v>4</v>
      </c>
      <c r="E844" s="443">
        <v>3</v>
      </c>
      <c r="F844" s="449" t="s">
        <v>211</v>
      </c>
      <c r="G844" s="443">
        <v>3</v>
      </c>
      <c r="H844" s="443">
        <v>3</v>
      </c>
      <c r="I844" s="443">
        <v>30</v>
      </c>
      <c r="J844" s="450">
        <v>0.38</v>
      </c>
      <c r="K844" s="448">
        <v>727</v>
      </c>
      <c r="L844" s="448">
        <v>1913.1578947368421</v>
      </c>
      <c r="M844" s="445">
        <v>17</v>
      </c>
      <c r="N844" s="443">
        <v>2</v>
      </c>
    </row>
    <row r="845" spans="1:14" x14ac:dyDescent="0.2">
      <c r="A845" s="443">
        <v>508</v>
      </c>
      <c r="B845" s="443">
        <v>508</v>
      </c>
      <c r="C845" s="443">
        <v>37</v>
      </c>
      <c r="D845" s="443">
        <v>4</v>
      </c>
      <c r="E845" s="443">
        <v>4</v>
      </c>
      <c r="F845" s="449" t="s">
        <v>197</v>
      </c>
      <c r="G845" s="443">
        <v>3</v>
      </c>
      <c r="H845" s="443">
        <v>8</v>
      </c>
      <c r="I845" s="443">
        <v>40</v>
      </c>
      <c r="J845" s="450">
        <v>0.39</v>
      </c>
      <c r="K845" s="448">
        <v>502</v>
      </c>
      <c r="L845" s="448">
        <v>1287.1794871794871</v>
      </c>
      <c r="M845" s="445">
        <v>22</v>
      </c>
      <c r="N845" s="443">
        <v>3</v>
      </c>
    </row>
    <row r="846" spans="1:14" x14ac:dyDescent="0.2">
      <c r="A846" s="443">
        <v>508</v>
      </c>
      <c r="B846" s="443">
        <v>508</v>
      </c>
      <c r="C846" s="443">
        <v>37</v>
      </c>
      <c r="D846" s="443">
        <v>4</v>
      </c>
      <c r="E846" s="443">
        <v>5</v>
      </c>
      <c r="F846" s="449" t="s">
        <v>197</v>
      </c>
      <c r="G846" s="443">
        <v>5</v>
      </c>
      <c r="H846" s="443">
        <v>8</v>
      </c>
      <c r="I846" s="443">
        <v>50</v>
      </c>
      <c r="J846" s="450">
        <v>0.4</v>
      </c>
      <c r="K846" s="448">
        <v>661</v>
      </c>
      <c r="L846" s="448">
        <v>1652.5</v>
      </c>
      <c r="M846" s="445">
        <v>21</v>
      </c>
      <c r="N846" s="443">
        <v>1</v>
      </c>
    </row>
    <row r="847" spans="1:14" x14ac:dyDescent="0.2">
      <c r="A847" s="443">
        <v>508</v>
      </c>
      <c r="B847" s="443">
        <v>508</v>
      </c>
      <c r="C847" s="443">
        <v>37</v>
      </c>
      <c r="D847" s="443">
        <v>4</v>
      </c>
      <c r="E847" s="443">
        <v>6</v>
      </c>
      <c r="F847" s="449" t="s">
        <v>197</v>
      </c>
      <c r="G847" s="443">
        <v>6</v>
      </c>
      <c r="H847" s="443">
        <v>8</v>
      </c>
      <c r="I847" s="443">
        <v>60</v>
      </c>
      <c r="J847" s="450">
        <v>0.39</v>
      </c>
      <c r="K847" s="448">
        <v>1151</v>
      </c>
      <c r="L847" s="448">
        <v>2951.2820512820513</v>
      </c>
      <c r="M847" s="445">
        <v>31</v>
      </c>
      <c r="N847" s="443">
        <v>1</v>
      </c>
    </row>
    <row r="848" spans="1:14" x14ac:dyDescent="0.2">
      <c r="A848" s="443">
        <v>508</v>
      </c>
      <c r="B848" s="443">
        <v>508</v>
      </c>
      <c r="C848" s="443">
        <v>38</v>
      </c>
      <c r="D848" s="443">
        <v>4</v>
      </c>
      <c r="E848" s="443">
        <v>1</v>
      </c>
      <c r="F848" s="449" t="s">
        <v>1905</v>
      </c>
      <c r="G848" s="443">
        <v>1</v>
      </c>
      <c r="H848" s="443">
        <v>2</v>
      </c>
      <c r="I848" s="443">
        <v>0</v>
      </c>
      <c r="J848" s="450">
        <v>0.8</v>
      </c>
      <c r="K848" s="448">
        <v>786</v>
      </c>
      <c r="L848" s="448">
        <v>982.5</v>
      </c>
      <c r="M848" s="445">
        <v>15</v>
      </c>
      <c r="N848" s="443">
        <v>0</v>
      </c>
    </row>
    <row r="849" spans="1:14" x14ac:dyDescent="0.2">
      <c r="A849" s="443">
        <v>508</v>
      </c>
      <c r="B849" s="443">
        <v>508</v>
      </c>
      <c r="C849" s="443">
        <v>38</v>
      </c>
      <c r="D849" s="443">
        <v>4</v>
      </c>
      <c r="E849" s="443">
        <v>2</v>
      </c>
      <c r="F849" s="449" t="s">
        <v>211</v>
      </c>
      <c r="G849" s="443">
        <v>3</v>
      </c>
      <c r="H849" s="443">
        <v>14</v>
      </c>
      <c r="I849" s="443">
        <v>20</v>
      </c>
      <c r="K849" s="448">
        <v>693</v>
      </c>
      <c r="M849" s="445">
        <v>23</v>
      </c>
      <c r="N849" s="443">
        <v>2</v>
      </c>
    </row>
    <row r="850" spans="1:14" x14ac:dyDescent="0.2">
      <c r="A850" s="443">
        <v>508</v>
      </c>
      <c r="B850" s="443">
        <v>508</v>
      </c>
      <c r="C850" s="443">
        <v>38</v>
      </c>
      <c r="D850" s="443">
        <v>4</v>
      </c>
      <c r="E850" s="443">
        <v>3</v>
      </c>
      <c r="F850" s="449" t="s">
        <v>211</v>
      </c>
      <c r="G850" s="443">
        <v>3</v>
      </c>
      <c r="H850" s="443">
        <v>3</v>
      </c>
      <c r="I850" s="443">
        <v>30</v>
      </c>
      <c r="J850" s="450">
        <v>0.38500000000000001</v>
      </c>
      <c r="K850" s="448">
        <v>1089</v>
      </c>
      <c r="L850" s="448">
        <v>2828.5714285714284</v>
      </c>
      <c r="M850" s="445">
        <v>59</v>
      </c>
      <c r="N850" s="443">
        <v>2</v>
      </c>
    </row>
    <row r="851" spans="1:14" x14ac:dyDescent="0.2">
      <c r="A851" s="443">
        <v>508</v>
      </c>
      <c r="B851" s="443">
        <v>508</v>
      </c>
      <c r="C851" s="443">
        <v>38</v>
      </c>
      <c r="D851" s="443">
        <v>4</v>
      </c>
      <c r="E851" s="443">
        <v>4</v>
      </c>
      <c r="F851" s="449" t="s">
        <v>197</v>
      </c>
      <c r="G851" s="443">
        <v>5</v>
      </c>
      <c r="H851" s="443">
        <v>8</v>
      </c>
      <c r="I851" s="443">
        <v>40</v>
      </c>
      <c r="J851" s="450">
        <v>0.41299999999999998</v>
      </c>
      <c r="K851" s="448">
        <v>1004</v>
      </c>
      <c r="L851" s="448">
        <v>2430.9927360774818</v>
      </c>
      <c r="M851" s="445">
        <v>11</v>
      </c>
      <c r="N851" s="443">
        <v>1</v>
      </c>
    </row>
    <row r="852" spans="1:14" x14ac:dyDescent="0.2">
      <c r="A852" s="443">
        <v>508</v>
      </c>
      <c r="B852" s="443">
        <v>508</v>
      </c>
      <c r="C852" s="443">
        <v>38</v>
      </c>
      <c r="D852" s="443">
        <v>4</v>
      </c>
      <c r="E852" s="443">
        <v>5</v>
      </c>
      <c r="F852" s="449" t="s">
        <v>197</v>
      </c>
      <c r="G852" s="443">
        <v>5</v>
      </c>
      <c r="H852" s="443">
        <v>8</v>
      </c>
      <c r="I852" s="443">
        <v>50</v>
      </c>
      <c r="J852" s="450">
        <v>0.42599999999999999</v>
      </c>
      <c r="K852" s="448">
        <v>888</v>
      </c>
      <c r="L852" s="448">
        <v>2084.5070422535214</v>
      </c>
      <c r="M852" s="445">
        <v>31</v>
      </c>
      <c r="N852" s="443">
        <v>1</v>
      </c>
    </row>
    <row r="853" spans="1:14" x14ac:dyDescent="0.2">
      <c r="A853" s="443">
        <v>508</v>
      </c>
      <c r="B853" s="443">
        <v>508</v>
      </c>
      <c r="C853" s="443">
        <v>38</v>
      </c>
      <c r="D853" s="443">
        <v>4</v>
      </c>
      <c r="E853" s="443">
        <v>6</v>
      </c>
      <c r="F853" s="449" t="s">
        <v>197</v>
      </c>
      <c r="G853" s="443">
        <v>6</v>
      </c>
      <c r="H853" s="443">
        <v>8</v>
      </c>
      <c r="I853" s="443">
        <v>60</v>
      </c>
      <c r="J853" s="450">
        <v>0.12</v>
      </c>
      <c r="K853" s="448">
        <v>548</v>
      </c>
      <c r="L853" s="448">
        <v>4566.666666666667</v>
      </c>
      <c r="M853" s="445">
        <v>24</v>
      </c>
      <c r="N853" s="443">
        <v>1</v>
      </c>
    </row>
    <row r="854" spans="1:14" x14ac:dyDescent="0.2">
      <c r="A854" s="443">
        <v>508</v>
      </c>
      <c r="B854" s="443">
        <v>508</v>
      </c>
      <c r="C854" s="443">
        <v>39</v>
      </c>
      <c r="D854" s="443">
        <v>7</v>
      </c>
      <c r="E854" s="443">
        <v>1</v>
      </c>
      <c r="F854" s="449" t="s">
        <v>197</v>
      </c>
      <c r="G854" s="443">
        <v>14</v>
      </c>
      <c r="H854" s="443">
        <v>9</v>
      </c>
      <c r="I854" s="443">
        <v>80</v>
      </c>
      <c r="J854" s="450">
        <v>0.16500000000000001</v>
      </c>
      <c r="K854" s="448">
        <v>437</v>
      </c>
      <c r="L854" s="448">
        <v>2648.4848484848485</v>
      </c>
      <c r="M854" s="445">
        <v>12</v>
      </c>
      <c r="N854" s="443">
        <v>2</v>
      </c>
    </row>
    <row r="855" spans="1:14" x14ac:dyDescent="0.2">
      <c r="A855" s="443">
        <v>508</v>
      </c>
      <c r="B855" s="443">
        <v>508</v>
      </c>
      <c r="C855" s="443">
        <v>39</v>
      </c>
      <c r="D855" s="443">
        <v>7</v>
      </c>
      <c r="E855" s="443">
        <v>2</v>
      </c>
      <c r="F855" s="449" t="s">
        <v>197</v>
      </c>
      <c r="G855" s="443">
        <v>7</v>
      </c>
      <c r="H855" s="443">
        <v>10</v>
      </c>
      <c r="I855" s="443">
        <v>85</v>
      </c>
      <c r="J855" s="450">
        <v>0.219</v>
      </c>
      <c r="K855" s="448">
        <v>1177</v>
      </c>
      <c r="L855" s="448">
        <v>5374.4292237442924</v>
      </c>
      <c r="M855" s="445">
        <v>29</v>
      </c>
      <c r="N855" s="443">
        <v>2</v>
      </c>
    </row>
    <row r="856" spans="1:14" x14ac:dyDescent="0.2">
      <c r="A856" s="443">
        <v>508</v>
      </c>
      <c r="B856" s="443">
        <v>508</v>
      </c>
      <c r="C856" s="443">
        <v>40</v>
      </c>
      <c r="D856" s="443">
        <v>4</v>
      </c>
      <c r="E856" s="443">
        <v>1</v>
      </c>
      <c r="F856" s="449" t="s">
        <v>197</v>
      </c>
      <c r="G856" s="443">
        <v>25</v>
      </c>
      <c r="H856" s="443">
        <v>7</v>
      </c>
      <c r="I856" s="443">
        <v>100</v>
      </c>
      <c r="J856" s="450">
        <v>1.52</v>
      </c>
      <c r="K856" s="448">
        <v>1027</v>
      </c>
      <c r="L856" s="448">
        <v>675.65789473684208</v>
      </c>
      <c r="M856" s="445">
        <v>38</v>
      </c>
      <c r="N856" s="443">
        <v>1</v>
      </c>
    </row>
    <row r="857" spans="1:14" x14ac:dyDescent="0.2">
      <c r="A857" s="443">
        <v>508</v>
      </c>
      <c r="B857" s="443">
        <v>508</v>
      </c>
      <c r="C857" s="443">
        <v>41</v>
      </c>
      <c r="D857" s="443">
        <v>7</v>
      </c>
      <c r="E857" s="443">
        <v>1</v>
      </c>
      <c r="F857" s="449" t="s">
        <v>197</v>
      </c>
      <c r="G857" s="443">
        <v>17</v>
      </c>
      <c r="H857" s="443">
        <v>11</v>
      </c>
      <c r="I857" s="443">
        <v>64</v>
      </c>
      <c r="K857" s="448">
        <v>0</v>
      </c>
      <c r="M857" s="445">
        <v>0</v>
      </c>
      <c r="N857" s="443">
        <v>0</v>
      </c>
    </row>
    <row r="858" spans="1:14" x14ac:dyDescent="0.2">
      <c r="A858" s="443">
        <v>508</v>
      </c>
      <c r="B858" s="443">
        <v>508</v>
      </c>
      <c r="C858" s="443">
        <v>41</v>
      </c>
      <c r="D858" s="443">
        <v>7</v>
      </c>
      <c r="E858" s="443">
        <v>2</v>
      </c>
      <c r="F858" s="449" t="s">
        <v>197</v>
      </c>
      <c r="G858" s="443">
        <v>6</v>
      </c>
      <c r="H858" s="443">
        <v>12</v>
      </c>
      <c r="I858" s="443">
        <v>66</v>
      </c>
      <c r="J858" s="450">
        <v>0.01</v>
      </c>
      <c r="K858" s="448">
        <v>8</v>
      </c>
      <c r="L858" s="448">
        <v>800</v>
      </c>
      <c r="M858" s="445">
        <v>0</v>
      </c>
      <c r="N858" s="443">
        <v>2</v>
      </c>
    </row>
    <row r="859" spans="1:14" x14ac:dyDescent="0.2">
      <c r="A859" s="443">
        <v>508</v>
      </c>
      <c r="B859" s="443">
        <v>508</v>
      </c>
      <c r="C859" s="443">
        <v>41</v>
      </c>
      <c r="D859" s="443">
        <v>7</v>
      </c>
      <c r="E859" s="443">
        <v>3</v>
      </c>
      <c r="F859" s="449" t="s">
        <v>197</v>
      </c>
      <c r="G859" s="443">
        <v>14</v>
      </c>
      <c r="H859" s="443">
        <v>9</v>
      </c>
      <c r="I859" s="443">
        <v>67</v>
      </c>
      <c r="K859" s="448">
        <v>144</v>
      </c>
      <c r="M859" s="445">
        <v>12</v>
      </c>
      <c r="N859" s="443">
        <v>2</v>
      </c>
    </row>
    <row r="860" spans="1:14" x14ac:dyDescent="0.2">
      <c r="A860" s="443">
        <v>508</v>
      </c>
      <c r="B860" s="443">
        <v>508</v>
      </c>
      <c r="C860" s="443">
        <v>42</v>
      </c>
      <c r="D860" s="443">
        <v>7</v>
      </c>
      <c r="E860" s="443">
        <v>1</v>
      </c>
      <c r="F860" s="444">
        <v>0</v>
      </c>
      <c r="G860" s="443">
        <v>15</v>
      </c>
      <c r="K860" s="448">
        <v>136</v>
      </c>
      <c r="M860" s="445">
        <v>0</v>
      </c>
      <c r="N860" s="443">
        <v>0</v>
      </c>
    </row>
    <row r="861" spans="1:14" x14ac:dyDescent="0.2">
      <c r="A861" s="443">
        <v>510</v>
      </c>
      <c r="B861" s="443">
        <v>510</v>
      </c>
      <c r="C861" s="443">
        <v>1</v>
      </c>
      <c r="D861" s="443">
        <v>4</v>
      </c>
      <c r="E861" s="443">
        <v>1</v>
      </c>
      <c r="F861" s="449" t="s">
        <v>211</v>
      </c>
      <c r="G861" s="443">
        <v>3</v>
      </c>
      <c r="H861" s="443">
        <v>1</v>
      </c>
      <c r="I861" s="443">
        <v>0</v>
      </c>
      <c r="J861" s="450">
        <v>0.40500000000000003</v>
      </c>
      <c r="K861" s="448">
        <v>478</v>
      </c>
      <c r="L861" s="448">
        <v>1180.2469135802469</v>
      </c>
      <c r="M861" s="445">
        <v>13</v>
      </c>
      <c r="N861" s="443">
        <v>3</v>
      </c>
    </row>
    <row r="862" spans="1:14" x14ac:dyDescent="0.2">
      <c r="A862" s="443">
        <v>510</v>
      </c>
      <c r="B862" s="443">
        <v>510</v>
      </c>
      <c r="C862" s="443">
        <v>1</v>
      </c>
      <c r="D862" s="443">
        <v>4</v>
      </c>
      <c r="E862" s="443">
        <v>2</v>
      </c>
      <c r="F862" s="449" t="s">
        <v>211</v>
      </c>
      <c r="G862" s="443">
        <v>3</v>
      </c>
      <c r="H862" s="443">
        <v>1</v>
      </c>
      <c r="I862" s="443">
        <v>15</v>
      </c>
      <c r="J862" s="450">
        <v>0.39500000000000002</v>
      </c>
      <c r="K862" s="448">
        <v>105</v>
      </c>
      <c r="L862" s="448">
        <v>265.82278481012656</v>
      </c>
      <c r="M862" s="445">
        <v>3</v>
      </c>
      <c r="N862" s="443">
        <v>2</v>
      </c>
    </row>
    <row r="863" spans="1:14" x14ac:dyDescent="0.2">
      <c r="A863" s="443">
        <v>510</v>
      </c>
      <c r="B863" s="443">
        <v>510</v>
      </c>
      <c r="C863" s="443">
        <v>1</v>
      </c>
      <c r="D863" s="443">
        <v>4</v>
      </c>
      <c r="E863" s="443">
        <v>3</v>
      </c>
      <c r="F863" s="449" t="s">
        <v>211</v>
      </c>
      <c r="G863" s="443">
        <v>3</v>
      </c>
      <c r="H863" s="443">
        <v>1</v>
      </c>
      <c r="I863" s="443">
        <v>28</v>
      </c>
      <c r="J863" s="450">
        <v>0.26500000000000001</v>
      </c>
      <c r="K863" s="448">
        <v>13</v>
      </c>
      <c r="L863" s="448">
        <v>49.056603773584904</v>
      </c>
      <c r="M863" s="445">
        <v>0</v>
      </c>
      <c r="N863" s="443">
        <v>2</v>
      </c>
    </row>
    <row r="864" spans="1:14" x14ac:dyDescent="0.2">
      <c r="A864" s="443">
        <v>510</v>
      </c>
      <c r="B864" s="443">
        <v>510</v>
      </c>
      <c r="C864" s="443">
        <v>2</v>
      </c>
      <c r="D864" s="443">
        <v>4</v>
      </c>
      <c r="E864" s="443">
        <v>0</v>
      </c>
      <c r="F864" s="449" t="s">
        <v>211</v>
      </c>
      <c r="G864" s="443">
        <v>22</v>
      </c>
      <c r="K864" s="448">
        <v>42</v>
      </c>
      <c r="M864" s="445">
        <v>5</v>
      </c>
      <c r="N864" s="443">
        <v>3</v>
      </c>
    </row>
    <row r="865" spans="1:14" x14ac:dyDescent="0.2">
      <c r="A865" s="443">
        <v>510</v>
      </c>
      <c r="B865" s="443">
        <v>510</v>
      </c>
      <c r="C865" s="443">
        <v>2</v>
      </c>
      <c r="D865" s="443">
        <v>4</v>
      </c>
      <c r="E865" s="443">
        <v>1</v>
      </c>
      <c r="F865" s="449" t="s">
        <v>211</v>
      </c>
      <c r="G865" s="443">
        <v>3</v>
      </c>
      <c r="H865" s="443">
        <v>1</v>
      </c>
      <c r="I865" s="443">
        <v>0</v>
      </c>
      <c r="J865" s="450">
        <v>0.45</v>
      </c>
      <c r="K865" s="448">
        <v>757</v>
      </c>
      <c r="L865" s="448">
        <v>1682.2222222222222</v>
      </c>
      <c r="M865" s="445">
        <v>12</v>
      </c>
      <c r="N865" s="443">
        <v>3</v>
      </c>
    </row>
    <row r="866" spans="1:14" x14ac:dyDescent="0.2">
      <c r="A866" s="443">
        <v>510</v>
      </c>
      <c r="B866" s="443">
        <v>510</v>
      </c>
      <c r="C866" s="443">
        <v>2</v>
      </c>
      <c r="D866" s="443">
        <v>4</v>
      </c>
      <c r="E866" s="443">
        <v>2</v>
      </c>
      <c r="F866" s="449" t="s">
        <v>211</v>
      </c>
      <c r="G866" s="443">
        <v>3</v>
      </c>
      <c r="H866" s="443">
        <v>1</v>
      </c>
      <c r="I866" s="443">
        <v>10</v>
      </c>
      <c r="J866" s="450">
        <v>0.36</v>
      </c>
      <c r="K866" s="448">
        <v>424</v>
      </c>
      <c r="L866" s="448">
        <v>1177.7777777777778</v>
      </c>
      <c r="M866" s="445">
        <v>20</v>
      </c>
      <c r="N866" s="443">
        <v>2</v>
      </c>
    </row>
    <row r="867" spans="1:14" x14ac:dyDescent="0.2">
      <c r="A867" s="443">
        <v>510</v>
      </c>
      <c r="B867" s="443">
        <v>510</v>
      </c>
      <c r="C867" s="443">
        <v>2</v>
      </c>
      <c r="D867" s="443">
        <v>4</v>
      </c>
      <c r="E867" s="443">
        <v>3</v>
      </c>
      <c r="F867" s="449" t="s">
        <v>211</v>
      </c>
      <c r="G867" s="443">
        <v>10</v>
      </c>
      <c r="H867" s="443">
        <v>1</v>
      </c>
      <c r="I867" s="443">
        <v>20</v>
      </c>
      <c r="J867" s="450">
        <v>0.30499999999999999</v>
      </c>
      <c r="K867" s="448">
        <v>603</v>
      </c>
      <c r="L867" s="448">
        <v>1977.049180327869</v>
      </c>
      <c r="M867" s="445">
        <v>23</v>
      </c>
      <c r="N867" s="443">
        <v>1</v>
      </c>
    </row>
    <row r="868" spans="1:14" x14ac:dyDescent="0.2">
      <c r="A868" s="443">
        <v>510</v>
      </c>
      <c r="B868" s="443">
        <v>510</v>
      </c>
      <c r="C868" s="443">
        <v>2</v>
      </c>
      <c r="D868" s="443">
        <v>4</v>
      </c>
      <c r="E868" s="443">
        <v>4</v>
      </c>
      <c r="F868" s="449" t="s">
        <v>211</v>
      </c>
      <c r="G868" s="443">
        <v>10</v>
      </c>
      <c r="H868" s="443">
        <v>1</v>
      </c>
      <c r="I868" s="443">
        <v>25</v>
      </c>
      <c r="J868" s="450">
        <v>0.38200000000000001</v>
      </c>
      <c r="K868" s="448">
        <v>667</v>
      </c>
      <c r="L868" s="448">
        <v>1746.0732984293193</v>
      </c>
      <c r="M868" s="445">
        <v>21</v>
      </c>
      <c r="N868" s="443">
        <v>1</v>
      </c>
    </row>
    <row r="869" spans="1:14" x14ac:dyDescent="0.2">
      <c r="A869" s="443">
        <v>510</v>
      </c>
      <c r="B869" s="443">
        <v>510</v>
      </c>
      <c r="C869" s="443">
        <v>2</v>
      </c>
      <c r="D869" s="443">
        <v>4</v>
      </c>
      <c r="E869" s="443">
        <v>5</v>
      </c>
      <c r="F869" s="449" t="s">
        <v>211</v>
      </c>
      <c r="G869" s="443">
        <v>10</v>
      </c>
      <c r="H869" s="443">
        <v>1</v>
      </c>
      <c r="I869" s="443">
        <v>50</v>
      </c>
      <c r="J869" s="450">
        <v>0.13600000000000001</v>
      </c>
      <c r="K869" s="448">
        <v>172</v>
      </c>
      <c r="L869" s="448">
        <v>1264.705882352941</v>
      </c>
      <c r="M869" s="445">
        <v>0</v>
      </c>
      <c r="N869" s="443">
        <v>1</v>
      </c>
    </row>
    <row r="870" spans="1:14" x14ac:dyDescent="0.2">
      <c r="A870" s="443">
        <v>510</v>
      </c>
      <c r="B870" s="443">
        <v>510</v>
      </c>
      <c r="C870" s="443">
        <v>3</v>
      </c>
      <c r="D870" s="443">
        <v>4</v>
      </c>
      <c r="E870" s="443">
        <v>1</v>
      </c>
      <c r="F870" s="449" t="s">
        <v>211</v>
      </c>
      <c r="G870" s="443">
        <v>3</v>
      </c>
      <c r="H870" s="443">
        <v>1</v>
      </c>
      <c r="I870" s="443">
        <v>0</v>
      </c>
      <c r="J870" s="450">
        <v>0.374</v>
      </c>
      <c r="K870" s="448">
        <v>449</v>
      </c>
      <c r="L870" s="448">
        <v>1200.5347593582887</v>
      </c>
      <c r="M870" s="445">
        <v>23</v>
      </c>
      <c r="N870" s="443">
        <v>2</v>
      </c>
    </row>
    <row r="871" spans="1:14" x14ac:dyDescent="0.2">
      <c r="A871" s="443">
        <v>510</v>
      </c>
      <c r="B871" s="443">
        <v>510</v>
      </c>
      <c r="C871" s="443">
        <v>3</v>
      </c>
      <c r="D871" s="443">
        <v>4</v>
      </c>
      <c r="E871" s="443">
        <v>2</v>
      </c>
      <c r="F871" s="449" t="s">
        <v>211</v>
      </c>
      <c r="G871" s="443">
        <v>10</v>
      </c>
      <c r="H871" s="443">
        <v>1</v>
      </c>
      <c r="I871" s="443">
        <v>12</v>
      </c>
      <c r="J871" s="450">
        <v>0.35099999999999998</v>
      </c>
      <c r="K871" s="448">
        <v>1485</v>
      </c>
      <c r="L871" s="448">
        <v>4230.7692307692314</v>
      </c>
      <c r="M871" s="445">
        <v>0</v>
      </c>
      <c r="N871" s="443">
        <v>2</v>
      </c>
    </row>
    <row r="872" spans="1:14" x14ac:dyDescent="0.2">
      <c r="A872" s="443">
        <v>510</v>
      </c>
      <c r="B872" s="443">
        <v>510</v>
      </c>
      <c r="C872" s="443">
        <v>3</v>
      </c>
      <c r="D872" s="443">
        <v>4</v>
      </c>
      <c r="E872" s="443">
        <v>3</v>
      </c>
      <c r="F872" s="449" t="s">
        <v>211</v>
      </c>
      <c r="G872" s="443">
        <v>10</v>
      </c>
      <c r="H872" s="443">
        <v>1</v>
      </c>
      <c r="I872" s="443">
        <v>20</v>
      </c>
      <c r="J872" s="450">
        <v>0.372</v>
      </c>
      <c r="K872" s="448">
        <v>558</v>
      </c>
      <c r="L872" s="448">
        <v>1500</v>
      </c>
      <c r="M872" s="445">
        <v>0</v>
      </c>
      <c r="N872" s="443">
        <v>2</v>
      </c>
    </row>
    <row r="873" spans="1:14" x14ac:dyDescent="0.2">
      <c r="A873" s="443">
        <v>510</v>
      </c>
      <c r="B873" s="443">
        <v>510</v>
      </c>
      <c r="C873" s="443">
        <v>3</v>
      </c>
      <c r="D873" s="443">
        <v>4</v>
      </c>
      <c r="E873" s="443">
        <v>4</v>
      </c>
      <c r="F873" s="449" t="s">
        <v>211</v>
      </c>
      <c r="G873" s="443">
        <v>10</v>
      </c>
      <c r="H873" s="443">
        <v>1</v>
      </c>
      <c r="I873" s="443">
        <v>32</v>
      </c>
      <c r="J873" s="450">
        <v>0.14099999999999999</v>
      </c>
      <c r="K873" s="448">
        <v>164</v>
      </c>
      <c r="L873" s="448">
        <v>1163.1205673758866</v>
      </c>
      <c r="M873" s="445">
        <v>0</v>
      </c>
      <c r="N873" s="443">
        <v>2</v>
      </c>
    </row>
    <row r="874" spans="1:14" x14ac:dyDescent="0.2">
      <c r="A874" s="443">
        <v>510</v>
      </c>
      <c r="B874" s="443">
        <v>510</v>
      </c>
      <c r="C874" s="443">
        <v>4</v>
      </c>
      <c r="D874" s="443">
        <v>4</v>
      </c>
      <c r="E874" s="443">
        <v>1</v>
      </c>
      <c r="F874" s="449" t="s">
        <v>211</v>
      </c>
      <c r="G874" s="443">
        <v>3</v>
      </c>
      <c r="H874" s="443">
        <v>1</v>
      </c>
      <c r="I874" s="443">
        <v>0</v>
      </c>
      <c r="J874" s="450">
        <v>0.19500000000000001</v>
      </c>
      <c r="K874" s="448">
        <v>448</v>
      </c>
      <c r="L874" s="448">
        <v>2297.4358974358975</v>
      </c>
      <c r="M874" s="445">
        <v>10</v>
      </c>
      <c r="N874" s="443">
        <v>2</v>
      </c>
    </row>
    <row r="875" spans="1:14" x14ac:dyDescent="0.2">
      <c r="A875" s="443">
        <v>510</v>
      </c>
      <c r="B875" s="443">
        <v>510</v>
      </c>
      <c r="C875" s="443">
        <v>5</v>
      </c>
      <c r="D875" s="443">
        <v>4</v>
      </c>
      <c r="E875" s="443">
        <v>1</v>
      </c>
      <c r="F875" s="449" t="s">
        <v>211</v>
      </c>
      <c r="G875" s="443">
        <v>3</v>
      </c>
      <c r="H875" s="443">
        <v>1</v>
      </c>
      <c r="I875" s="443">
        <v>0</v>
      </c>
      <c r="J875" s="450">
        <v>9.5000000000000001E-2</v>
      </c>
      <c r="K875" s="448">
        <v>227</v>
      </c>
      <c r="L875" s="448">
        <v>2389.4736842105262</v>
      </c>
      <c r="M875" s="445">
        <v>5</v>
      </c>
      <c r="N875" s="443">
        <v>3</v>
      </c>
    </row>
    <row r="876" spans="1:14" x14ac:dyDescent="0.2">
      <c r="A876" s="443">
        <v>510</v>
      </c>
      <c r="B876" s="443">
        <v>510</v>
      </c>
      <c r="C876" s="443">
        <v>6</v>
      </c>
      <c r="D876" s="443">
        <v>4</v>
      </c>
      <c r="E876" s="443">
        <v>1</v>
      </c>
      <c r="F876" s="449" t="s">
        <v>211</v>
      </c>
      <c r="G876" s="443">
        <v>10</v>
      </c>
      <c r="H876" s="443">
        <v>1</v>
      </c>
      <c r="I876" s="443">
        <v>0</v>
      </c>
      <c r="J876" s="450">
        <v>4.7E-2</v>
      </c>
      <c r="K876" s="448">
        <v>108</v>
      </c>
      <c r="L876" s="448">
        <v>2297.872340425532</v>
      </c>
      <c r="M876" s="445">
        <v>6</v>
      </c>
      <c r="N876" s="443">
        <v>3</v>
      </c>
    </row>
    <row r="877" spans="1:14" x14ac:dyDescent="0.2">
      <c r="A877" s="443">
        <v>510</v>
      </c>
      <c r="B877" s="443">
        <v>510</v>
      </c>
      <c r="C877" s="443">
        <v>6</v>
      </c>
      <c r="D877" s="443">
        <v>4</v>
      </c>
      <c r="E877" s="443">
        <v>2</v>
      </c>
      <c r="F877" s="449" t="s">
        <v>211</v>
      </c>
      <c r="G877" s="443">
        <v>10</v>
      </c>
      <c r="H877" s="443">
        <v>1</v>
      </c>
      <c r="I877" s="443">
        <v>20</v>
      </c>
      <c r="J877" s="450">
        <v>4.1000000000000002E-2</v>
      </c>
      <c r="K877" s="448">
        <v>470</v>
      </c>
      <c r="L877" s="448">
        <v>11463.41463414634</v>
      </c>
      <c r="M877" s="445">
        <v>1</v>
      </c>
      <c r="N877" s="443">
        <v>2</v>
      </c>
    </row>
    <row r="878" spans="1:14" x14ac:dyDescent="0.2">
      <c r="A878" s="443">
        <v>511</v>
      </c>
      <c r="B878" s="443">
        <v>511</v>
      </c>
      <c r="C878" s="443">
        <v>1</v>
      </c>
      <c r="D878" s="443">
        <v>4</v>
      </c>
      <c r="E878" s="443">
        <v>1</v>
      </c>
      <c r="F878" s="449" t="s">
        <v>1906</v>
      </c>
      <c r="G878" s="443">
        <v>1</v>
      </c>
      <c r="H878" s="443">
        <v>1</v>
      </c>
      <c r="I878" s="443">
        <v>0</v>
      </c>
      <c r="J878" s="450">
        <v>0.82</v>
      </c>
      <c r="K878" s="448">
        <v>7</v>
      </c>
      <c r="L878" s="448">
        <v>8.536585365853659</v>
      </c>
      <c r="M878" s="445">
        <v>0</v>
      </c>
      <c r="N878" s="443">
        <v>0</v>
      </c>
    </row>
    <row r="879" spans="1:14" x14ac:dyDescent="0.2">
      <c r="A879" s="443">
        <v>511</v>
      </c>
      <c r="B879" s="443">
        <v>511</v>
      </c>
      <c r="C879" s="443">
        <v>1</v>
      </c>
      <c r="D879" s="443">
        <v>4</v>
      </c>
      <c r="E879" s="443">
        <v>2</v>
      </c>
      <c r="F879" s="449" t="s">
        <v>1904</v>
      </c>
      <c r="G879" s="443">
        <v>1</v>
      </c>
      <c r="H879" s="443">
        <v>1</v>
      </c>
      <c r="I879" s="443">
        <v>20</v>
      </c>
      <c r="J879" s="450">
        <v>0.42</v>
      </c>
      <c r="K879" s="448">
        <v>3</v>
      </c>
      <c r="L879" s="448">
        <v>7.1428571428571432</v>
      </c>
      <c r="M879" s="445">
        <v>0</v>
      </c>
      <c r="N879" s="443">
        <v>0</v>
      </c>
    </row>
    <row r="880" spans="1:14" x14ac:dyDescent="0.2">
      <c r="A880" s="443">
        <v>511</v>
      </c>
      <c r="B880" s="443">
        <v>511</v>
      </c>
      <c r="C880" s="443">
        <v>1</v>
      </c>
      <c r="D880" s="443">
        <v>4</v>
      </c>
      <c r="E880" s="443">
        <v>3</v>
      </c>
      <c r="F880" s="449" t="s">
        <v>1904</v>
      </c>
      <c r="G880" s="443">
        <v>33</v>
      </c>
      <c r="H880" s="443">
        <v>2</v>
      </c>
      <c r="I880" s="443">
        <v>33</v>
      </c>
      <c r="J880" s="450">
        <v>0.8</v>
      </c>
      <c r="K880" s="448">
        <v>63</v>
      </c>
      <c r="L880" s="448">
        <v>78.75</v>
      </c>
      <c r="M880" s="445">
        <v>4</v>
      </c>
      <c r="N880" s="443">
        <v>0</v>
      </c>
    </row>
    <row r="881" spans="1:14" x14ac:dyDescent="0.2">
      <c r="A881" s="443">
        <v>511</v>
      </c>
      <c r="B881" s="443">
        <v>511</v>
      </c>
      <c r="C881" s="443">
        <v>1</v>
      </c>
      <c r="D881" s="443">
        <v>4</v>
      </c>
      <c r="E881" s="443">
        <v>4</v>
      </c>
      <c r="F881" s="449" t="s">
        <v>211</v>
      </c>
      <c r="G881" s="443">
        <v>3</v>
      </c>
      <c r="H881" s="443">
        <v>3</v>
      </c>
      <c r="I881" s="443">
        <v>53</v>
      </c>
      <c r="J881" s="450">
        <v>0.78</v>
      </c>
      <c r="K881" s="448">
        <v>236</v>
      </c>
      <c r="L881" s="448">
        <v>302.56410256410254</v>
      </c>
      <c r="M881" s="445">
        <v>6</v>
      </c>
      <c r="N881" s="443">
        <v>3</v>
      </c>
    </row>
    <row r="882" spans="1:14" x14ac:dyDescent="0.2">
      <c r="A882" s="443">
        <v>511</v>
      </c>
      <c r="B882" s="443">
        <v>511</v>
      </c>
      <c r="C882" s="443">
        <v>1</v>
      </c>
      <c r="D882" s="443">
        <v>4</v>
      </c>
      <c r="E882" s="443">
        <v>5</v>
      </c>
      <c r="F882" s="449" t="s">
        <v>211</v>
      </c>
      <c r="G882" s="443">
        <v>3</v>
      </c>
      <c r="H882" s="443">
        <v>3</v>
      </c>
      <c r="I882" s="443">
        <v>72</v>
      </c>
      <c r="J882" s="450">
        <v>0.83499999999999996</v>
      </c>
      <c r="K882" s="448">
        <v>121</v>
      </c>
      <c r="L882" s="448">
        <v>144.91017964071858</v>
      </c>
      <c r="M882" s="445">
        <v>11</v>
      </c>
      <c r="N882" s="443">
        <v>2</v>
      </c>
    </row>
    <row r="883" spans="1:14" x14ac:dyDescent="0.2">
      <c r="A883" s="443">
        <v>511</v>
      </c>
      <c r="B883" s="443">
        <v>511</v>
      </c>
      <c r="C883" s="443">
        <v>1</v>
      </c>
      <c r="D883" s="443">
        <v>4</v>
      </c>
      <c r="E883" s="443">
        <v>6</v>
      </c>
      <c r="F883" s="449" t="s">
        <v>211</v>
      </c>
      <c r="G883" s="443">
        <v>3</v>
      </c>
      <c r="H883" s="443">
        <v>4</v>
      </c>
      <c r="I883" s="443">
        <v>95</v>
      </c>
      <c r="J883" s="450">
        <v>0.44</v>
      </c>
      <c r="K883" s="448">
        <v>61</v>
      </c>
      <c r="L883" s="448">
        <v>138.63636363636363</v>
      </c>
      <c r="M883" s="445">
        <v>1</v>
      </c>
      <c r="N883" s="443">
        <v>2</v>
      </c>
    </row>
    <row r="884" spans="1:14" x14ac:dyDescent="0.2">
      <c r="A884" s="443">
        <v>511</v>
      </c>
      <c r="B884" s="443">
        <v>511</v>
      </c>
      <c r="C884" s="443">
        <v>1</v>
      </c>
      <c r="D884" s="443">
        <v>4</v>
      </c>
      <c r="E884" s="443">
        <v>7</v>
      </c>
      <c r="F884" s="449" t="s">
        <v>211</v>
      </c>
      <c r="G884" s="443">
        <v>33</v>
      </c>
      <c r="H884" s="443">
        <v>4</v>
      </c>
      <c r="I884" s="443">
        <v>108</v>
      </c>
      <c r="J884" s="450">
        <v>0.4</v>
      </c>
      <c r="K884" s="448">
        <v>21</v>
      </c>
      <c r="L884" s="448">
        <v>52.5</v>
      </c>
      <c r="M884" s="445">
        <v>0</v>
      </c>
      <c r="N884" s="443">
        <v>2</v>
      </c>
    </row>
    <row r="885" spans="1:14" x14ac:dyDescent="0.2">
      <c r="A885" s="443">
        <v>511</v>
      </c>
      <c r="B885" s="443">
        <v>511</v>
      </c>
      <c r="C885" s="443">
        <v>2</v>
      </c>
      <c r="D885" s="443">
        <v>4</v>
      </c>
      <c r="E885" s="443">
        <v>1</v>
      </c>
      <c r="F885" s="449" t="s">
        <v>1906</v>
      </c>
      <c r="G885" s="443">
        <v>1</v>
      </c>
      <c r="H885" s="443">
        <v>1</v>
      </c>
      <c r="I885" s="443">
        <v>0</v>
      </c>
      <c r="J885" s="450">
        <v>0.4</v>
      </c>
      <c r="K885" s="448">
        <v>0</v>
      </c>
      <c r="L885" s="448">
        <v>0</v>
      </c>
      <c r="M885" s="445">
        <v>0</v>
      </c>
      <c r="N885" s="443">
        <v>0</v>
      </c>
    </row>
    <row r="886" spans="1:14" x14ac:dyDescent="0.2">
      <c r="A886" s="443">
        <v>511</v>
      </c>
      <c r="B886" s="443">
        <v>511</v>
      </c>
      <c r="C886" s="443">
        <v>2</v>
      </c>
      <c r="D886" s="443">
        <v>4</v>
      </c>
      <c r="E886" s="443">
        <v>2</v>
      </c>
      <c r="F886" s="449" t="s">
        <v>1906</v>
      </c>
      <c r="G886" s="443">
        <v>1</v>
      </c>
      <c r="H886" s="443">
        <v>1</v>
      </c>
      <c r="I886" s="443">
        <v>20</v>
      </c>
      <c r="J886" s="450">
        <v>0.4</v>
      </c>
      <c r="K886" s="448">
        <v>24</v>
      </c>
      <c r="L886" s="448">
        <v>60</v>
      </c>
      <c r="M886" s="445">
        <v>3</v>
      </c>
      <c r="N886" s="443">
        <v>0</v>
      </c>
    </row>
    <row r="887" spans="1:14" x14ac:dyDescent="0.2">
      <c r="A887" s="443">
        <v>511</v>
      </c>
      <c r="B887" s="443">
        <v>511</v>
      </c>
      <c r="C887" s="443">
        <v>2</v>
      </c>
      <c r="D887" s="443">
        <v>4</v>
      </c>
      <c r="E887" s="443">
        <v>3</v>
      </c>
      <c r="F887" s="449" t="s">
        <v>211</v>
      </c>
      <c r="G887" s="443">
        <v>3</v>
      </c>
      <c r="H887" s="443">
        <v>3</v>
      </c>
      <c r="I887" s="443">
        <v>40</v>
      </c>
      <c r="J887" s="450">
        <v>0.4</v>
      </c>
      <c r="K887" s="448">
        <v>74</v>
      </c>
      <c r="L887" s="448">
        <v>185</v>
      </c>
      <c r="M887" s="445">
        <v>1</v>
      </c>
      <c r="N887" s="443">
        <v>3</v>
      </c>
    </row>
    <row r="888" spans="1:14" x14ac:dyDescent="0.2">
      <c r="A888" s="443">
        <v>511</v>
      </c>
      <c r="B888" s="443">
        <v>511</v>
      </c>
      <c r="C888" s="443">
        <v>2</v>
      </c>
      <c r="D888" s="443">
        <v>4</v>
      </c>
      <c r="E888" s="443">
        <v>4</v>
      </c>
      <c r="F888" s="449" t="s">
        <v>211</v>
      </c>
      <c r="G888" s="443">
        <v>33</v>
      </c>
      <c r="H888" s="443">
        <v>9</v>
      </c>
      <c r="I888" s="443">
        <v>60</v>
      </c>
      <c r="J888" s="450">
        <v>0.81</v>
      </c>
      <c r="K888" s="448">
        <v>12</v>
      </c>
      <c r="L888" s="448">
        <v>14.814814814814813</v>
      </c>
      <c r="M888" s="445">
        <v>0</v>
      </c>
      <c r="N888" s="443">
        <v>2</v>
      </c>
    </row>
    <row r="889" spans="1:14" x14ac:dyDescent="0.2">
      <c r="A889" s="443">
        <v>511</v>
      </c>
      <c r="B889" s="443">
        <v>511</v>
      </c>
      <c r="C889" s="443">
        <v>3</v>
      </c>
      <c r="D889" s="443">
        <v>4</v>
      </c>
      <c r="E889" s="443">
        <v>1</v>
      </c>
      <c r="F889" s="449" t="s">
        <v>1906</v>
      </c>
      <c r="G889" s="443">
        <v>1</v>
      </c>
      <c r="H889" s="443">
        <v>1</v>
      </c>
      <c r="I889" s="443">
        <v>0</v>
      </c>
      <c r="J889" s="450">
        <v>0.83</v>
      </c>
      <c r="K889" s="448">
        <v>153</v>
      </c>
      <c r="L889" s="448">
        <v>184.33734939759037</v>
      </c>
      <c r="M889" s="445">
        <v>6</v>
      </c>
      <c r="N889" s="443">
        <v>0</v>
      </c>
    </row>
    <row r="890" spans="1:14" x14ac:dyDescent="0.2">
      <c r="A890" s="443">
        <v>511</v>
      </c>
      <c r="B890" s="443">
        <v>511</v>
      </c>
      <c r="C890" s="443">
        <v>3</v>
      </c>
      <c r="D890" s="443">
        <v>4</v>
      </c>
      <c r="E890" s="443">
        <v>2</v>
      </c>
      <c r="F890" s="449" t="s">
        <v>1906</v>
      </c>
      <c r="G890" s="443">
        <v>33</v>
      </c>
      <c r="H890" s="443">
        <v>3</v>
      </c>
      <c r="I890" s="443">
        <v>20</v>
      </c>
      <c r="J890" s="450">
        <v>0.87</v>
      </c>
      <c r="K890" s="448">
        <v>392</v>
      </c>
      <c r="L890" s="448">
        <v>450.57471264367814</v>
      </c>
      <c r="M890" s="445">
        <v>3</v>
      </c>
      <c r="N890" s="443">
        <v>0</v>
      </c>
    </row>
    <row r="891" spans="1:14" x14ac:dyDescent="0.2">
      <c r="A891" s="443">
        <v>511</v>
      </c>
      <c r="B891" s="443">
        <v>511</v>
      </c>
      <c r="C891" s="443">
        <v>3</v>
      </c>
      <c r="D891" s="443">
        <v>4</v>
      </c>
      <c r="E891" s="443">
        <v>3</v>
      </c>
      <c r="F891" s="449" t="s">
        <v>211</v>
      </c>
      <c r="G891" s="443">
        <v>3</v>
      </c>
      <c r="H891" s="443">
        <v>5</v>
      </c>
      <c r="I891" s="443">
        <v>44</v>
      </c>
      <c r="J891" s="450">
        <v>1.2</v>
      </c>
      <c r="K891" s="448">
        <v>836</v>
      </c>
      <c r="L891" s="448">
        <v>696.66666666666674</v>
      </c>
      <c r="M891" s="445">
        <v>2</v>
      </c>
      <c r="N891" s="443">
        <v>2</v>
      </c>
    </row>
    <row r="892" spans="1:14" x14ac:dyDescent="0.2">
      <c r="A892" s="443">
        <v>511</v>
      </c>
      <c r="B892" s="443">
        <v>511</v>
      </c>
      <c r="C892" s="443">
        <v>3</v>
      </c>
      <c r="D892" s="443">
        <v>4</v>
      </c>
      <c r="E892" s="443">
        <v>4</v>
      </c>
      <c r="F892" s="449" t="s">
        <v>211</v>
      </c>
      <c r="G892" s="443">
        <v>3</v>
      </c>
      <c r="H892" s="443">
        <v>5</v>
      </c>
      <c r="I892" s="443">
        <v>74</v>
      </c>
      <c r="J892" s="450">
        <v>0.45600000000000002</v>
      </c>
      <c r="K892" s="448">
        <v>89</v>
      </c>
      <c r="L892" s="448">
        <v>195.17543859649123</v>
      </c>
      <c r="M892" s="445">
        <v>0</v>
      </c>
      <c r="N892" s="443">
        <v>2</v>
      </c>
    </row>
    <row r="893" spans="1:14" x14ac:dyDescent="0.2">
      <c r="A893" s="443">
        <v>511</v>
      </c>
      <c r="B893" s="443">
        <v>511</v>
      </c>
      <c r="C893" s="443">
        <v>3</v>
      </c>
      <c r="D893" s="443">
        <v>4</v>
      </c>
      <c r="E893" s="443">
        <v>5</v>
      </c>
      <c r="F893" s="449" t="s">
        <v>211</v>
      </c>
      <c r="G893" s="443">
        <v>33</v>
      </c>
      <c r="H893" s="443">
        <v>5</v>
      </c>
      <c r="I893" s="443">
        <v>86</v>
      </c>
      <c r="J893" s="450">
        <v>0.86</v>
      </c>
      <c r="K893" s="448">
        <v>10</v>
      </c>
      <c r="L893" s="448">
        <v>11.627906976744185</v>
      </c>
      <c r="M893" s="445">
        <v>0</v>
      </c>
      <c r="N893" s="443">
        <v>2</v>
      </c>
    </row>
    <row r="894" spans="1:14" x14ac:dyDescent="0.2">
      <c r="A894" s="443">
        <v>511</v>
      </c>
      <c r="B894" s="443">
        <v>511</v>
      </c>
      <c r="C894" s="443">
        <v>3</v>
      </c>
      <c r="D894" s="443">
        <v>4</v>
      </c>
      <c r="E894" s="443">
        <v>6</v>
      </c>
      <c r="F894" s="444">
        <v>0</v>
      </c>
      <c r="G894" s="443">
        <v>33</v>
      </c>
      <c r="H894" s="443">
        <v>6</v>
      </c>
      <c r="I894" s="443">
        <v>108</v>
      </c>
      <c r="J894" s="450">
        <v>0.37</v>
      </c>
      <c r="K894" s="448">
        <v>0</v>
      </c>
      <c r="L894" s="448">
        <v>0</v>
      </c>
      <c r="M894" s="445">
        <v>0</v>
      </c>
      <c r="N894" s="443">
        <v>0</v>
      </c>
    </row>
    <row r="895" spans="1:14" x14ac:dyDescent="0.2">
      <c r="A895" s="443">
        <v>511</v>
      </c>
      <c r="B895" s="443">
        <v>511</v>
      </c>
      <c r="C895" s="443">
        <v>4</v>
      </c>
      <c r="D895" s="443">
        <v>4</v>
      </c>
      <c r="E895" s="443">
        <v>1</v>
      </c>
      <c r="F895" s="449" t="s">
        <v>1906</v>
      </c>
      <c r="G895" s="443">
        <v>1</v>
      </c>
      <c r="H895" s="443">
        <v>1</v>
      </c>
      <c r="I895" s="443">
        <v>0</v>
      </c>
      <c r="J895" s="450">
        <v>1.2</v>
      </c>
      <c r="K895" s="448">
        <v>8</v>
      </c>
      <c r="L895" s="448">
        <v>6.666666666666667</v>
      </c>
      <c r="M895" s="445">
        <v>0</v>
      </c>
      <c r="N895" s="443">
        <v>0</v>
      </c>
    </row>
    <row r="896" spans="1:14" x14ac:dyDescent="0.2">
      <c r="A896" s="443">
        <v>511</v>
      </c>
      <c r="B896" s="443">
        <v>511</v>
      </c>
      <c r="C896" s="443">
        <v>4</v>
      </c>
      <c r="D896" s="443">
        <v>4</v>
      </c>
      <c r="E896" s="443">
        <v>2</v>
      </c>
      <c r="F896" s="449" t="s">
        <v>1906</v>
      </c>
      <c r="G896" s="443">
        <v>33</v>
      </c>
      <c r="H896" s="443">
        <v>2</v>
      </c>
      <c r="I896" s="443">
        <v>30</v>
      </c>
      <c r="J896" s="450">
        <v>0.80500000000000005</v>
      </c>
      <c r="K896" s="448">
        <v>144</v>
      </c>
      <c r="L896" s="448">
        <v>178.88198757763973</v>
      </c>
      <c r="M896" s="445">
        <v>2</v>
      </c>
      <c r="N896" s="443">
        <v>0</v>
      </c>
    </row>
    <row r="897" spans="1:14" x14ac:dyDescent="0.2">
      <c r="A897" s="443">
        <v>511</v>
      </c>
      <c r="B897" s="443">
        <v>511</v>
      </c>
      <c r="C897" s="443">
        <v>4</v>
      </c>
      <c r="D897" s="443">
        <v>4</v>
      </c>
      <c r="E897" s="443">
        <v>3</v>
      </c>
      <c r="F897" s="449" t="s">
        <v>211</v>
      </c>
      <c r="G897" s="443">
        <v>3</v>
      </c>
      <c r="H897" s="443">
        <v>3</v>
      </c>
      <c r="I897" s="443">
        <v>50</v>
      </c>
      <c r="J897" s="450">
        <v>0.84499999999999997</v>
      </c>
      <c r="K897" s="448">
        <v>485</v>
      </c>
      <c r="L897" s="448">
        <v>573.96449704142015</v>
      </c>
      <c r="M897" s="445">
        <v>15</v>
      </c>
      <c r="N897" s="443">
        <v>3</v>
      </c>
    </row>
    <row r="898" spans="1:14" x14ac:dyDescent="0.2">
      <c r="A898" s="443">
        <v>511</v>
      </c>
      <c r="B898" s="443">
        <v>511</v>
      </c>
      <c r="C898" s="443">
        <v>4</v>
      </c>
      <c r="D898" s="443">
        <v>4</v>
      </c>
      <c r="E898" s="443">
        <v>4</v>
      </c>
      <c r="F898" s="449" t="s">
        <v>211</v>
      </c>
      <c r="G898" s="443">
        <v>3</v>
      </c>
      <c r="H898" s="443">
        <v>3</v>
      </c>
      <c r="I898" s="443">
        <v>72</v>
      </c>
      <c r="J898" s="450">
        <v>1.2450000000000001</v>
      </c>
      <c r="K898" s="448">
        <v>145</v>
      </c>
      <c r="L898" s="448">
        <v>116.46586345381525</v>
      </c>
      <c r="M898" s="445">
        <v>0</v>
      </c>
      <c r="N898" s="443">
        <v>3</v>
      </c>
    </row>
    <row r="899" spans="1:14" x14ac:dyDescent="0.2">
      <c r="A899" s="443">
        <v>511</v>
      </c>
      <c r="B899" s="443">
        <v>511</v>
      </c>
      <c r="C899" s="443">
        <v>4</v>
      </c>
      <c r="D899" s="443">
        <v>4</v>
      </c>
      <c r="E899" s="443">
        <v>5</v>
      </c>
      <c r="F899" s="449" t="s">
        <v>211</v>
      </c>
      <c r="G899" s="443">
        <v>33</v>
      </c>
      <c r="H899" s="443">
        <v>8</v>
      </c>
      <c r="I899" s="443">
        <v>103</v>
      </c>
      <c r="J899" s="450">
        <v>0.35</v>
      </c>
      <c r="K899" s="448">
        <v>22</v>
      </c>
      <c r="L899" s="448">
        <v>62.857142857142861</v>
      </c>
      <c r="M899" s="445">
        <v>0</v>
      </c>
      <c r="N899" s="443">
        <v>3</v>
      </c>
    </row>
    <row r="900" spans="1:14" x14ac:dyDescent="0.2">
      <c r="A900" s="443">
        <v>511</v>
      </c>
      <c r="B900" s="443">
        <v>511</v>
      </c>
      <c r="C900" s="443">
        <v>5</v>
      </c>
      <c r="D900" s="443">
        <v>4</v>
      </c>
      <c r="E900" s="443">
        <v>1</v>
      </c>
      <c r="F900" s="449" t="s">
        <v>1906</v>
      </c>
      <c r="G900" s="443">
        <v>1</v>
      </c>
      <c r="H900" s="443">
        <v>1</v>
      </c>
      <c r="I900" s="443">
        <v>0</v>
      </c>
      <c r="J900" s="450">
        <v>0.81499999999999995</v>
      </c>
      <c r="K900" s="448">
        <v>23</v>
      </c>
      <c r="L900" s="448">
        <v>28.220858895705522</v>
      </c>
      <c r="M900" s="445">
        <v>1</v>
      </c>
      <c r="N900" s="443">
        <v>0</v>
      </c>
    </row>
    <row r="901" spans="1:14" x14ac:dyDescent="0.2">
      <c r="A901" s="443">
        <v>511</v>
      </c>
      <c r="B901" s="443">
        <v>511</v>
      </c>
      <c r="C901" s="443">
        <v>5</v>
      </c>
      <c r="D901" s="443">
        <v>4</v>
      </c>
      <c r="E901" s="443">
        <v>2</v>
      </c>
      <c r="F901" s="449" t="s">
        <v>1906</v>
      </c>
      <c r="G901" s="443">
        <v>1</v>
      </c>
      <c r="H901" s="443">
        <v>1</v>
      </c>
      <c r="I901" s="443">
        <v>27</v>
      </c>
      <c r="J901" s="450">
        <v>0.8</v>
      </c>
      <c r="K901" s="448">
        <v>149</v>
      </c>
      <c r="L901" s="448">
        <v>186.25</v>
      </c>
      <c r="M901" s="445">
        <v>7</v>
      </c>
      <c r="N901" s="443">
        <v>0</v>
      </c>
    </row>
    <row r="902" spans="1:14" x14ac:dyDescent="0.2">
      <c r="A902" s="443">
        <v>511</v>
      </c>
      <c r="B902" s="443">
        <v>511</v>
      </c>
      <c r="C902" s="443">
        <v>5</v>
      </c>
      <c r="D902" s="443">
        <v>4</v>
      </c>
      <c r="E902" s="443">
        <v>3</v>
      </c>
      <c r="F902" s="449" t="s">
        <v>1904</v>
      </c>
      <c r="G902" s="443">
        <v>3</v>
      </c>
      <c r="H902" s="443">
        <v>3</v>
      </c>
      <c r="I902" s="443">
        <v>40</v>
      </c>
      <c r="J902" s="450">
        <v>0.78</v>
      </c>
      <c r="K902" s="448">
        <v>392</v>
      </c>
      <c r="L902" s="448">
        <v>502.56410256410254</v>
      </c>
      <c r="M902" s="445">
        <v>3</v>
      </c>
      <c r="N902" s="443">
        <v>0</v>
      </c>
    </row>
    <row r="903" spans="1:14" x14ac:dyDescent="0.2">
      <c r="A903" s="443">
        <v>511</v>
      </c>
      <c r="B903" s="443">
        <v>511</v>
      </c>
      <c r="C903" s="443">
        <v>5</v>
      </c>
      <c r="D903" s="443">
        <v>4</v>
      </c>
      <c r="E903" s="443">
        <v>4</v>
      </c>
      <c r="F903" s="449" t="s">
        <v>211</v>
      </c>
      <c r="G903" s="443">
        <v>33</v>
      </c>
      <c r="H903" s="443">
        <v>5</v>
      </c>
      <c r="I903" s="443">
        <v>60</v>
      </c>
      <c r="J903" s="450">
        <v>0.38</v>
      </c>
      <c r="K903" s="448">
        <v>4</v>
      </c>
      <c r="L903" s="448">
        <v>10.526315789473685</v>
      </c>
      <c r="M903" s="445">
        <v>0</v>
      </c>
      <c r="N903" s="443">
        <v>3</v>
      </c>
    </row>
    <row r="904" spans="1:14" x14ac:dyDescent="0.2">
      <c r="A904" s="443">
        <v>511</v>
      </c>
      <c r="B904" s="443">
        <v>511</v>
      </c>
      <c r="C904" s="443">
        <v>5</v>
      </c>
      <c r="D904" s="443">
        <v>4</v>
      </c>
      <c r="E904" s="443">
        <v>5</v>
      </c>
      <c r="F904" s="449" t="s">
        <v>211</v>
      </c>
      <c r="G904" s="443">
        <v>33</v>
      </c>
      <c r="H904" s="443">
        <v>7</v>
      </c>
      <c r="I904" s="443">
        <v>70</v>
      </c>
      <c r="J904" s="450">
        <v>0.85</v>
      </c>
      <c r="K904" s="448">
        <v>5</v>
      </c>
      <c r="L904" s="448">
        <v>5.882352941176471</v>
      </c>
      <c r="M904" s="445">
        <v>0</v>
      </c>
      <c r="N904" s="443">
        <v>3</v>
      </c>
    </row>
    <row r="905" spans="1:14" x14ac:dyDescent="0.2">
      <c r="A905" s="443">
        <v>511</v>
      </c>
      <c r="B905" s="443">
        <v>511</v>
      </c>
      <c r="C905" s="443">
        <v>5</v>
      </c>
      <c r="D905" s="443">
        <v>4</v>
      </c>
      <c r="E905" s="443">
        <v>6</v>
      </c>
      <c r="F905" s="444">
        <v>0</v>
      </c>
      <c r="G905" s="443">
        <v>33</v>
      </c>
      <c r="H905" s="443">
        <v>8</v>
      </c>
      <c r="I905" s="443">
        <v>91</v>
      </c>
      <c r="J905" s="450">
        <v>0.3</v>
      </c>
      <c r="K905" s="448">
        <v>0</v>
      </c>
      <c r="L905" s="448">
        <v>0</v>
      </c>
      <c r="M905" s="445">
        <v>0</v>
      </c>
      <c r="N905" s="443">
        <v>0</v>
      </c>
    </row>
    <row r="906" spans="1:14" x14ac:dyDescent="0.2">
      <c r="A906" s="443">
        <v>511</v>
      </c>
      <c r="B906" s="443">
        <v>511</v>
      </c>
      <c r="C906" s="443">
        <v>6</v>
      </c>
      <c r="D906" s="443">
        <v>4</v>
      </c>
      <c r="E906" s="443">
        <v>1</v>
      </c>
      <c r="F906" s="449" t="s">
        <v>1905</v>
      </c>
      <c r="G906" s="443">
        <v>2</v>
      </c>
      <c r="H906" s="443">
        <v>10</v>
      </c>
      <c r="I906" s="443">
        <v>0</v>
      </c>
      <c r="J906" s="450">
        <v>0.34</v>
      </c>
      <c r="K906" s="448">
        <v>17</v>
      </c>
      <c r="L906" s="448">
        <v>50</v>
      </c>
      <c r="M906" s="445">
        <v>7</v>
      </c>
      <c r="N906" s="443">
        <v>0</v>
      </c>
    </row>
    <row r="907" spans="1:14" x14ac:dyDescent="0.2">
      <c r="A907" s="443">
        <v>511</v>
      </c>
      <c r="B907" s="443">
        <v>511</v>
      </c>
      <c r="C907" s="443">
        <v>6</v>
      </c>
      <c r="D907" s="443">
        <v>4</v>
      </c>
      <c r="E907" s="443">
        <v>2</v>
      </c>
      <c r="F907" s="449" t="s">
        <v>1905</v>
      </c>
      <c r="G907" s="443">
        <v>2</v>
      </c>
      <c r="H907" s="443">
        <v>10</v>
      </c>
      <c r="I907" s="443">
        <v>27</v>
      </c>
      <c r="J907" s="450">
        <v>0.48799999999999999</v>
      </c>
      <c r="K907" s="448">
        <v>21</v>
      </c>
      <c r="L907" s="448">
        <v>43.032786885245905</v>
      </c>
      <c r="M907" s="445">
        <v>0</v>
      </c>
      <c r="N907" s="443">
        <v>0</v>
      </c>
    </row>
    <row r="908" spans="1:14" x14ac:dyDescent="0.2">
      <c r="A908" s="443">
        <v>511</v>
      </c>
      <c r="B908" s="443">
        <v>511</v>
      </c>
      <c r="C908" s="443">
        <v>6</v>
      </c>
      <c r="D908" s="443">
        <v>4</v>
      </c>
      <c r="E908" s="443">
        <v>3</v>
      </c>
      <c r="F908" s="449" t="s">
        <v>1905</v>
      </c>
      <c r="G908" s="443">
        <v>2</v>
      </c>
      <c r="H908" s="443">
        <v>10</v>
      </c>
      <c r="I908" s="443">
        <v>5</v>
      </c>
      <c r="J908" s="450">
        <v>0.77400000000000002</v>
      </c>
      <c r="K908" s="448">
        <v>18</v>
      </c>
      <c r="L908" s="448">
        <v>23.255813953488371</v>
      </c>
      <c r="M908" s="445">
        <v>0</v>
      </c>
      <c r="N908" s="443">
        <v>0</v>
      </c>
    </row>
    <row r="909" spans="1:14" x14ac:dyDescent="0.2">
      <c r="A909" s="443">
        <v>511</v>
      </c>
      <c r="B909" s="443">
        <v>511</v>
      </c>
      <c r="C909" s="443">
        <v>6</v>
      </c>
      <c r="D909" s="443">
        <v>4</v>
      </c>
      <c r="E909" s="443">
        <v>4</v>
      </c>
      <c r="F909" s="449" t="s">
        <v>1905</v>
      </c>
      <c r="G909" s="443">
        <v>33</v>
      </c>
      <c r="H909" s="443">
        <v>2</v>
      </c>
      <c r="I909" s="443">
        <v>52</v>
      </c>
      <c r="J909" s="450">
        <v>0.85199999999999998</v>
      </c>
      <c r="K909" s="448">
        <v>13</v>
      </c>
      <c r="L909" s="448">
        <v>15.258215962441314</v>
      </c>
      <c r="M909" s="445">
        <v>0</v>
      </c>
      <c r="N909" s="443">
        <v>0</v>
      </c>
    </row>
    <row r="910" spans="1:14" x14ac:dyDescent="0.2">
      <c r="A910" s="443">
        <v>511</v>
      </c>
      <c r="B910" s="443">
        <v>511</v>
      </c>
      <c r="C910" s="443">
        <v>6</v>
      </c>
      <c r="D910" s="443">
        <v>4</v>
      </c>
      <c r="E910" s="443">
        <v>5</v>
      </c>
      <c r="F910" s="449" t="s">
        <v>1905</v>
      </c>
      <c r="G910" s="443">
        <v>33</v>
      </c>
      <c r="H910" s="443">
        <v>2</v>
      </c>
      <c r="I910" s="443">
        <v>63</v>
      </c>
      <c r="J910" s="450">
        <v>0.94799999999999995</v>
      </c>
      <c r="K910" s="448">
        <v>76</v>
      </c>
      <c r="L910" s="448">
        <v>80.168776371308027</v>
      </c>
      <c r="M910" s="445">
        <v>0</v>
      </c>
      <c r="N910" s="443">
        <v>0</v>
      </c>
    </row>
    <row r="911" spans="1:14" x14ac:dyDescent="0.2">
      <c r="A911" s="443">
        <v>511</v>
      </c>
      <c r="B911" s="443">
        <v>511</v>
      </c>
      <c r="C911" s="443">
        <v>6</v>
      </c>
      <c r="D911" s="443">
        <v>4</v>
      </c>
      <c r="E911" s="443">
        <v>6</v>
      </c>
      <c r="F911" s="449" t="s">
        <v>1905</v>
      </c>
      <c r="G911" s="443">
        <v>2</v>
      </c>
      <c r="H911" s="443">
        <v>10</v>
      </c>
      <c r="I911" s="443">
        <v>38</v>
      </c>
      <c r="J911" s="450">
        <v>0.42299999999999999</v>
      </c>
      <c r="K911" s="448">
        <v>31</v>
      </c>
      <c r="L911" s="448">
        <v>73.28605200945627</v>
      </c>
      <c r="M911" s="445">
        <v>1</v>
      </c>
      <c r="N911" s="443">
        <v>0</v>
      </c>
    </row>
    <row r="912" spans="1:14" x14ac:dyDescent="0.2">
      <c r="A912" s="443">
        <v>511</v>
      </c>
      <c r="B912" s="443">
        <v>511</v>
      </c>
      <c r="C912" s="443">
        <v>6</v>
      </c>
      <c r="D912" s="443">
        <v>4</v>
      </c>
      <c r="E912" s="443">
        <v>7</v>
      </c>
      <c r="F912" s="449" t="s">
        <v>211</v>
      </c>
      <c r="G912" s="443">
        <v>3</v>
      </c>
      <c r="H912" s="443">
        <v>3</v>
      </c>
      <c r="I912" s="443">
        <v>83</v>
      </c>
      <c r="J912" s="450">
        <v>0.50749999999999995</v>
      </c>
      <c r="K912" s="448">
        <v>81</v>
      </c>
      <c r="L912" s="448">
        <v>159.60591133004928</v>
      </c>
      <c r="M912" s="445">
        <v>5</v>
      </c>
      <c r="N912" s="443">
        <v>3</v>
      </c>
    </row>
    <row r="913" spans="1:14" x14ac:dyDescent="0.2">
      <c r="A913" s="443">
        <v>511</v>
      </c>
      <c r="B913" s="443">
        <v>511</v>
      </c>
      <c r="C913" s="443">
        <v>6</v>
      </c>
      <c r="D913" s="443">
        <v>4</v>
      </c>
      <c r="E913" s="443">
        <v>8</v>
      </c>
      <c r="F913" s="449" t="s">
        <v>211</v>
      </c>
      <c r="G913" s="443">
        <v>3</v>
      </c>
      <c r="H913" s="443">
        <v>3</v>
      </c>
      <c r="I913" s="443">
        <v>94</v>
      </c>
      <c r="J913" s="450">
        <v>0.34100000000000003</v>
      </c>
      <c r="K913" s="448">
        <v>86</v>
      </c>
      <c r="L913" s="448">
        <v>252.19941348973606</v>
      </c>
      <c r="M913" s="445">
        <v>0</v>
      </c>
      <c r="N913" s="443">
        <v>3</v>
      </c>
    </row>
    <row r="914" spans="1:14" x14ac:dyDescent="0.2">
      <c r="A914" s="443">
        <v>511</v>
      </c>
      <c r="B914" s="443">
        <v>511</v>
      </c>
      <c r="C914" s="443">
        <v>7</v>
      </c>
      <c r="D914" s="443">
        <v>0</v>
      </c>
      <c r="E914" s="443">
        <v>1</v>
      </c>
      <c r="F914" s="449" t="s">
        <v>1905</v>
      </c>
      <c r="G914" s="443">
        <v>22</v>
      </c>
      <c r="K914" s="448">
        <v>0</v>
      </c>
      <c r="M914" s="445">
        <v>0</v>
      </c>
      <c r="N914" s="443">
        <v>0</v>
      </c>
    </row>
    <row r="915" spans="1:14" x14ac:dyDescent="0.2">
      <c r="A915" s="443">
        <v>512</v>
      </c>
      <c r="B915" s="443">
        <v>512</v>
      </c>
      <c r="C915" s="443">
        <v>1</v>
      </c>
      <c r="D915" s="443">
        <v>1</v>
      </c>
      <c r="E915" s="443">
        <v>1</v>
      </c>
      <c r="F915" s="449" t="s">
        <v>211</v>
      </c>
      <c r="G915" s="443">
        <v>1</v>
      </c>
      <c r="H915" s="443">
        <v>1</v>
      </c>
      <c r="I915" s="443">
        <v>0</v>
      </c>
      <c r="J915" s="451">
        <v>0.3</v>
      </c>
      <c r="K915" s="448">
        <v>579</v>
      </c>
      <c r="L915" s="452">
        <v>1930</v>
      </c>
      <c r="M915" s="445">
        <v>42</v>
      </c>
      <c r="N915" s="443">
        <v>3</v>
      </c>
    </row>
    <row r="916" spans="1:14" x14ac:dyDescent="0.2">
      <c r="A916" s="443">
        <v>512</v>
      </c>
      <c r="B916" s="443">
        <v>512</v>
      </c>
      <c r="C916" s="443">
        <v>1</v>
      </c>
      <c r="D916" s="443">
        <v>1</v>
      </c>
      <c r="E916" s="443">
        <v>2</v>
      </c>
      <c r="F916" s="449" t="s">
        <v>211</v>
      </c>
      <c r="G916" s="443">
        <v>17</v>
      </c>
      <c r="H916" s="443">
        <v>1</v>
      </c>
      <c r="I916" s="443">
        <v>5</v>
      </c>
      <c r="J916" s="451">
        <v>0.47</v>
      </c>
      <c r="K916" s="448">
        <v>1271</v>
      </c>
      <c r="L916" s="452">
        <v>2704.2553191489365</v>
      </c>
      <c r="M916" s="445">
        <v>72</v>
      </c>
      <c r="N916" s="443">
        <v>3</v>
      </c>
    </row>
    <row r="917" spans="1:14" x14ac:dyDescent="0.2">
      <c r="A917" s="443">
        <v>512</v>
      </c>
      <c r="B917" s="443">
        <v>512</v>
      </c>
      <c r="C917" s="443">
        <v>1</v>
      </c>
      <c r="D917" s="443">
        <v>1</v>
      </c>
      <c r="E917" s="443">
        <v>3</v>
      </c>
      <c r="F917" s="449" t="s">
        <v>211</v>
      </c>
      <c r="G917" s="443">
        <v>5</v>
      </c>
      <c r="H917" s="443">
        <v>2</v>
      </c>
      <c r="I917" s="443">
        <v>27</v>
      </c>
      <c r="J917" s="451">
        <v>0.25</v>
      </c>
      <c r="K917" s="448">
        <v>271</v>
      </c>
      <c r="L917" s="452">
        <v>1084</v>
      </c>
      <c r="M917" s="445">
        <v>29</v>
      </c>
      <c r="N917" s="443">
        <v>2</v>
      </c>
    </row>
    <row r="918" spans="1:14" x14ac:dyDescent="0.2">
      <c r="A918" s="443">
        <v>512</v>
      </c>
      <c r="B918" s="443">
        <v>512</v>
      </c>
      <c r="C918" s="443">
        <v>1</v>
      </c>
      <c r="D918" s="443">
        <v>1</v>
      </c>
      <c r="E918" s="443">
        <v>4</v>
      </c>
      <c r="F918" s="449" t="s">
        <v>211</v>
      </c>
      <c r="G918" s="443">
        <v>5</v>
      </c>
      <c r="H918" s="443">
        <v>3</v>
      </c>
      <c r="I918" s="443">
        <v>34</v>
      </c>
      <c r="J918" s="451">
        <v>1.2E-2</v>
      </c>
      <c r="K918" s="448">
        <v>209</v>
      </c>
      <c r="L918" s="452">
        <v>17416.666666666668</v>
      </c>
      <c r="M918" s="445">
        <v>8</v>
      </c>
      <c r="N918" s="443">
        <v>2</v>
      </c>
    </row>
    <row r="919" spans="1:14" x14ac:dyDescent="0.2">
      <c r="A919" s="443">
        <v>512</v>
      </c>
      <c r="B919" s="443">
        <v>512</v>
      </c>
      <c r="C919" s="443">
        <v>1</v>
      </c>
      <c r="D919" s="443">
        <v>1</v>
      </c>
      <c r="E919" s="443">
        <v>5</v>
      </c>
      <c r="F919" s="449" t="s">
        <v>211</v>
      </c>
      <c r="G919" s="443">
        <v>5</v>
      </c>
      <c r="H919" s="443">
        <v>4</v>
      </c>
      <c r="I919" s="443">
        <v>34</v>
      </c>
      <c r="J919" s="451">
        <v>0.04</v>
      </c>
      <c r="K919" s="448">
        <v>205</v>
      </c>
      <c r="L919" s="452">
        <v>5125</v>
      </c>
      <c r="M919" s="445">
        <v>2</v>
      </c>
      <c r="N919" s="443">
        <v>2</v>
      </c>
    </row>
    <row r="920" spans="1:14" x14ac:dyDescent="0.2">
      <c r="A920" s="443">
        <v>512</v>
      </c>
      <c r="B920" s="443">
        <v>512</v>
      </c>
      <c r="C920" s="443">
        <v>2</v>
      </c>
      <c r="D920" s="443">
        <v>1</v>
      </c>
      <c r="E920" s="443">
        <v>1</v>
      </c>
      <c r="F920" s="449" t="s">
        <v>211</v>
      </c>
      <c r="G920" s="443">
        <v>2</v>
      </c>
      <c r="H920" s="443">
        <v>9</v>
      </c>
      <c r="I920" s="443">
        <v>0</v>
      </c>
      <c r="J920" s="451">
        <v>0.1</v>
      </c>
      <c r="K920" s="448">
        <v>450</v>
      </c>
      <c r="L920" s="452">
        <v>4500</v>
      </c>
      <c r="M920" s="445">
        <v>43</v>
      </c>
      <c r="N920" s="443">
        <v>3</v>
      </c>
    </row>
    <row r="921" spans="1:14" x14ac:dyDescent="0.2">
      <c r="A921" s="443">
        <v>512</v>
      </c>
      <c r="B921" s="443">
        <v>512</v>
      </c>
      <c r="C921" s="443">
        <v>3</v>
      </c>
      <c r="D921" s="443">
        <v>1</v>
      </c>
      <c r="E921" s="443">
        <v>1</v>
      </c>
      <c r="F921" s="449" t="s">
        <v>211</v>
      </c>
      <c r="G921" s="443">
        <v>1</v>
      </c>
      <c r="H921" s="443">
        <v>1</v>
      </c>
      <c r="I921" s="443">
        <v>0</v>
      </c>
      <c r="J921" s="451">
        <v>0.31</v>
      </c>
      <c r="K921" s="448">
        <v>650</v>
      </c>
      <c r="L921" s="452">
        <v>2096.7741935483873</v>
      </c>
      <c r="M921" s="445">
        <v>58</v>
      </c>
      <c r="N921" s="443">
        <v>2</v>
      </c>
    </row>
    <row r="922" spans="1:14" x14ac:dyDescent="0.2">
      <c r="A922" s="443">
        <v>512</v>
      </c>
      <c r="B922" s="443">
        <v>512</v>
      </c>
      <c r="C922" s="443">
        <v>3</v>
      </c>
      <c r="D922" s="443">
        <v>1</v>
      </c>
      <c r="E922" s="443">
        <v>2</v>
      </c>
      <c r="F922" s="449" t="s">
        <v>211</v>
      </c>
      <c r="G922" s="443">
        <v>17</v>
      </c>
      <c r="H922" s="443">
        <v>10</v>
      </c>
      <c r="I922" s="443">
        <v>17</v>
      </c>
      <c r="J922" s="451">
        <v>0.67</v>
      </c>
      <c r="K922" s="448">
        <v>331</v>
      </c>
      <c r="L922" s="452">
        <v>494.02985074626861</v>
      </c>
      <c r="M922" s="445">
        <v>17</v>
      </c>
      <c r="N922" s="443">
        <v>0</v>
      </c>
    </row>
    <row r="923" spans="1:14" x14ac:dyDescent="0.2">
      <c r="A923" s="443">
        <v>512</v>
      </c>
      <c r="B923" s="443">
        <v>512</v>
      </c>
      <c r="C923" s="443">
        <v>4</v>
      </c>
      <c r="D923" s="443">
        <v>0</v>
      </c>
      <c r="E923" s="443">
        <v>1</v>
      </c>
      <c r="F923" s="444">
        <v>0</v>
      </c>
      <c r="G923" s="443">
        <v>22</v>
      </c>
      <c r="J923" s="453"/>
      <c r="K923" s="448">
        <v>0</v>
      </c>
      <c r="L923" s="454"/>
      <c r="M923" s="445">
        <v>0</v>
      </c>
      <c r="N923" s="443">
        <v>0</v>
      </c>
    </row>
    <row r="924" spans="1:14" x14ac:dyDescent="0.2">
      <c r="A924" s="443">
        <v>512</v>
      </c>
      <c r="B924" s="443">
        <v>512</v>
      </c>
      <c r="C924" s="443">
        <v>4</v>
      </c>
      <c r="D924" s="443">
        <v>0</v>
      </c>
      <c r="E924" s="443">
        <v>2</v>
      </c>
      <c r="F924" s="444">
        <v>0</v>
      </c>
      <c r="G924" s="443">
        <v>22</v>
      </c>
      <c r="J924" s="453"/>
      <c r="K924" s="448">
        <v>0</v>
      </c>
      <c r="L924" s="454"/>
      <c r="M924" s="445">
        <v>0</v>
      </c>
      <c r="N924" s="443">
        <v>0</v>
      </c>
    </row>
    <row r="925" spans="1:14" x14ac:dyDescent="0.2">
      <c r="A925" s="443">
        <v>512</v>
      </c>
      <c r="B925" s="443">
        <v>512</v>
      </c>
      <c r="C925" s="443">
        <v>5</v>
      </c>
      <c r="D925" s="443">
        <v>1</v>
      </c>
      <c r="E925" s="443">
        <v>1</v>
      </c>
      <c r="F925" s="449" t="s">
        <v>211</v>
      </c>
      <c r="G925" s="443">
        <v>1</v>
      </c>
      <c r="H925" s="443">
        <v>1</v>
      </c>
      <c r="I925" s="443">
        <v>0</v>
      </c>
      <c r="J925" s="451">
        <v>0.53</v>
      </c>
      <c r="K925" s="448">
        <v>3534</v>
      </c>
      <c r="L925" s="452">
        <v>6667.9245283018863</v>
      </c>
      <c r="M925" s="445">
        <v>127</v>
      </c>
      <c r="N925" s="443">
        <v>2</v>
      </c>
    </row>
    <row r="926" spans="1:14" x14ac:dyDescent="0.2">
      <c r="A926" s="443">
        <v>512</v>
      </c>
      <c r="B926" s="443">
        <v>512</v>
      </c>
      <c r="C926" s="443">
        <v>5</v>
      </c>
      <c r="D926" s="443">
        <v>1</v>
      </c>
      <c r="E926" s="443">
        <v>2</v>
      </c>
      <c r="F926" s="449" t="s">
        <v>211</v>
      </c>
      <c r="G926" s="443">
        <v>17</v>
      </c>
      <c r="H926" s="443">
        <v>10</v>
      </c>
      <c r="I926" s="443">
        <v>10</v>
      </c>
      <c r="J926" s="451">
        <v>0.94</v>
      </c>
      <c r="K926" s="448">
        <v>1116</v>
      </c>
      <c r="L926" s="452">
        <v>1187.2340425531916</v>
      </c>
      <c r="M926" s="445">
        <v>40</v>
      </c>
      <c r="N926" s="443">
        <v>0</v>
      </c>
    </row>
    <row r="927" spans="1:14" x14ac:dyDescent="0.2">
      <c r="A927" s="443">
        <v>512</v>
      </c>
      <c r="B927" s="443">
        <v>512</v>
      </c>
      <c r="C927" s="443">
        <v>5</v>
      </c>
      <c r="D927" s="443">
        <v>1</v>
      </c>
      <c r="E927" s="443">
        <v>3</v>
      </c>
      <c r="F927" s="449" t="s">
        <v>211</v>
      </c>
      <c r="G927" s="443">
        <v>17</v>
      </c>
      <c r="H927" s="443">
        <v>10</v>
      </c>
      <c r="I927" s="443">
        <v>20</v>
      </c>
      <c r="J927" s="451">
        <v>0.88</v>
      </c>
      <c r="K927" s="448">
        <v>986</v>
      </c>
      <c r="L927" s="452">
        <v>1120.4545454545455</v>
      </c>
      <c r="M927" s="445">
        <v>25</v>
      </c>
      <c r="N927" s="443">
        <v>0</v>
      </c>
    </row>
    <row r="928" spans="1:14" x14ac:dyDescent="0.2">
      <c r="A928" s="443">
        <v>512</v>
      </c>
      <c r="B928" s="443">
        <v>512</v>
      </c>
      <c r="C928" s="443">
        <v>5</v>
      </c>
      <c r="D928" s="443">
        <v>1</v>
      </c>
      <c r="E928" s="443">
        <v>4</v>
      </c>
      <c r="F928" s="449" t="s">
        <v>211</v>
      </c>
      <c r="G928" s="443">
        <v>16</v>
      </c>
      <c r="H928" s="443">
        <v>48</v>
      </c>
      <c r="I928" s="443">
        <v>25</v>
      </c>
      <c r="J928" s="451">
        <v>0.02</v>
      </c>
      <c r="K928" s="448">
        <v>138</v>
      </c>
      <c r="L928" s="452">
        <v>6900</v>
      </c>
      <c r="M928" s="445">
        <v>3</v>
      </c>
      <c r="N928" s="443">
        <v>2</v>
      </c>
    </row>
    <row r="929" spans="1:14" x14ac:dyDescent="0.2">
      <c r="A929" s="443">
        <v>512</v>
      </c>
      <c r="B929" s="443">
        <v>512</v>
      </c>
      <c r="C929" s="443">
        <v>5</v>
      </c>
      <c r="D929" s="443">
        <v>1</v>
      </c>
      <c r="E929" s="443">
        <v>5</v>
      </c>
      <c r="F929" s="449" t="s">
        <v>211</v>
      </c>
      <c r="G929" s="443">
        <v>5</v>
      </c>
      <c r="H929" s="443">
        <v>10</v>
      </c>
      <c r="I929" s="443">
        <v>26</v>
      </c>
      <c r="J929" s="451">
        <v>1.1299999999999999</v>
      </c>
      <c r="K929" s="448">
        <v>392</v>
      </c>
      <c r="L929" s="452">
        <v>346.90265486725667</v>
      </c>
      <c r="M929" s="445">
        <v>32</v>
      </c>
      <c r="N929" s="443">
        <v>0</v>
      </c>
    </row>
    <row r="930" spans="1:14" x14ac:dyDescent="0.2">
      <c r="A930" s="443">
        <v>512</v>
      </c>
      <c r="B930" s="443">
        <v>512</v>
      </c>
      <c r="C930" s="443">
        <v>5</v>
      </c>
      <c r="D930" s="443">
        <v>1</v>
      </c>
      <c r="E930" s="443">
        <v>6</v>
      </c>
      <c r="F930" s="449" t="s">
        <v>211</v>
      </c>
      <c r="G930" s="443">
        <v>17</v>
      </c>
      <c r="H930" s="443">
        <v>10</v>
      </c>
      <c r="I930" s="443">
        <v>29</v>
      </c>
      <c r="J930" s="451">
        <v>0.89</v>
      </c>
      <c r="K930" s="448">
        <v>393</v>
      </c>
      <c r="L930" s="452">
        <v>441.57303370786514</v>
      </c>
      <c r="M930" s="445">
        <v>25</v>
      </c>
      <c r="N930" s="443">
        <v>0</v>
      </c>
    </row>
    <row r="931" spans="1:14" x14ac:dyDescent="0.2">
      <c r="A931" s="443">
        <v>512</v>
      </c>
      <c r="B931" s="443">
        <v>512</v>
      </c>
      <c r="C931" s="443">
        <v>5</v>
      </c>
      <c r="D931" s="443">
        <v>1</v>
      </c>
      <c r="E931" s="443">
        <v>7</v>
      </c>
      <c r="F931" s="449" t="s">
        <v>211</v>
      </c>
      <c r="G931" s="443">
        <v>5</v>
      </c>
      <c r="H931" s="443">
        <v>10</v>
      </c>
      <c r="I931" s="443">
        <v>50</v>
      </c>
      <c r="J931" s="451">
        <v>0.31</v>
      </c>
      <c r="K931" s="448">
        <v>70</v>
      </c>
      <c r="L931" s="452">
        <v>225.80645161290323</v>
      </c>
      <c r="M931" s="445">
        <v>7</v>
      </c>
      <c r="N931" s="443">
        <v>0</v>
      </c>
    </row>
    <row r="932" spans="1:14" x14ac:dyDescent="0.2">
      <c r="A932" s="443">
        <v>512</v>
      </c>
      <c r="B932" s="443">
        <v>512</v>
      </c>
      <c r="C932" s="443">
        <v>5</v>
      </c>
      <c r="D932" s="443">
        <v>1</v>
      </c>
      <c r="E932" s="443">
        <v>8</v>
      </c>
      <c r="F932" s="449" t="s">
        <v>197</v>
      </c>
      <c r="G932" s="443">
        <v>14</v>
      </c>
      <c r="H932" s="443">
        <v>13</v>
      </c>
      <c r="I932" s="443">
        <v>60</v>
      </c>
      <c r="J932" s="453"/>
      <c r="K932" s="448">
        <v>0</v>
      </c>
      <c r="L932" s="454"/>
      <c r="M932" s="445">
        <v>0</v>
      </c>
      <c r="N932" s="443">
        <v>0</v>
      </c>
    </row>
    <row r="933" spans="1:14" x14ac:dyDescent="0.2">
      <c r="A933" s="443">
        <v>512</v>
      </c>
      <c r="B933" s="443">
        <v>512</v>
      </c>
      <c r="C933" s="443">
        <v>5</v>
      </c>
      <c r="D933" s="443">
        <v>1</v>
      </c>
      <c r="E933" s="443">
        <v>9</v>
      </c>
      <c r="F933" s="449" t="s">
        <v>197</v>
      </c>
      <c r="G933" s="443">
        <v>14</v>
      </c>
      <c r="H933" s="443">
        <v>14</v>
      </c>
      <c r="I933" s="443">
        <v>60</v>
      </c>
      <c r="J933" s="451">
        <v>0.3</v>
      </c>
      <c r="K933" s="448">
        <v>257</v>
      </c>
      <c r="L933" s="452">
        <v>856.66666666666674</v>
      </c>
      <c r="M933" s="445">
        <v>4</v>
      </c>
      <c r="N933" s="443">
        <v>2</v>
      </c>
    </row>
    <row r="934" spans="1:14" x14ac:dyDescent="0.2">
      <c r="A934" s="443">
        <v>512</v>
      </c>
      <c r="B934" s="443">
        <v>512</v>
      </c>
      <c r="C934" s="443">
        <v>5</v>
      </c>
      <c r="D934" s="443">
        <v>1</v>
      </c>
      <c r="E934" s="443">
        <v>10</v>
      </c>
      <c r="F934" s="449" t="s">
        <v>197</v>
      </c>
      <c r="G934" s="443">
        <v>7</v>
      </c>
      <c r="H934" s="443">
        <v>14</v>
      </c>
      <c r="I934" s="443">
        <v>70</v>
      </c>
      <c r="J934" s="451">
        <v>0.15</v>
      </c>
      <c r="K934" s="448">
        <v>267</v>
      </c>
      <c r="L934" s="452">
        <v>1780</v>
      </c>
      <c r="M934" s="445">
        <v>0</v>
      </c>
      <c r="N934" s="443">
        <v>2</v>
      </c>
    </row>
    <row r="935" spans="1:14" x14ac:dyDescent="0.2">
      <c r="A935" s="443">
        <v>512</v>
      </c>
      <c r="B935" s="443">
        <v>512</v>
      </c>
      <c r="C935" s="443">
        <v>5</v>
      </c>
      <c r="D935" s="443">
        <v>1</v>
      </c>
      <c r="E935" s="443">
        <v>11</v>
      </c>
      <c r="F935" s="449" t="s">
        <v>197</v>
      </c>
      <c r="G935" s="443">
        <v>7</v>
      </c>
      <c r="H935" s="443">
        <v>15</v>
      </c>
      <c r="I935" s="443">
        <v>76</v>
      </c>
      <c r="J935" s="451">
        <v>0.23</v>
      </c>
      <c r="K935" s="448">
        <v>639</v>
      </c>
      <c r="L935" s="452">
        <v>2778.2608695652175</v>
      </c>
      <c r="M935" s="445">
        <v>24</v>
      </c>
      <c r="N935" s="443">
        <v>2</v>
      </c>
    </row>
    <row r="936" spans="1:14" x14ac:dyDescent="0.2">
      <c r="A936" s="443">
        <v>512</v>
      </c>
      <c r="B936" s="443">
        <v>512</v>
      </c>
      <c r="C936" s="443">
        <v>5</v>
      </c>
      <c r="D936" s="443">
        <v>1</v>
      </c>
      <c r="E936" s="443">
        <v>12</v>
      </c>
      <c r="F936" s="449" t="s">
        <v>197</v>
      </c>
      <c r="G936" s="443">
        <v>27</v>
      </c>
      <c r="H936" s="443">
        <v>16</v>
      </c>
      <c r="I936" s="443">
        <v>85</v>
      </c>
      <c r="J936" s="451">
        <v>0.56000000000000005</v>
      </c>
      <c r="K936" s="448">
        <v>480</v>
      </c>
      <c r="L936" s="452">
        <v>857.14285714285711</v>
      </c>
      <c r="M936" s="445">
        <v>23</v>
      </c>
      <c r="N936" s="443">
        <v>3</v>
      </c>
    </row>
    <row r="937" spans="1:14" x14ac:dyDescent="0.2">
      <c r="A937" s="443">
        <v>512</v>
      </c>
      <c r="B937" s="443">
        <v>512</v>
      </c>
      <c r="C937" s="443">
        <v>5</v>
      </c>
      <c r="D937" s="443">
        <v>1</v>
      </c>
      <c r="E937" s="443">
        <v>13</v>
      </c>
      <c r="F937" s="449" t="s">
        <v>197</v>
      </c>
      <c r="G937" s="443">
        <v>11</v>
      </c>
      <c r="H937" s="443">
        <v>17</v>
      </c>
      <c r="I937" s="443">
        <v>102</v>
      </c>
      <c r="J937" s="451">
        <v>0.42</v>
      </c>
      <c r="K937" s="448">
        <v>66</v>
      </c>
      <c r="L937" s="452">
        <v>157.14285714285714</v>
      </c>
      <c r="M937" s="445">
        <v>0</v>
      </c>
      <c r="N937" s="443">
        <v>2</v>
      </c>
    </row>
    <row r="938" spans="1:14" x14ac:dyDescent="0.2">
      <c r="A938" s="443">
        <v>512</v>
      </c>
      <c r="B938" s="443">
        <v>512</v>
      </c>
      <c r="C938" s="443">
        <v>6</v>
      </c>
      <c r="D938" s="443">
        <v>4</v>
      </c>
      <c r="E938" s="443">
        <v>1</v>
      </c>
      <c r="F938" s="449" t="s">
        <v>211</v>
      </c>
      <c r="G938" s="443">
        <v>1</v>
      </c>
      <c r="H938" s="443">
        <v>1</v>
      </c>
      <c r="I938" s="443">
        <v>0</v>
      </c>
      <c r="J938" s="451">
        <v>0.6</v>
      </c>
      <c r="K938" s="448">
        <v>1928</v>
      </c>
      <c r="L938" s="452">
        <v>3213.3333333333335</v>
      </c>
      <c r="M938" s="445">
        <v>63</v>
      </c>
      <c r="N938" s="443">
        <v>2</v>
      </c>
    </row>
    <row r="939" spans="1:14" x14ac:dyDescent="0.2">
      <c r="A939" s="443">
        <v>512</v>
      </c>
      <c r="B939" s="443">
        <v>512</v>
      </c>
      <c r="C939" s="443">
        <v>6</v>
      </c>
      <c r="D939" s="443">
        <v>4</v>
      </c>
      <c r="E939" s="443">
        <v>2</v>
      </c>
      <c r="F939" s="449" t="s">
        <v>211</v>
      </c>
      <c r="G939" s="443">
        <v>1</v>
      </c>
      <c r="H939" s="443">
        <v>1</v>
      </c>
      <c r="I939" s="443">
        <v>10</v>
      </c>
      <c r="J939" s="451">
        <v>0.64</v>
      </c>
      <c r="K939" s="448">
        <v>3286</v>
      </c>
      <c r="L939" s="452">
        <v>5134.375</v>
      </c>
      <c r="M939" s="445">
        <v>62</v>
      </c>
      <c r="N939" s="443">
        <v>2</v>
      </c>
    </row>
    <row r="940" spans="1:14" x14ac:dyDescent="0.2">
      <c r="A940" s="443">
        <v>512</v>
      </c>
      <c r="B940" s="443">
        <v>512</v>
      </c>
      <c r="C940" s="443">
        <v>6</v>
      </c>
      <c r="D940" s="443">
        <v>4</v>
      </c>
      <c r="E940" s="443">
        <v>3</v>
      </c>
      <c r="F940" s="449" t="s">
        <v>211</v>
      </c>
      <c r="G940" s="443">
        <v>10</v>
      </c>
      <c r="H940" s="443">
        <v>23</v>
      </c>
      <c r="I940" s="443">
        <v>20</v>
      </c>
      <c r="J940" s="451">
        <v>0.56000000000000005</v>
      </c>
      <c r="K940" s="448">
        <v>1879</v>
      </c>
      <c r="L940" s="452">
        <v>3355.3571428571427</v>
      </c>
      <c r="M940" s="445">
        <v>20</v>
      </c>
      <c r="N940" s="443">
        <v>1</v>
      </c>
    </row>
    <row r="941" spans="1:14" x14ac:dyDescent="0.2">
      <c r="A941" s="443">
        <v>512</v>
      </c>
      <c r="B941" s="443">
        <v>512</v>
      </c>
      <c r="C941" s="443">
        <v>6</v>
      </c>
      <c r="D941" s="443">
        <v>4</v>
      </c>
      <c r="E941" s="443">
        <v>4</v>
      </c>
      <c r="F941" s="449" t="s">
        <v>211</v>
      </c>
      <c r="G941" s="443">
        <v>10</v>
      </c>
      <c r="H941" s="443">
        <v>23</v>
      </c>
      <c r="I941" s="443">
        <v>28</v>
      </c>
      <c r="J941" s="451">
        <v>0.62</v>
      </c>
      <c r="K941" s="448">
        <v>3165</v>
      </c>
      <c r="L941" s="452">
        <v>5104.8387096774195</v>
      </c>
      <c r="M941" s="445">
        <v>0</v>
      </c>
      <c r="N941" s="443">
        <v>1</v>
      </c>
    </row>
    <row r="942" spans="1:14" x14ac:dyDescent="0.2">
      <c r="A942" s="443">
        <v>512</v>
      </c>
      <c r="B942" s="443">
        <v>512</v>
      </c>
      <c r="C942" s="443">
        <v>6</v>
      </c>
      <c r="D942" s="443">
        <v>4</v>
      </c>
      <c r="E942" s="443">
        <v>5</v>
      </c>
      <c r="F942" s="449" t="s">
        <v>211</v>
      </c>
      <c r="G942" s="443">
        <v>10</v>
      </c>
      <c r="H942" s="443">
        <v>23</v>
      </c>
      <c r="I942" s="443">
        <v>40</v>
      </c>
      <c r="J942" s="451">
        <v>0.42</v>
      </c>
      <c r="K942" s="448">
        <v>1601</v>
      </c>
      <c r="L942" s="452">
        <v>3811.9047619047619</v>
      </c>
      <c r="M942" s="445">
        <v>38</v>
      </c>
      <c r="N942" s="443">
        <v>1</v>
      </c>
    </row>
    <row r="943" spans="1:14" x14ac:dyDescent="0.2">
      <c r="A943" s="443">
        <v>512</v>
      </c>
      <c r="B943" s="443">
        <v>512</v>
      </c>
      <c r="C943" s="443">
        <v>6</v>
      </c>
      <c r="D943" s="443">
        <v>4</v>
      </c>
      <c r="E943" s="443">
        <v>6</v>
      </c>
      <c r="F943" s="449" t="s">
        <v>211</v>
      </c>
      <c r="G943" s="443">
        <v>17</v>
      </c>
      <c r="H943" s="443">
        <v>24</v>
      </c>
      <c r="I943" s="443">
        <v>45</v>
      </c>
      <c r="J943" s="451">
        <v>0.63</v>
      </c>
      <c r="K943" s="448">
        <v>647</v>
      </c>
      <c r="L943" s="452">
        <v>1026.984126984127</v>
      </c>
      <c r="M943" s="445">
        <v>1</v>
      </c>
      <c r="N943" s="443">
        <v>1</v>
      </c>
    </row>
    <row r="944" spans="1:14" x14ac:dyDescent="0.2">
      <c r="A944" s="443">
        <v>512</v>
      </c>
      <c r="B944" s="443">
        <v>512</v>
      </c>
      <c r="C944" s="443">
        <v>6</v>
      </c>
      <c r="D944" s="443">
        <v>4</v>
      </c>
      <c r="E944" s="443">
        <v>7</v>
      </c>
      <c r="F944" s="449" t="s">
        <v>211</v>
      </c>
      <c r="G944" s="443">
        <v>17</v>
      </c>
      <c r="H944" s="443">
        <v>24</v>
      </c>
      <c r="I944" s="443">
        <v>24</v>
      </c>
      <c r="J944" s="451">
        <v>0.49</v>
      </c>
      <c r="K944" s="448">
        <v>514</v>
      </c>
      <c r="L944" s="452">
        <v>1048.9795918367347</v>
      </c>
      <c r="M944" s="445">
        <v>8</v>
      </c>
      <c r="N944" s="443">
        <v>1</v>
      </c>
    </row>
    <row r="945" spans="1:14" x14ac:dyDescent="0.2">
      <c r="A945" s="443">
        <v>512</v>
      </c>
      <c r="B945" s="443">
        <v>512</v>
      </c>
      <c r="C945" s="443">
        <v>6</v>
      </c>
      <c r="D945" s="443">
        <v>4</v>
      </c>
      <c r="E945" s="443">
        <v>8</v>
      </c>
      <c r="F945" s="449" t="s">
        <v>197</v>
      </c>
      <c r="G945" s="443">
        <v>10</v>
      </c>
      <c r="H945" s="443">
        <v>25</v>
      </c>
      <c r="I945" s="443">
        <v>60</v>
      </c>
      <c r="J945" s="451">
        <v>0.2</v>
      </c>
      <c r="K945" s="448">
        <v>252</v>
      </c>
      <c r="L945" s="452">
        <v>1260</v>
      </c>
      <c r="M945" s="445">
        <v>6</v>
      </c>
      <c r="N945" s="443">
        <v>1</v>
      </c>
    </row>
    <row r="946" spans="1:14" x14ac:dyDescent="0.2">
      <c r="A946" s="443">
        <v>512</v>
      </c>
      <c r="B946" s="443">
        <v>512</v>
      </c>
      <c r="C946" s="443">
        <v>6</v>
      </c>
      <c r="D946" s="443">
        <v>4</v>
      </c>
      <c r="E946" s="443">
        <v>9</v>
      </c>
      <c r="F946" s="449" t="s">
        <v>197</v>
      </c>
      <c r="G946" s="443">
        <v>10</v>
      </c>
      <c r="H946" s="443">
        <v>25</v>
      </c>
      <c r="I946" s="443">
        <v>70</v>
      </c>
      <c r="J946" s="451">
        <v>0.51</v>
      </c>
      <c r="K946" s="448">
        <v>1019</v>
      </c>
      <c r="L946" s="452">
        <v>1998.0392156862745</v>
      </c>
      <c r="M946" s="445">
        <v>11</v>
      </c>
      <c r="N946" s="443">
        <v>1</v>
      </c>
    </row>
    <row r="947" spans="1:14" x14ac:dyDescent="0.2">
      <c r="A947" s="443">
        <v>512</v>
      </c>
      <c r="B947" s="443">
        <v>512</v>
      </c>
      <c r="C947" s="443">
        <v>6</v>
      </c>
      <c r="D947" s="443">
        <v>4</v>
      </c>
      <c r="E947" s="443">
        <v>10</v>
      </c>
      <c r="F947" s="449" t="s">
        <v>197</v>
      </c>
      <c r="G947" s="443">
        <v>11</v>
      </c>
      <c r="H947" s="443">
        <v>26</v>
      </c>
      <c r="I947" s="443">
        <v>100</v>
      </c>
      <c r="J947" s="451">
        <v>0.21</v>
      </c>
      <c r="K947" s="448">
        <v>795</v>
      </c>
      <c r="L947" s="452">
        <v>3785.7142857142858</v>
      </c>
      <c r="M947" s="445">
        <v>28</v>
      </c>
      <c r="N947" s="443">
        <v>1</v>
      </c>
    </row>
    <row r="948" spans="1:14" x14ac:dyDescent="0.2">
      <c r="A948" s="443">
        <v>512</v>
      </c>
      <c r="B948" s="443">
        <v>512</v>
      </c>
      <c r="C948" s="443">
        <v>7</v>
      </c>
      <c r="D948" s="443">
        <v>4</v>
      </c>
      <c r="E948" s="443">
        <v>1</v>
      </c>
      <c r="F948" s="449" t="s">
        <v>211</v>
      </c>
      <c r="G948" s="443">
        <v>1</v>
      </c>
      <c r="H948" s="443">
        <v>1</v>
      </c>
      <c r="I948" s="443">
        <v>0</v>
      </c>
      <c r="J948" s="451">
        <v>0.8</v>
      </c>
      <c r="K948" s="448">
        <v>2800</v>
      </c>
      <c r="L948" s="452">
        <v>3500</v>
      </c>
      <c r="M948" s="445">
        <v>103</v>
      </c>
      <c r="N948" s="443">
        <v>2</v>
      </c>
    </row>
    <row r="949" spans="1:14" x14ac:dyDescent="0.2">
      <c r="A949" s="443">
        <v>512</v>
      </c>
      <c r="B949" s="443">
        <v>512</v>
      </c>
      <c r="C949" s="443">
        <v>7</v>
      </c>
      <c r="D949" s="443">
        <v>4</v>
      </c>
      <c r="E949" s="443">
        <v>2</v>
      </c>
      <c r="F949" s="449" t="s">
        <v>211</v>
      </c>
      <c r="G949" s="443">
        <v>1</v>
      </c>
      <c r="H949" s="443">
        <v>1</v>
      </c>
      <c r="I949" s="443">
        <v>10</v>
      </c>
      <c r="J949" s="451">
        <v>0.78</v>
      </c>
      <c r="K949" s="448">
        <v>3397</v>
      </c>
      <c r="L949" s="452">
        <v>4355.1282051282051</v>
      </c>
      <c r="M949" s="445">
        <v>119</v>
      </c>
      <c r="N949" s="443">
        <v>2</v>
      </c>
    </row>
    <row r="950" spans="1:14" x14ac:dyDescent="0.2">
      <c r="A950" s="443">
        <v>512</v>
      </c>
      <c r="B950" s="443">
        <v>512</v>
      </c>
      <c r="C950" s="443">
        <v>7</v>
      </c>
      <c r="D950" s="443">
        <v>4</v>
      </c>
      <c r="E950" s="443">
        <v>3</v>
      </c>
      <c r="F950" s="449" t="s">
        <v>211</v>
      </c>
      <c r="G950" s="443">
        <v>3</v>
      </c>
      <c r="H950" s="443">
        <v>1</v>
      </c>
      <c r="I950" s="443">
        <v>35</v>
      </c>
      <c r="J950" s="451">
        <v>0.23</v>
      </c>
      <c r="K950" s="448">
        <v>247</v>
      </c>
      <c r="L950" s="452">
        <v>1073.9130434782608</v>
      </c>
      <c r="M950" s="445">
        <v>4</v>
      </c>
      <c r="N950" s="443">
        <v>2</v>
      </c>
    </row>
    <row r="951" spans="1:14" x14ac:dyDescent="0.2">
      <c r="A951" s="443">
        <v>512</v>
      </c>
      <c r="B951" s="443">
        <v>512</v>
      </c>
      <c r="C951" s="443">
        <v>7</v>
      </c>
      <c r="D951" s="443">
        <v>4</v>
      </c>
      <c r="E951" s="443">
        <v>4</v>
      </c>
      <c r="F951" s="449" t="s">
        <v>211</v>
      </c>
      <c r="G951" s="443">
        <v>10</v>
      </c>
      <c r="H951" s="443">
        <v>5</v>
      </c>
      <c r="I951" s="443">
        <v>35</v>
      </c>
      <c r="J951" s="451">
        <v>0.4</v>
      </c>
      <c r="K951" s="448">
        <v>1338</v>
      </c>
      <c r="L951" s="452">
        <v>3345</v>
      </c>
      <c r="M951" s="445">
        <v>0</v>
      </c>
      <c r="N951" s="443">
        <v>1</v>
      </c>
    </row>
    <row r="952" spans="1:14" x14ac:dyDescent="0.2">
      <c r="A952" s="443">
        <v>512</v>
      </c>
      <c r="B952" s="443">
        <v>512</v>
      </c>
      <c r="C952" s="443">
        <v>7</v>
      </c>
      <c r="D952" s="443">
        <v>4</v>
      </c>
      <c r="E952" s="443">
        <v>5</v>
      </c>
      <c r="F952" s="449" t="s">
        <v>211</v>
      </c>
      <c r="G952" s="443">
        <v>10</v>
      </c>
      <c r="H952" s="443">
        <v>5</v>
      </c>
      <c r="I952" s="443">
        <v>50</v>
      </c>
      <c r="J952" s="451">
        <v>0.4</v>
      </c>
      <c r="K952" s="448">
        <v>1205</v>
      </c>
      <c r="L952" s="452">
        <v>3012.5</v>
      </c>
      <c r="M952" s="445">
        <v>16</v>
      </c>
      <c r="N952" s="443">
        <v>1</v>
      </c>
    </row>
    <row r="953" spans="1:14" x14ac:dyDescent="0.2">
      <c r="A953" s="443">
        <v>512</v>
      </c>
      <c r="B953" s="443">
        <v>512</v>
      </c>
      <c r="C953" s="443">
        <v>7</v>
      </c>
      <c r="D953" s="443">
        <v>4</v>
      </c>
      <c r="E953" s="443">
        <v>6</v>
      </c>
      <c r="F953" s="449" t="s">
        <v>211</v>
      </c>
      <c r="G953" s="443">
        <v>10</v>
      </c>
      <c r="H953" s="443">
        <v>5</v>
      </c>
      <c r="I953" s="443">
        <v>65</v>
      </c>
      <c r="J953" s="451">
        <v>0.4</v>
      </c>
      <c r="K953" s="448">
        <v>1419</v>
      </c>
      <c r="L953" s="452">
        <v>3547.5</v>
      </c>
      <c r="M953" s="445">
        <v>16</v>
      </c>
      <c r="N953" s="443">
        <v>2</v>
      </c>
    </row>
    <row r="954" spans="1:14" x14ac:dyDescent="0.2">
      <c r="A954" s="443">
        <v>512</v>
      </c>
      <c r="B954" s="443">
        <v>512</v>
      </c>
      <c r="C954" s="443">
        <v>7</v>
      </c>
      <c r="D954" s="443">
        <v>4</v>
      </c>
      <c r="E954" s="443">
        <v>7</v>
      </c>
      <c r="F954" s="449" t="s">
        <v>197</v>
      </c>
      <c r="G954" s="443">
        <v>17</v>
      </c>
      <c r="H954" s="443">
        <v>4</v>
      </c>
      <c r="I954" s="443">
        <v>75</v>
      </c>
      <c r="J954" s="451">
        <v>0.41</v>
      </c>
      <c r="K954" s="448">
        <v>904</v>
      </c>
      <c r="L954" s="452">
        <v>2204.8780487804879</v>
      </c>
      <c r="M954" s="445">
        <v>12</v>
      </c>
      <c r="N954" s="443">
        <v>1</v>
      </c>
    </row>
    <row r="955" spans="1:14" x14ac:dyDescent="0.2">
      <c r="A955" s="443">
        <v>512</v>
      </c>
      <c r="B955" s="443">
        <v>512</v>
      </c>
      <c r="C955" s="443">
        <v>7</v>
      </c>
      <c r="D955" s="443">
        <v>4</v>
      </c>
      <c r="E955" s="443">
        <v>8</v>
      </c>
      <c r="F955" s="449" t="s">
        <v>197</v>
      </c>
      <c r="G955" s="443">
        <v>10</v>
      </c>
      <c r="H955" s="443">
        <v>8</v>
      </c>
      <c r="I955" s="443">
        <v>85</v>
      </c>
      <c r="J955" s="451">
        <v>0.39</v>
      </c>
      <c r="K955" s="448">
        <v>635</v>
      </c>
      <c r="L955" s="452">
        <v>1628.2051282051282</v>
      </c>
      <c r="M955" s="445">
        <v>25</v>
      </c>
      <c r="N955" s="443">
        <v>1</v>
      </c>
    </row>
    <row r="956" spans="1:14" x14ac:dyDescent="0.2">
      <c r="A956" s="443">
        <v>512</v>
      </c>
      <c r="B956" s="443">
        <v>512</v>
      </c>
      <c r="C956" s="443">
        <v>7</v>
      </c>
      <c r="D956" s="443">
        <v>4</v>
      </c>
      <c r="E956" s="443">
        <v>9</v>
      </c>
      <c r="F956" s="449" t="s">
        <v>197</v>
      </c>
      <c r="G956" s="443">
        <v>11</v>
      </c>
      <c r="H956" s="443">
        <v>8</v>
      </c>
      <c r="J956" s="451">
        <v>0.28000000000000003</v>
      </c>
      <c r="K956" s="448">
        <v>324</v>
      </c>
      <c r="L956" s="452">
        <v>1157.1428571428571</v>
      </c>
      <c r="M956" s="445">
        <v>6</v>
      </c>
      <c r="N956" s="443">
        <v>2</v>
      </c>
    </row>
    <row r="957" spans="1:14" x14ac:dyDescent="0.2">
      <c r="A957" s="443">
        <v>512</v>
      </c>
      <c r="B957" s="443">
        <v>512</v>
      </c>
      <c r="C957" s="443">
        <v>8</v>
      </c>
      <c r="D957" s="443">
        <v>4</v>
      </c>
      <c r="E957" s="443">
        <v>1</v>
      </c>
      <c r="F957" s="449" t="s">
        <v>211</v>
      </c>
      <c r="G957" s="443">
        <v>1</v>
      </c>
      <c r="H957" s="443">
        <v>1</v>
      </c>
      <c r="I957" s="443">
        <v>0</v>
      </c>
      <c r="J957" s="451">
        <v>0.63</v>
      </c>
      <c r="K957" s="448">
        <v>1575</v>
      </c>
      <c r="L957" s="452">
        <v>2500</v>
      </c>
      <c r="M957" s="445">
        <v>48</v>
      </c>
      <c r="N957" s="443">
        <v>2</v>
      </c>
    </row>
    <row r="958" spans="1:14" x14ac:dyDescent="0.2">
      <c r="A958" s="443">
        <v>512</v>
      </c>
      <c r="B958" s="443">
        <v>512</v>
      </c>
      <c r="C958" s="443">
        <v>8</v>
      </c>
      <c r="D958" s="443">
        <v>4</v>
      </c>
      <c r="E958" s="443">
        <v>2</v>
      </c>
      <c r="F958" s="449" t="s">
        <v>211</v>
      </c>
      <c r="G958" s="443">
        <v>1</v>
      </c>
      <c r="H958" s="443">
        <v>1</v>
      </c>
      <c r="I958" s="443">
        <v>10</v>
      </c>
      <c r="J958" s="451">
        <v>0.52500000000000002</v>
      </c>
      <c r="K958" s="448">
        <v>1786</v>
      </c>
      <c r="L958" s="452">
        <v>3401.9047619047619</v>
      </c>
      <c r="M958" s="445">
        <v>47</v>
      </c>
      <c r="N958" s="443">
        <v>2</v>
      </c>
    </row>
    <row r="959" spans="1:14" x14ac:dyDescent="0.2">
      <c r="A959" s="443">
        <v>512</v>
      </c>
      <c r="B959" s="443">
        <v>512</v>
      </c>
      <c r="C959" s="443">
        <v>8</v>
      </c>
      <c r="D959" s="443">
        <v>4</v>
      </c>
      <c r="E959" s="443">
        <v>3</v>
      </c>
      <c r="F959" s="449" t="s">
        <v>211</v>
      </c>
      <c r="G959" s="443">
        <v>2</v>
      </c>
      <c r="H959" s="443">
        <v>46</v>
      </c>
      <c r="I959" s="443">
        <v>20</v>
      </c>
      <c r="J959" s="451">
        <v>0.45</v>
      </c>
      <c r="K959" s="448">
        <v>78</v>
      </c>
      <c r="L959" s="452">
        <v>173.33333333333334</v>
      </c>
      <c r="M959" s="445">
        <v>0</v>
      </c>
      <c r="N959" s="443">
        <v>3</v>
      </c>
    </row>
    <row r="960" spans="1:14" x14ac:dyDescent="0.2">
      <c r="A960" s="443">
        <v>512</v>
      </c>
      <c r="B960" s="443">
        <v>512</v>
      </c>
      <c r="C960" s="443">
        <v>8</v>
      </c>
      <c r="D960" s="443">
        <v>4</v>
      </c>
      <c r="E960" s="443">
        <v>4</v>
      </c>
      <c r="F960" s="449" t="s">
        <v>211</v>
      </c>
      <c r="G960" s="443">
        <v>5</v>
      </c>
      <c r="H960" s="443">
        <v>19</v>
      </c>
      <c r="I960" s="443">
        <v>15</v>
      </c>
      <c r="J960" s="451">
        <v>0.95</v>
      </c>
      <c r="K960" s="448">
        <v>121</v>
      </c>
      <c r="L960" s="452">
        <v>127.36842105263159</v>
      </c>
      <c r="M960" s="445">
        <v>2</v>
      </c>
      <c r="N960" s="443">
        <v>2</v>
      </c>
    </row>
    <row r="961" spans="1:14" x14ac:dyDescent="0.2">
      <c r="A961" s="443">
        <v>512</v>
      </c>
      <c r="B961" s="443">
        <v>512</v>
      </c>
      <c r="C961" s="443">
        <v>8</v>
      </c>
      <c r="D961" s="443">
        <v>4</v>
      </c>
      <c r="E961" s="443">
        <v>5</v>
      </c>
      <c r="F961" s="449" t="s">
        <v>211</v>
      </c>
      <c r="G961" s="443">
        <v>2</v>
      </c>
      <c r="H961" s="443">
        <v>46</v>
      </c>
      <c r="I961" s="443">
        <v>25</v>
      </c>
      <c r="J961" s="451">
        <v>0.57999999999999996</v>
      </c>
      <c r="K961" s="448">
        <v>2700</v>
      </c>
      <c r="L961" s="452">
        <v>4655.1724137931042</v>
      </c>
      <c r="M961" s="445">
        <v>58</v>
      </c>
      <c r="N961" s="443">
        <v>3</v>
      </c>
    </row>
    <row r="962" spans="1:14" x14ac:dyDescent="0.2">
      <c r="A962" s="443">
        <v>512</v>
      </c>
      <c r="B962" s="443">
        <v>512</v>
      </c>
      <c r="C962" s="443">
        <v>8</v>
      </c>
      <c r="D962" s="443">
        <v>4</v>
      </c>
      <c r="E962" s="443">
        <v>6</v>
      </c>
      <c r="F962" s="449" t="s">
        <v>211</v>
      </c>
      <c r="G962" s="443">
        <v>10</v>
      </c>
      <c r="H962" s="443">
        <v>5</v>
      </c>
      <c r="I962" s="443">
        <v>45</v>
      </c>
      <c r="J962" s="453"/>
      <c r="K962" s="448">
        <v>442</v>
      </c>
      <c r="L962" s="454"/>
      <c r="M962" s="445">
        <v>11</v>
      </c>
      <c r="N962" s="443">
        <v>1</v>
      </c>
    </row>
    <row r="963" spans="1:14" x14ac:dyDescent="0.2">
      <c r="A963" s="443">
        <v>512</v>
      </c>
      <c r="B963" s="443">
        <v>512</v>
      </c>
      <c r="C963" s="443">
        <v>8</v>
      </c>
      <c r="D963" s="443">
        <v>4</v>
      </c>
      <c r="E963" s="443">
        <v>7</v>
      </c>
      <c r="F963" s="449" t="s">
        <v>197</v>
      </c>
      <c r="G963" s="443">
        <v>17</v>
      </c>
      <c r="H963" s="443">
        <v>6</v>
      </c>
      <c r="I963" s="443">
        <v>70</v>
      </c>
      <c r="J963" s="453"/>
      <c r="K963" s="448">
        <v>255</v>
      </c>
      <c r="L963" s="454"/>
      <c r="M963" s="445">
        <v>7</v>
      </c>
      <c r="N963" s="443">
        <v>1</v>
      </c>
    </row>
    <row r="964" spans="1:14" x14ac:dyDescent="0.2">
      <c r="A964" s="443">
        <v>512</v>
      </c>
      <c r="B964" s="443">
        <v>512</v>
      </c>
      <c r="C964" s="443">
        <v>8</v>
      </c>
      <c r="D964" s="443">
        <v>4</v>
      </c>
      <c r="E964" s="443">
        <v>8</v>
      </c>
      <c r="F964" s="449" t="s">
        <v>197</v>
      </c>
      <c r="G964" s="443">
        <v>17</v>
      </c>
      <c r="H964" s="443">
        <v>6</v>
      </c>
      <c r="I964" s="443">
        <v>85</v>
      </c>
      <c r="J964" s="453"/>
      <c r="K964" s="448">
        <v>438</v>
      </c>
      <c r="L964" s="454"/>
      <c r="M964" s="445">
        <v>16</v>
      </c>
      <c r="N964" s="443">
        <v>1</v>
      </c>
    </row>
    <row r="965" spans="1:14" x14ac:dyDescent="0.2">
      <c r="A965" s="443">
        <v>512</v>
      </c>
      <c r="B965" s="443">
        <v>512</v>
      </c>
      <c r="C965" s="443">
        <v>8</v>
      </c>
      <c r="D965" s="443">
        <v>4</v>
      </c>
      <c r="E965" s="443">
        <v>9</v>
      </c>
      <c r="F965" s="449" t="s">
        <v>197</v>
      </c>
      <c r="G965" s="443">
        <v>10</v>
      </c>
      <c r="H965" s="443">
        <v>8</v>
      </c>
      <c r="I965" s="443">
        <v>100</v>
      </c>
      <c r="J965" s="453"/>
      <c r="K965" s="448">
        <v>500</v>
      </c>
      <c r="L965" s="454"/>
      <c r="M965" s="445">
        <v>15</v>
      </c>
      <c r="N965" s="443">
        <v>1</v>
      </c>
    </row>
    <row r="966" spans="1:14" x14ac:dyDescent="0.2">
      <c r="A966" s="443">
        <v>512</v>
      </c>
      <c r="B966" s="443">
        <v>512</v>
      </c>
      <c r="C966" s="443">
        <v>8</v>
      </c>
      <c r="D966" s="443">
        <v>4</v>
      </c>
      <c r="E966" s="443">
        <v>10</v>
      </c>
      <c r="F966" s="449" t="s">
        <v>197</v>
      </c>
      <c r="G966" s="443">
        <v>3</v>
      </c>
      <c r="H966" s="443">
        <v>7</v>
      </c>
      <c r="I966" s="443">
        <v>110</v>
      </c>
      <c r="J966" s="453"/>
      <c r="K966" s="448">
        <v>17</v>
      </c>
      <c r="L966" s="454"/>
      <c r="M966" s="445">
        <v>0</v>
      </c>
      <c r="N966" s="443">
        <v>2</v>
      </c>
    </row>
    <row r="967" spans="1:14" x14ac:dyDescent="0.2">
      <c r="A967" s="443">
        <v>512</v>
      </c>
      <c r="B967" s="443">
        <v>512</v>
      </c>
      <c r="C967" s="443">
        <v>8</v>
      </c>
      <c r="D967" s="443">
        <v>4</v>
      </c>
      <c r="E967" s="443">
        <v>11</v>
      </c>
      <c r="F967" s="449" t="s">
        <v>197</v>
      </c>
      <c r="G967" s="443">
        <v>4</v>
      </c>
      <c r="H967" s="443">
        <v>7</v>
      </c>
      <c r="I967" s="443">
        <v>130</v>
      </c>
      <c r="J967" s="453"/>
      <c r="K967" s="448">
        <v>4</v>
      </c>
      <c r="L967" s="454"/>
      <c r="M967" s="445">
        <v>0</v>
      </c>
      <c r="N967" s="443">
        <v>2</v>
      </c>
    </row>
    <row r="968" spans="1:14" x14ac:dyDescent="0.2">
      <c r="A968" s="443">
        <v>512</v>
      </c>
      <c r="B968" s="443">
        <v>512</v>
      </c>
      <c r="C968" s="443">
        <v>9</v>
      </c>
      <c r="D968" s="443">
        <v>4</v>
      </c>
      <c r="E968" s="443">
        <v>1</v>
      </c>
      <c r="F968" s="449" t="s">
        <v>211</v>
      </c>
      <c r="G968" s="443">
        <v>1</v>
      </c>
      <c r="H968" s="443">
        <v>1</v>
      </c>
      <c r="I968" s="443">
        <v>0</v>
      </c>
      <c r="J968" s="451">
        <v>0.55000000000000004</v>
      </c>
      <c r="K968" s="448">
        <v>1200</v>
      </c>
      <c r="L968" s="452">
        <v>2181.8181818181815</v>
      </c>
      <c r="M968" s="445">
        <v>46</v>
      </c>
      <c r="N968" s="443">
        <v>2</v>
      </c>
    </row>
    <row r="969" spans="1:14" x14ac:dyDescent="0.2">
      <c r="A969" s="443">
        <v>512</v>
      </c>
      <c r="B969" s="443">
        <v>512</v>
      </c>
      <c r="C969" s="443">
        <v>9</v>
      </c>
      <c r="D969" s="443">
        <v>4</v>
      </c>
      <c r="E969" s="443">
        <v>2</v>
      </c>
      <c r="F969" s="449" t="s">
        <v>211</v>
      </c>
      <c r="G969" s="443">
        <v>1</v>
      </c>
      <c r="H969" s="443">
        <v>1</v>
      </c>
      <c r="I969" s="443">
        <v>8</v>
      </c>
      <c r="J969" s="451">
        <v>0.57999999999999996</v>
      </c>
      <c r="K969" s="448">
        <v>1056</v>
      </c>
      <c r="L969" s="452">
        <v>1820.6896551724139</v>
      </c>
      <c r="M969" s="445">
        <v>34</v>
      </c>
      <c r="N969" s="443">
        <v>2</v>
      </c>
    </row>
    <row r="970" spans="1:14" x14ac:dyDescent="0.2">
      <c r="A970" s="443">
        <v>512</v>
      </c>
      <c r="B970" s="443">
        <v>512</v>
      </c>
      <c r="C970" s="443">
        <v>9</v>
      </c>
      <c r="D970" s="443">
        <v>4</v>
      </c>
      <c r="E970" s="443">
        <v>3</v>
      </c>
      <c r="F970" s="449" t="s">
        <v>211</v>
      </c>
      <c r="G970" s="443">
        <v>2</v>
      </c>
      <c r="I970" s="443">
        <v>15</v>
      </c>
      <c r="J970" s="451">
        <v>0.08</v>
      </c>
      <c r="K970" s="448">
        <v>400</v>
      </c>
      <c r="L970" s="452">
        <v>5000</v>
      </c>
      <c r="M970" s="445">
        <v>15</v>
      </c>
      <c r="N970" s="443">
        <v>2</v>
      </c>
    </row>
    <row r="971" spans="1:14" x14ac:dyDescent="0.2">
      <c r="A971" s="443">
        <v>512</v>
      </c>
      <c r="B971" s="443">
        <v>512</v>
      </c>
      <c r="C971" s="443">
        <v>9</v>
      </c>
      <c r="D971" s="443">
        <v>4</v>
      </c>
      <c r="E971" s="443">
        <v>4</v>
      </c>
      <c r="F971" s="449" t="s">
        <v>211</v>
      </c>
      <c r="G971" s="443">
        <v>10</v>
      </c>
      <c r="H971" s="443">
        <v>20</v>
      </c>
      <c r="I971" s="443">
        <v>15</v>
      </c>
      <c r="J971" s="451">
        <v>0.87</v>
      </c>
      <c r="K971" s="448">
        <v>1823</v>
      </c>
      <c r="L971" s="452">
        <v>2095.4022988505749</v>
      </c>
      <c r="M971" s="445">
        <v>35</v>
      </c>
      <c r="N971" s="443">
        <v>2</v>
      </c>
    </row>
    <row r="972" spans="1:14" x14ac:dyDescent="0.2">
      <c r="A972" s="443">
        <v>512</v>
      </c>
      <c r="B972" s="443">
        <v>512</v>
      </c>
      <c r="C972" s="443">
        <v>9</v>
      </c>
      <c r="D972" s="443">
        <v>4</v>
      </c>
      <c r="E972" s="443">
        <v>5</v>
      </c>
      <c r="F972" s="449" t="s">
        <v>211</v>
      </c>
      <c r="G972" s="443">
        <v>17</v>
      </c>
      <c r="H972" s="443">
        <v>21</v>
      </c>
      <c r="I972" s="443">
        <v>20</v>
      </c>
      <c r="J972" s="451">
        <v>0.6</v>
      </c>
      <c r="K972" s="448">
        <v>651</v>
      </c>
      <c r="L972" s="452">
        <v>1085</v>
      </c>
      <c r="M972" s="445">
        <v>11</v>
      </c>
      <c r="N972" s="443">
        <v>2</v>
      </c>
    </row>
    <row r="973" spans="1:14" x14ac:dyDescent="0.2">
      <c r="A973" s="443">
        <v>512</v>
      </c>
      <c r="B973" s="443">
        <v>512</v>
      </c>
      <c r="C973" s="443">
        <v>9</v>
      </c>
      <c r="D973" s="443">
        <v>4</v>
      </c>
      <c r="E973" s="443">
        <v>6</v>
      </c>
      <c r="F973" s="449" t="s">
        <v>211</v>
      </c>
      <c r="G973" s="443">
        <v>17</v>
      </c>
      <c r="H973" s="443">
        <v>21</v>
      </c>
      <c r="I973" s="443">
        <v>35</v>
      </c>
      <c r="J973" s="451">
        <v>0.5</v>
      </c>
      <c r="K973" s="448">
        <v>844</v>
      </c>
      <c r="L973" s="452">
        <v>1688</v>
      </c>
      <c r="M973" s="445">
        <v>13</v>
      </c>
      <c r="N973" s="443">
        <v>2</v>
      </c>
    </row>
    <row r="974" spans="1:14" x14ac:dyDescent="0.2">
      <c r="A974" s="443">
        <v>512</v>
      </c>
      <c r="B974" s="443">
        <v>512</v>
      </c>
      <c r="C974" s="443">
        <v>9</v>
      </c>
      <c r="D974" s="443">
        <v>4</v>
      </c>
      <c r="E974" s="443">
        <v>7</v>
      </c>
      <c r="F974" s="449" t="s">
        <v>211</v>
      </c>
      <c r="G974" s="443">
        <v>17</v>
      </c>
      <c r="H974" s="443">
        <v>21</v>
      </c>
      <c r="I974" s="443">
        <v>45</v>
      </c>
      <c r="J974" s="451">
        <v>0.75</v>
      </c>
      <c r="K974" s="448">
        <v>1548</v>
      </c>
      <c r="L974" s="452">
        <v>2064</v>
      </c>
      <c r="M974" s="445">
        <v>16</v>
      </c>
      <c r="N974" s="443">
        <v>2</v>
      </c>
    </row>
    <row r="975" spans="1:14" x14ac:dyDescent="0.2">
      <c r="A975" s="443">
        <v>512</v>
      </c>
      <c r="B975" s="443">
        <v>512</v>
      </c>
      <c r="C975" s="443">
        <v>9</v>
      </c>
      <c r="D975" s="443">
        <v>4</v>
      </c>
      <c r="E975" s="443">
        <v>8</v>
      </c>
      <c r="F975" s="449" t="s">
        <v>211</v>
      </c>
      <c r="G975" s="443">
        <v>17</v>
      </c>
      <c r="H975" s="443">
        <v>21</v>
      </c>
      <c r="I975" s="443">
        <v>55</v>
      </c>
      <c r="J975" s="451">
        <v>0.62</v>
      </c>
      <c r="K975" s="448">
        <v>982</v>
      </c>
      <c r="L975" s="452">
        <v>1583.8709677419356</v>
      </c>
      <c r="M975" s="445">
        <v>7</v>
      </c>
      <c r="N975" s="443">
        <v>2</v>
      </c>
    </row>
    <row r="976" spans="1:14" x14ac:dyDescent="0.2">
      <c r="A976" s="443">
        <v>512</v>
      </c>
      <c r="B976" s="443">
        <v>512</v>
      </c>
      <c r="C976" s="443">
        <v>9</v>
      </c>
      <c r="D976" s="443">
        <v>4</v>
      </c>
      <c r="E976" s="443">
        <v>9</v>
      </c>
      <c r="F976" s="449" t="s">
        <v>211</v>
      </c>
      <c r="G976" s="443">
        <v>17</v>
      </c>
      <c r="H976" s="443">
        <v>21</v>
      </c>
      <c r="I976" s="443">
        <v>70</v>
      </c>
      <c r="J976" s="451">
        <v>0.62</v>
      </c>
      <c r="K976" s="448">
        <v>1211</v>
      </c>
      <c r="L976" s="452">
        <v>1953.2258064516129</v>
      </c>
      <c r="M976" s="445">
        <v>8</v>
      </c>
      <c r="N976" s="443">
        <v>2</v>
      </c>
    </row>
    <row r="977" spans="1:14" x14ac:dyDescent="0.2">
      <c r="A977" s="443">
        <v>512</v>
      </c>
      <c r="B977" s="443">
        <v>512</v>
      </c>
      <c r="C977" s="443">
        <v>9</v>
      </c>
      <c r="D977" s="443">
        <v>4</v>
      </c>
      <c r="E977" s="443">
        <v>10</v>
      </c>
      <c r="F977" s="449" t="s">
        <v>211</v>
      </c>
      <c r="G977" s="443">
        <v>18</v>
      </c>
      <c r="J977" s="453"/>
      <c r="K977" s="448">
        <v>0</v>
      </c>
      <c r="L977" s="454"/>
      <c r="M977" s="445">
        <v>17</v>
      </c>
      <c r="N977" s="443">
        <v>0</v>
      </c>
    </row>
    <row r="978" spans="1:14" x14ac:dyDescent="0.2">
      <c r="A978" s="443">
        <v>512</v>
      </c>
      <c r="B978" s="443">
        <v>512</v>
      </c>
      <c r="C978" s="443">
        <v>9</v>
      </c>
      <c r="D978" s="443">
        <v>4</v>
      </c>
      <c r="E978" s="443">
        <v>11</v>
      </c>
      <c r="F978" s="449" t="s">
        <v>211</v>
      </c>
      <c r="G978" s="443">
        <v>17</v>
      </c>
      <c r="H978" s="443">
        <v>21</v>
      </c>
      <c r="I978" s="443">
        <v>80</v>
      </c>
      <c r="J978" s="451">
        <v>0.56000000000000005</v>
      </c>
      <c r="K978" s="448">
        <v>655</v>
      </c>
      <c r="L978" s="452">
        <v>1169.6428571428571</v>
      </c>
      <c r="M978" s="445">
        <v>20</v>
      </c>
      <c r="N978" s="443">
        <v>2</v>
      </c>
    </row>
    <row r="979" spans="1:14" x14ac:dyDescent="0.2">
      <c r="A979" s="443">
        <v>512</v>
      </c>
      <c r="B979" s="443">
        <v>512</v>
      </c>
      <c r="C979" s="443">
        <v>10</v>
      </c>
      <c r="D979" s="443">
        <v>1</v>
      </c>
      <c r="E979" s="443">
        <v>1</v>
      </c>
      <c r="F979" s="449" t="s">
        <v>211</v>
      </c>
      <c r="G979" s="443">
        <v>1</v>
      </c>
      <c r="H979" s="443">
        <v>1</v>
      </c>
      <c r="I979" s="443">
        <v>0</v>
      </c>
      <c r="J979" s="451">
        <v>0.96</v>
      </c>
      <c r="K979" s="448">
        <v>723</v>
      </c>
      <c r="L979" s="452">
        <v>753.125</v>
      </c>
      <c r="M979" s="445">
        <v>28</v>
      </c>
      <c r="N979" s="443">
        <v>2</v>
      </c>
    </row>
    <row r="980" spans="1:14" x14ac:dyDescent="0.2">
      <c r="A980" s="443">
        <v>512</v>
      </c>
      <c r="B980" s="443">
        <v>512</v>
      </c>
      <c r="C980" s="443">
        <v>10</v>
      </c>
      <c r="D980" s="443">
        <v>1</v>
      </c>
      <c r="E980" s="443">
        <v>2</v>
      </c>
      <c r="F980" s="449" t="s">
        <v>211</v>
      </c>
      <c r="G980" s="443">
        <v>1</v>
      </c>
      <c r="H980" s="443">
        <v>1</v>
      </c>
      <c r="I980" s="443">
        <v>10</v>
      </c>
      <c r="J980" s="451">
        <v>0.71</v>
      </c>
      <c r="K980" s="448">
        <v>463</v>
      </c>
      <c r="L980" s="452">
        <v>652.11267605633805</v>
      </c>
      <c r="M980" s="445">
        <v>16</v>
      </c>
      <c r="N980" s="443">
        <v>2</v>
      </c>
    </row>
    <row r="981" spans="1:14" x14ac:dyDescent="0.2">
      <c r="A981" s="443">
        <v>512</v>
      </c>
      <c r="B981" s="443">
        <v>512</v>
      </c>
      <c r="C981" s="443">
        <v>10</v>
      </c>
      <c r="D981" s="443">
        <v>1</v>
      </c>
      <c r="E981" s="443">
        <v>3</v>
      </c>
      <c r="F981" s="449" t="s">
        <v>211</v>
      </c>
      <c r="G981" s="443">
        <v>5</v>
      </c>
      <c r="H981" s="443">
        <v>19</v>
      </c>
      <c r="I981" s="443">
        <v>10</v>
      </c>
      <c r="J981" s="451">
        <v>0.13</v>
      </c>
      <c r="K981" s="448">
        <v>56</v>
      </c>
      <c r="L981" s="452">
        <v>430.76923076923077</v>
      </c>
      <c r="M981" s="445">
        <v>0</v>
      </c>
      <c r="N981" s="443">
        <v>2</v>
      </c>
    </row>
    <row r="982" spans="1:14" x14ac:dyDescent="0.2">
      <c r="A982" s="443">
        <v>512</v>
      </c>
      <c r="B982" s="443">
        <v>512</v>
      </c>
      <c r="C982" s="443">
        <v>10</v>
      </c>
      <c r="D982" s="443">
        <v>1</v>
      </c>
      <c r="E982" s="443">
        <v>4</v>
      </c>
      <c r="F982" s="449" t="s">
        <v>211</v>
      </c>
      <c r="G982" s="443">
        <v>5</v>
      </c>
      <c r="H982" s="443">
        <v>27</v>
      </c>
      <c r="I982" s="443">
        <v>20</v>
      </c>
      <c r="J982" s="451">
        <v>0.3</v>
      </c>
      <c r="K982" s="448">
        <v>300</v>
      </c>
      <c r="L982" s="452">
        <v>1000</v>
      </c>
      <c r="M982" s="445">
        <v>7</v>
      </c>
      <c r="N982" s="443">
        <v>2</v>
      </c>
    </row>
    <row r="983" spans="1:14" x14ac:dyDescent="0.2">
      <c r="A983" s="443">
        <v>512</v>
      </c>
      <c r="B983" s="443">
        <v>512</v>
      </c>
      <c r="C983" s="443">
        <v>11</v>
      </c>
      <c r="D983" s="443">
        <v>4</v>
      </c>
      <c r="E983" s="443">
        <v>1</v>
      </c>
      <c r="F983" s="449" t="s">
        <v>211</v>
      </c>
      <c r="G983" s="443">
        <v>3</v>
      </c>
      <c r="H983" s="443">
        <v>1</v>
      </c>
      <c r="I983" s="443">
        <v>25</v>
      </c>
      <c r="J983" s="451">
        <v>0.25</v>
      </c>
      <c r="K983" s="448">
        <v>726</v>
      </c>
      <c r="L983" s="452">
        <v>2904</v>
      </c>
      <c r="M983" s="445">
        <v>17</v>
      </c>
      <c r="N983" s="443">
        <v>2</v>
      </c>
    </row>
    <row r="984" spans="1:14" x14ac:dyDescent="0.2">
      <c r="A984" s="443">
        <v>512</v>
      </c>
      <c r="B984" s="443">
        <v>512</v>
      </c>
      <c r="C984" s="443">
        <v>11</v>
      </c>
      <c r="D984" s="443">
        <v>4</v>
      </c>
      <c r="E984" s="443">
        <v>2</v>
      </c>
      <c r="F984" s="449" t="s">
        <v>211</v>
      </c>
      <c r="G984" s="443">
        <v>10</v>
      </c>
      <c r="H984" s="443">
        <v>1</v>
      </c>
      <c r="I984" s="443">
        <v>40</v>
      </c>
      <c r="J984" s="451">
        <v>0.24</v>
      </c>
      <c r="K984" s="448">
        <v>534</v>
      </c>
      <c r="L984" s="452">
        <v>2225</v>
      </c>
      <c r="M984" s="445">
        <v>13</v>
      </c>
      <c r="N984" s="443">
        <v>2</v>
      </c>
    </row>
    <row r="985" spans="1:14" x14ac:dyDescent="0.2">
      <c r="A985" s="443">
        <v>512</v>
      </c>
      <c r="B985" s="443">
        <v>512</v>
      </c>
      <c r="C985" s="443">
        <v>11</v>
      </c>
      <c r="D985" s="443">
        <v>4</v>
      </c>
      <c r="E985" s="443">
        <v>3</v>
      </c>
      <c r="F985" s="449" t="s">
        <v>211</v>
      </c>
      <c r="G985" s="443">
        <v>10</v>
      </c>
      <c r="H985" s="443">
        <v>5</v>
      </c>
      <c r="I985" s="443">
        <v>45</v>
      </c>
      <c r="J985" s="451">
        <v>0.31</v>
      </c>
      <c r="K985" s="448">
        <v>802</v>
      </c>
      <c r="L985" s="452">
        <v>2587.0967741935483</v>
      </c>
      <c r="M985" s="445">
        <v>23</v>
      </c>
      <c r="N985" s="443">
        <v>1</v>
      </c>
    </row>
    <row r="986" spans="1:14" x14ac:dyDescent="0.2">
      <c r="A986" s="443">
        <v>512</v>
      </c>
      <c r="B986" s="443">
        <v>512</v>
      </c>
      <c r="C986" s="443">
        <v>11</v>
      </c>
      <c r="D986" s="443">
        <v>4</v>
      </c>
      <c r="E986" s="443">
        <v>4</v>
      </c>
      <c r="F986" s="449" t="s">
        <v>211</v>
      </c>
      <c r="G986" s="443">
        <v>10</v>
      </c>
      <c r="H986" s="443">
        <v>5</v>
      </c>
      <c r="I986" s="443">
        <v>44</v>
      </c>
      <c r="J986" s="451">
        <v>0.78</v>
      </c>
      <c r="K986" s="448">
        <v>1872</v>
      </c>
      <c r="L986" s="452">
        <v>2400</v>
      </c>
      <c r="M986" s="445">
        <v>20</v>
      </c>
      <c r="N986" s="443">
        <v>2</v>
      </c>
    </row>
    <row r="987" spans="1:14" x14ac:dyDescent="0.2">
      <c r="A987" s="443">
        <v>512</v>
      </c>
      <c r="B987" s="443">
        <v>512</v>
      </c>
      <c r="C987" s="443">
        <v>11</v>
      </c>
      <c r="D987" s="443">
        <v>4</v>
      </c>
      <c r="E987" s="443">
        <v>5</v>
      </c>
      <c r="F987" s="449" t="s">
        <v>197</v>
      </c>
      <c r="G987" s="443">
        <v>17</v>
      </c>
      <c r="H987" s="443">
        <v>6</v>
      </c>
      <c r="I987" s="443">
        <v>64</v>
      </c>
      <c r="J987" s="451">
        <v>0.44</v>
      </c>
      <c r="K987" s="448">
        <v>1150</v>
      </c>
      <c r="L987" s="452">
        <v>2613.6363636363635</v>
      </c>
      <c r="M987" s="445">
        <v>14</v>
      </c>
      <c r="N987" s="443">
        <v>1</v>
      </c>
    </row>
    <row r="988" spans="1:14" x14ac:dyDescent="0.2">
      <c r="A988" s="443">
        <v>512</v>
      </c>
      <c r="B988" s="443">
        <v>512</v>
      </c>
      <c r="C988" s="443">
        <v>11</v>
      </c>
      <c r="D988" s="443">
        <v>4</v>
      </c>
      <c r="E988" s="443">
        <v>6</v>
      </c>
      <c r="F988" s="449" t="s">
        <v>197</v>
      </c>
      <c r="G988" s="443">
        <v>17</v>
      </c>
      <c r="H988" s="443">
        <v>6</v>
      </c>
      <c r="I988" s="443">
        <v>85</v>
      </c>
      <c r="J988" s="451">
        <v>0.42</v>
      </c>
      <c r="K988" s="448">
        <v>825</v>
      </c>
      <c r="L988" s="452">
        <v>1964.2857142857144</v>
      </c>
      <c r="M988" s="445">
        <v>9</v>
      </c>
      <c r="N988" s="443">
        <v>1</v>
      </c>
    </row>
    <row r="989" spans="1:14" x14ac:dyDescent="0.2">
      <c r="A989" s="443">
        <v>512</v>
      </c>
      <c r="B989" s="443">
        <v>512</v>
      </c>
      <c r="C989" s="443">
        <v>11</v>
      </c>
      <c r="D989" s="443">
        <v>4</v>
      </c>
      <c r="E989" s="443">
        <v>7</v>
      </c>
      <c r="F989" s="449" t="s">
        <v>197</v>
      </c>
      <c r="G989" s="443">
        <v>10</v>
      </c>
      <c r="H989" s="443">
        <v>8</v>
      </c>
      <c r="I989" s="443">
        <v>95</v>
      </c>
      <c r="J989" s="451">
        <v>0.34</v>
      </c>
      <c r="K989" s="448">
        <v>724</v>
      </c>
      <c r="L989" s="452">
        <v>2129.411764705882</v>
      </c>
      <c r="M989" s="445">
        <v>33</v>
      </c>
      <c r="N989" s="443">
        <v>1</v>
      </c>
    </row>
    <row r="990" spans="1:14" x14ac:dyDescent="0.2">
      <c r="A990" s="443">
        <v>512</v>
      </c>
      <c r="B990" s="443">
        <v>512</v>
      </c>
      <c r="C990" s="443">
        <v>11</v>
      </c>
      <c r="D990" s="443">
        <v>4</v>
      </c>
      <c r="E990" s="443">
        <v>8</v>
      </c>
      <c r="F990" s="449" t="s">
        <v>197</v>
      </c>
      <c r="G990" s="443">
        <v>3</v>
      </c>
      <c r="H990" s="443">
        <v>8</v>
      </c>
      <c r="I990" s="443">
        <v>104</v>
      </c>
      <c r="J990" s="451">
        <v>0.28000000000000003</v>
      </c>
      <c r="K990" s="448">
        <v>93</v>
      </c>
      <c r="L990" s="452">
        <v>332.14285714285711</v>
      </c>
      <c r="M990" s="445">
        <v>2</v>
      </c>
      <c r="N990" s="443">
        <v>2</v>
      </c>
    </row>
    <row r="991" spans="1:14" x14ac:dyDescent="0.2">
      <c r="A991" s="443">
        <v>512</v>
      </c>
      <c r="B991" s="443">
        <v>512</v>
      </c>
      <c r="C991" s="443">
        <v>11</v>
      </c>
      <c r="D991" s="443">
        <v>4</v>
      </c>
      <c r="E991" s="443">
        <v>9</v>
      </c>
      <c r="F991" s="449" t="s">
        <v>197</v>
      </c>
      <c r="G991" s="443">
        <v>3</v>
      </c>
      <c r="H991" s="443">
        <v>7</v>
      </c>
      <c r="I991" s="443">
        <v>110</v>
      </c>
      <c r="J991" s="451">
        <v>0.62</v>
      </c>
      <c r="K991" s="448">
        <v>79</v>
      </c>
      <c r="L991" s="452">
        <v>127.41935483870968</v>
      </c>
      <c r="M991" s="445">
        <v>2</v>
      </c>
      <c r="N991" s="443">
        <v>2</v>
      </c>
    </row>
    <row r="992" spans="1:14" x14ac:dyDescent="0.2">
      <c r="A992" s="443">
        <v>512</v>
      </c>
      <c r="B992" s="443">
        <v>512</v>
      </c>
      <c r="C992" s="443">
        <v>12</v>
      </c>
      <c r="D992" s="443">
        <v>7</v>
      </c>
      <c r="E992" s="443">
        <v>1</v>
      </c>
      <c r="F992" s="449" t="s">
        <v>211</v>
      </c>
      <c r="G992" s="443">
        <v>25</v>
      </c>
      <c r="H992" s="443">
        <v>22</v>
      </c>
      <c r="J992" s="451">
        <v>0.16</v>
      </c>
      <c r="K992" s="448">
        <v>267</v>
      </c>
      <c r="L992" s="452">
        <v>1668.75</v>
      </c>
      <c r="M992" s="445">
        <v>5</v>
      </c>
      <c r="N992" s="443">
        <v>2</v>
      </c>
    </row>
    <row r="993" spans="1:14" x14ac:dyDescent="0.2">
      <c r="A993" s="443">
        <v>512</v>
      </c>
      <c r="B993" s="443">
        <v>512</v>
      </c>
      <c r="C993" s="443">
        <v>12</v>
      </c>
      <c r="D993" s="443">
        <v>7</v>
      </c>
      <c r="E993" s="443">
        <v>2</v>
      </c>
      <c r="F993" s="449" t="s">
        <v>211</v>
      </c>
      <c r="G993" s="443">
        <v>25</v>
      </c>
      <c r="H993" s="443">
        <v>22</v>
      </c>
      <c r="I993" s="443">
        <v>50</v>
      </c>
      <c r="J993" s="451">
        <v>0.1</v>
      </c>
      <c r="K993" s="448">
        <v>211</v>
      </c>
      <c r="L993" s="452">
        <v>2110</v>
      </c>
      <c r="M993" s="445">
        <v>1</v>
      </c>
      <c r="N993" s="443">
        <v>2</v>
      </c>
    </row>
    <row r="994" spans="1:14" x14ac:dyDescent="0.2">
      <c r="A994" s="443">
        <v>512</v>
      </c>
      <c r="B994" s="443">
        <v>512</v>
      </c>
      <c r="C994" s="443">
        <v>12</v>
      </c>
      <c r="D994" s="443">
        <v>7</v>
      </c>
      <c r="E994" s="443">
        <v>3</v>
      </c>
      <c r="F994" s="449" t="s">
        <v>211</v>
      </c>
      <c r="G994" s="443">
        <v>25</v>
      </c>
      <c r="H994" s="443">
        <v>22</v>
      </c>
      <c r="I994" s="443">
        <v>50</v>
      </c>
      <c r="J994" s="451">
        <v>0.1</v>
      </c>
      <c r="K994" s="448">
        <v>144</v>
      </c>
      <c r="L994" s="452">
        <v>1440</v>
      </c>
      <c r="M994" s="445">
        <v>3</v>
      </c>
      <c r="N994" s="443">
        <v>2</v>
      </c>
    </row>
    <row r="995" spans="1:14" x14ac:dyDescent="0.2">
      <c r="A995" s="443">
        <v>512</v>
      </c>
      <c r="B995" s="443">
        <v>512</v>
      </c>
      <c r="C995" s="443">
        <v>13</v>
      </c>
      <c r="D995" s="443">
        <v>1</v>
      </c>
      <c r="E995" s="443">
        <v>1</v>
      </c>
      <c r="F995" s="449" t="s">
        <v>211</v>
      </c>
      <c r="G995" s="443">
        <v>1</v>
      </c>
      <c r="H995" s="443">
        <v>1</v>
      </c>
      <c r="I995" s="443">
        <v>0</v>
      </c>
      <c r="J995" s="451">
        <v>1.06</v>
      </c>
      <c r="K995" s="448">
        <v>2638</v>
      </c>
      <c r="L995" s="452">
        <v>2488.6792452830186</v>
      </c>
      <c r="M995" s="445">
        <v>81</v>
      </c>
      <c r="N995" s="443">
        <v>2</v>
      </c>
    </row>
    <row r="996" spans="1:14" x14ac:dyDescent="0.2">
      <c r="A996" s="443">
        <v>512</v>
      </c>
      <c r="B996" s="443">
        <v>512</v>
      </c>
      <c r="C996" s="443">
        <v>13</v>
      </c>
      <c r="D996" s="443">
        <v>1</v>
      </c>
      <c r="E996" s="443">
        <v>2</v>
      </c>
      <c r="F996" s="449" t="s">
        <v>211</v>
      </c>
      <c r="G996" s="443">
        <v>1</v>
      </c>
      <c r="H996" s="443">
        <v>1</v>
      </c>
      <c r="I996" s="443">
        <v>20</v>
      </c>
      <c r="J996" s="451">
        <v>0.38</v>
      </c>
      <c r="K996" s="448">
        <v>339</v>
      </c>
      <c r="L996" s="452">
        <v>892.10526315789468</v>
      </c>
      <c r="M996" s="445">
        <v>21</v>
      </c>
      <c r="N996" s="443">
        <v>2</v>
      </c>
    </row>
    <row r="997" spans="1:14" x14ac:dyDescent="0.2">
      <c r="A997" s="443">
        <v>512</v>
      </c>
      <c r="B997" s="443">
        <v>512</v>
      </c>
      <c r="C997" s="443">
        <v>13</v>
      </c>
      <c r="D997" s="443">
        <v>1</v>
      </c>
      <c r="E997" s="443">
        <v>3</v>
      </c>
      <c r="F997" s="449" t="s">
        <v>211</v>
      </c>
      <c r="G997" s="443">
        <v>9</v>
      </c>
      <c r="I997" s="443">
        <v>28</v>
      </c>
      <c r="J997" s="451">
        <v>0.78</v>
      </c>
      <c r="K997" s="448">
        <v>1550</v>
      </c>
      <c r="L997" s="452">
        <v>1987.1794871794871</v>
      </c>
      <c r="M997" s="445">
        <v>63</v>
      </c>
      <c r="N997" s="443">
        <v>0</v>
      </c>
    </row>
    <row r="998" spans="1:14" x14ac:dyDescent="0.2">
      <c r="A998" s="443">
        <v>512</v>
      </c>
      <c r="B998" s="443">
        <v>512</v>
      </c>
      <c r="C998" s="443">
        <v>13</v>
      </c>
      <c r="D998" s="443">
        <v>1</v>
      </c>
      <c r="E998" s="443">
        <v>4</v>
      </c>
      <c r="F998" s="449" t="s">
        <v>211</v>
      </c>
      <c r="G998" s="443">
        <v>3</v>
      </c>
      <c r="I998" s="443">
        <v>40</v>
      </c>
      <c r="J998" s="451">
        <v>0.46</v>
      </c>
      <c r="K998" s="448">
        <v>883</v>
      </c>
      <c r="L998" s="452">
        <v>1919.5652173913043</v>
      </c>
      <c r="M998" s="445">
        <v>24</v>
      </c>
      <c r="N998" s="443">
        <v>0</v>
      </c>
    </row>
    <row r="999" spans="1:14" x14ac:dyDescent="0.2">
      <c r="A999" s="443">
        <v>512</v>
      </c>
      <c r="B999" s="443">
        <v>512</v>
      </c>
      <c r="C999" s="443">
        <v>13</v>
      </c>
      <c r="D999" s="443">
        <v>1</v>
      </c>
      <c r="E999" s="443">
        <v>5</v>
      </c>
      <c r="F999" s="449" t="s">
        <v>211</v>
      </c>
      <c r="G999" s="443">
        <v>17</v>
      </c>
      <c r="H999" s="443">
        <v>10</v>
      </c>
      <c r="I999" s="443">
        <v>43</v>
      </c>
      <c r="J999" s="451">
        <v>1.83</v>
      </c>
      <c r="K999" s="448">
        <v>993</v>
      </c>
      <c r="L999" s="452">
        <v>542.62295081967216</v>
      </c>
      <c r="M999" s="445">
        <v>44</v>
      </c>
      <c r="N999" s="443">
        <v>0</v>
      </c>
    </row>
    <row r="1000" spans="1:14" x14ac:dyDescent="0.2">
      <c r="A1000" s="443">
        <v>512</v>
      </c>
      <c r="B1000" s="443">
        <v>512</v>
      </c>
      <c r="C1000" s="443">
        <v>13</v>
      </c>
      <c r="D1000" s="443">
        <v>1</v>
      </c>
      <c r="E1000" s="443">
        <v>6</v>
      </c>
      <c r="F1000" s="449" t="s">
        <v>211</v>
      </c>
      <c r="G1000" s="443">
        <v>16</v>
      </c>
      <c r="H1000" s="443">
        <v>49</v>
      </c>
      <c r="I1000" s="443">
        <v>46</v>
      </c>
      <c r="J1000" s="451">
        <v>0.24</v>
      </c>
      <c r="K1000" s="448">
        <v>391</v>
      </c>
      <c r="L1000" s="452">
        <v>1629.1666666666667</v>
      </c>
      <c r="M1000" s="445">
        <v>28</v>
      </c>
      <c r="N1000" s="443">
        <v>0</v>
      </c>
    </row>
    <row r="1001" spans="1:14" x14ac:dyDescent="0.2">
      <c r="A1001" s="443">
        <v>512</v>
      </c>
      <c r="B1001" s="443">
        <v>512</v>
      </c>
      <c r="C1001" s="443">
        <v>13</v>
      </c>
      <c r="D1001" s="443">
        <v>1</v>
      </c>
      <c r="E1001" s="443">
        <v>7</v>
      </c>
      <c r="F1001" s="449" t="s">
        <v>211</v>
      </c>
      <c r="G1001" s="443">
        <v>27</v>
      </c>
      <c r="H1001" s="443">
        <v>50</v>
      </c>
      <c r="I1001" s="443">
        <v>47</v>
      </c>
      <c r="J1001" s="451">
        <v>0.16</v>
      </c>
      <c r="K1001" s="448">
        <v>313</v>
      </c>
      <c r="L1001" s="452">
        <v>1956.25</v>
      </c>
      <c r="M1001" s="445">
        <v>20</v>
      </c>
      <c r="N1001" s="443">
        <v>0</v>
      </c>
    </row>
    <row r="1002" spans="1:14" x14ac:dyDescent="0.2">
      <c r="A1002" s="443">
        <v>512</v>
      </c>
      <c r="B1002" s="443">
        <v>512</v>
      </c>
      <c r="C1002" s="443">
        <v>14</v>
      </c>
      <c r="D1002" s="443">
        <v>1</v>
      </c>
      <c r="E1002" s="443">
        <v>1</v>
      </c>
      <c r="F1002" s="449" t="s">
        <v>211</v>
      </c>
      <c r="G1002" s="443">
        <v>2</v>
      </c>
      <c r="H1002" s="443">
        <v>1</v>
      </c>
      <c r="I1002" s="443">
        <v>0</v>
      </c>
      <c r="J1002" s="451">
        <v>1.36</v>
      </c>
      <c r="K1002" s="448">
        <v>1349</v>
      </c>
      <c r="L1002" s="452">
        <v>991.91176470588232</v>
      </c>
      <c r="M1002" s="445">
        <v>56</v>
      </c>
      <c r="N1002" s="443">
        <v>2</v>
      </c>
    </row>
    <row r="1003" spans="1:14" x14ac:dyDescent="0.2">
      <c r="A1003" s="443">
        <v>512</v>
      </c>
      <c r="B1003" s="443">
        <v>512</v>
      </c>
      <c r="C1003" s="443">
        <v>14</v>
      </c>
      <c r="D1003" s="443">
        <v>1</v>
      </c>
      <c r="E1003" s="443">
        <v>2</v>
      </c>
      <c r="F1003" s="449" t="s">
        <v>211</v>
      </c>
      <c r="G1003" s="443">
        <v>5</v>
      </c>
      <c r="H1003" s="443">
        <v>19</v>
      </c>
      <c r="I1003" s="443">
        <v>20</v>
      </c>
      <c r="J1003" s="451">
        <v>0.45</v>
      </c>
      <c r="K1003" s="448">
        <v>405</v>
      </c>
      <c r="L1003" s="452">
        <v>900</v>
      </c>
      <c r="M1003" s="445">
        <v>15</v>
      </c>
      <c r="N1003" s="443">
        <v>0</v>
      </c>
    </row>
    <row r="1004" spans="1:14" x14ac:dyDescent="0.2">
      <c r="A1004" s="443">
        <v>512</v>
      </c>
      <c r="B1004" s="443">
        <v>512</v>
      </c>
      <c r="C1004" s="443">
        <v>14</v>
      </c>
      <c r="D1004" s="443">
        <v>1</v>
      </c>
      <c r="E1004" s="443">
        <v>3</v>
      </c>
      <c r="F1004" s="449" t="s">
        <v>211</v>
      </c>
      <c r="G1004" s="443">
        <v>5</v>
      </c>
      <c r="H1004" s="443">
        <v>19</v>
      </c>
      <c r="I1004" s="443">
        <v>20</v>
      </c>
      <c r="J1004" s="451">
        <v>0.2</v>
      </c>
      <c r="K1004" s="448">
        <v>143</v>
      </c>
      <c r="L1004" s="452">
        <v>715</v>
      </c>
      <c r="M1004" s="445">
        <v>2</v>
      </c>
      <c r="N1004" s="443">
        <v>0</v>
      </c>
    </row>
    <row r="1005" spans="1:14" x14ac:dyDescent="0.2">
      <c r="A1005" s="443">
        <v>512</v>
      </c>
      <c r="B1005" s="443">
        <v>512</v>
      </c>
      <c r="C1005" s="443">
        <v>14</v>
      </c>
      <c r="D1005" s="443">
        <v>1</v>
      </c>
      <c r="E1005" s="443">
        <v>4</v>
      </c>
      <c r="F1005" s="449" t="s">
        <v>211</v>
      </c>
      <c r="G1005" s="443">
        <v>5</v>
      </c>
      <c r="H1005" s="443">
        <v>19</v>
      </c>
      <c r="I1005" s="443">
        <v>26</v>
      </c>
      <c r="J1005" s="451">
        <v>0.72</v>
      </c>
      <c r="K1005" s="448">
        <v>296</v>
      </c>
      <c r="L1005" s="452">
        <v>411.11111111111114</v>
      </c>
      <c r="M1005" s="445">
        <v>9</v>
      </c>
      <c r="N1005" s="443">
        <v>0</v>
      </c>
    </row>
    <row r="1006" spans="1:14" x14ac:dyDescent="0.2">
      <c r="A1006" s="443">
        <v>512</v>
      </c>
      <c r="B1006" s="443">
        <v>512</v>
      </c>
      <c r="C1006" s="443">
        <v>14</v>
      </c>
      <c r="D1006" s="443">
        <v>1</v>
      </c>
      <c r="E1006" s="443">
        <v>5</v>
      </c>
      <c r="F1006" s="449" t="s">
        <v>211</v>
      </c>
      <c r="G1006" s="443">
        <v>5</v>
      </c>
      <c r="H1006" s="443">
        <v>19</v>
      </c>
      <c r="I1006" s="443">
        <v>27</v>
      </c>
      <c r="J1006" s="451">
        <v>0.27</v>
      </c>
      <c r="K1006" s="448">
        <v>173</v>
      </c>
      <c r="L1006" s="452">
        <v>640.74074074074065</v>
      </c>
      <c r="M1006" s="445">
        <v>2</v>
      </c>
      <c r="N1006" s="443">
        <v>0</v>
      </c>
    </row>
    <row r="1007" spans="1:14" x14ac:dyDescent="0.2">
      <c r="A1007" s="443">
        <v>512</v>
      </c>
      <c r="B1007" s="443">
        <v>512</v>
      </c>
      <c r="C1007" s="443">
        <v>14</v>
      </c>
      <c r="D1007" s="443">
        <v>1</v>
      </c>
      <c r="E1007" s="443">
        <v>6</v>
      </c>
      <c r="F1007" s="449" t="s">
        <v>211</v>
      </c>
      <c r="G1007" s="443">
        <v>27</v>
      </c>
      <c r="I1007" s="443">
        <v>27</v>
      </c>
      <c r="J1007" s="451">
        <v>0.02</v>
      </c>
      <c r="K1007" s="448">
        <v>40</v>
      </c>
      <c r="L1007" s="452">
        <v>2000</v>
      </c>
      <c r="M1007" s="445">
        <v>0</v>
      </c>
      <c r="N1007" s="443">
        <v>0</v>
      </c>
    </row>
    <row r="1008" spans="1:14" x14ac:dyDescent="0.2">
      <c r="A1008" s="443">
        <v>512</v>
      </c>
      <c r="B1008" s="443">
        <v>512</v>
      </c>
      <c r="C1008" s="443">
        <v>14</v>
      </c>
      <c r="D1008" s="443">
        <v>1</v>
      </c>
      <c r="E1008" s="443">
        <v>7</v>
      </c>
      <c r="F1008" s="449" t="s">
        <v>211</v>
      </c>
      <c r="G1008" s="443">
        <v>15</v>
      </c>
      <c r="H1008" s="443">
        <v>19</v>
      </c>
      <c r="I1008" s="443">
        <v>27</v>
      </c>
      <c r="J1008" s="451">
        <v>0.02</v>
      </c>
      <c r="K1008" s="448">
        <v>11</v>
      </c>
      <c r="L1008" s="452">
        <v>550</v>
      </c>
      <c r="M1008" s="445">
        <v>0</v>
      </c>
      <c r="N1008" s="443">
        <v>0</v>
      </c>
    </row>
    <row r="1009" spans="1:14" x14ac:dyDescent="0.2">
      <c r="A1009" s="443">
        <v>512</v>
      </c>
      <c r="B1009" s="443">
        <v>512</v>
      </c>
      <c r="C1009" s="443">
        <v>14</v>
      </c>
      <c r="D1009" s="443">
        <v>1</v>
      </c>
      <c r="E1009" s="443">
        <v>8</v>
      </c>
      <c r="F1009" s="449" t="s">
        <v>211</v>
      </c>
      <c r="G1009" s="443">
        <v>14</v>
      </c>
      <c r="H1009" s="443">
        <v>40</v>
      </c>
      <c r="I1009" s="443">
        <v>36</v>
      </c>
      <c r="J1009" s="451">
        <v>0.02</v>
      </c>
      <c r="K1009" s="448">
        <v>0</v>
      </c>
      <c r="L1009" s="452">
        <v>0</v>
      </c>
      <c r="M1009" s="445">
        <v>0</v>
      </c>
      <c r="N1009" s="443">
        <v>0</v>
      </c>
    </row>
    <row r="1010" spans="1:14" x14ac:dyDescent="0.2">
      <c r="A1010" s="443">
        <v>512</v>
      </c>
      <c r="B1010" s="443">
        <v>512</v>
      </c>
      <c r="C1010" s="443">
        <v>14</v>
      </c>
      <c r="D1010" s="443">
        <v>1</v>
      </c>
      <c r="E1010" s="443">
        <v>9</v>
      </c>
      <c r="F1010" s="449" t="s">
        <v>211</v>
      </c>
      <c r="G1010" s="443">
        <v>7</v>
      </c>
      <c r="H1010" s="443">
        <v>41</v>
      </c>
      <c r="I1010" s="443">
        <v>40</v>
      </c>
      <c r="J1010" s="451">
        <v>0.12</v>
      </c>
      <c r="K1010" s="448">
        <v>72</v>
      </c>
      <c r="L1010" s="452">
        <v>600</v>
      </c>
      <c r="M1010" s="445">
        <v>4</v>
      </c>
      <c r="N1010" s="443">
        <v>0</v>
      </c>
    </row>
    <row r="1011" spans="1:14" x14ac:dyDescent="0.2">
      <c r="A1011" s="443">
        <v>512</v>
      </c>
      <c r="B1011" s="443">
        <v>512</v>
      </c>
      <c r="C1011" s="443">
        <v>14</v>
      </c>
      <c r="D1011" s="443">
        <v>1</v>
      </c>
      <c r="E1011" s="443">
        <v>10</v>
      </c>
      <c r="F1011" s="449" t="s">
        <v>197</v>
      </c>
      <c r="G1011" s="443">
        <v>15</v>
      </c>
      <c r="H1011" s="443">
        <v>42</v>
      </c>
      <c r="I1011" s="443">
        <v>44</v>
      </c>
      <c r="J1011" s="451">
        <v>0.22</v>
      </c>
      <c r="K1011" s="448">
        <v>210</v>
      </c>
      <c r="L1011" s="452">
        <v>954.5454545454545</v>
      </c>
      <c r="M1011" s="445">
        <v>13</v>
      </c>
      <c r="N1011" s="443">
        <v>3</v>
      </c>
    </row>
    <row r="1012" spans="1:14" x14ac:dyDescent="0.2">
      <c r="A1012" s="443">
        <v>512</v>
      </c>
      <c r="B1012" s="443">
        <v>512</v>
      </c>
      <c r="C1012" s="443">
        <v>15</v>
      </c>
      <c r="D1012" s="443">
        <v>1</v>
      </c>
      <c r="E1012" s="443">
        <v>1</v>
      </c>
      <c r="F1012" s="449" t="s">
        <v>211</v>
      </c>
      <c r="G1012" s="443">
        <v>1</v>
      </c>
      <c r="H1012" s="443">
        <v>1</v>
      </c>
      <c r="I1012" s="443">
        <v>0</v>
      </c>
      <c r="J1012" s="451">
        <v>1.27</v>
      </c>
      <c r="K1012" s="448">
        <v>1301</v>
      </c>
      <c r="L1012" s="452">
        <v>1024.4094488188975</v>
      </c>
      <c r="M1012" s="445">
        <v>35</v>
      </c>
      <c r="N1012" s="443">
        <v>2</v>
      </c>
    </row>
    <row r="1013" spans="1:14" x14ac:dyDescent="0.2">
      <c r="A1013" s="443">
        <v>512</v>
      </c>
      <c r="B1013" s="443">
        <v>512</v>
      </c>
      <c r="C1013" s="443">
        <v>16</v>
      </c>
      <c r="D1013" s="443">
        <v>4</v>
      </c>
      <c r="E1013" s="443">
        <v>1</v>
      </c>
      <c r="F1013" s="449" t="s">
        <v>211</v>
      </c>
      <c r="G1013" s="443">
        <v>2</v>
      </c>
      <c r="H1013" s="443">
        <v>1</v>
      </c>
      <c r="I1013" s="443">
        <v>10</v>
      </c>
      <c r="J1013" s="451">
        <v>0.53</v>
      </c>
      <c r="K1013" s="448">
        <v>1250</v>
      </c>
      <c r="L1013" s="452">
        <v>2358.4905660377358</v>
      </c>
      <c r="M1013" s="445">
        <v>48</v>
      </c>
      <c r="N1013" s="443">
        <v>2</v>
      </c>
    </row>
    <row r="1014" spans="1:14" x14ac:dyDescent="0.2">
      <c r="A1014" s="443">
        <v>512</v>
      </c>
      <c r="B1014" s="443">
        <v>512</v>
      </c>
      <c r="C1014" s="443">
        <v>16</v>
      </c>
      <c r="D1014" s="443">
        <v>4</v>
      </c>
      <c r="E1014" s="443">
        <v>2</v>
      </c>
      <c r="F1014" s="449" t="s">
        <v>211</v>
      </c>
      <c r="G1014" s="443">
        <v>1</v>
      </c>
      <c r="H1014" s="443">
        <v>1</v>
      </c>
      <c r="I1014" s="443">
        <v>24</v>
      </c>
      <c r="J1014" s="451">
        <v>0.38</v>
      </c>
      <c r="K1014" s="448">
        <v>400</v>
      </c>
      <c r="L1014" s="452">
        <v>1052.6315789473683</v>
      </c>
      <c r="M1014" s="445">
        <v>12</v>
      </c>
      <c r="N1014" s="443">
        <v>0</v>
      </c>
    </row>
    <row r="1015" spans="1:14" x14ac:dyDescent="0.2">
      <c r="A1015" s="443">
        <v>512</v>
      </c>
      <c r="B1015" s="443">
        <v>512</v>
      </c>
      <c r="C1015" s="443">
        <v>16</v>
      </c>
      <c r="D1015" s="443">
        <v>4</v>
      </c>
      <c r="E1015" s="443">
        <v>3</v>
      </c>
      <c r="F1015" s="449" t="s">
        <v>211</v>
      </c>
      <c r="G1015" s="443">
        <v>10</v>
      </c>
      <c r="H1015" s="443">
        <v>20</v>
      </c>
      <c r="I1015" s="443">
        <v>32</v>
      </c>
      <c r="J1015" s="451">
        <v>0.33</v>
      </c>
      <c r="K1015" s="448">
        <v>549</v>
      </c>
      <c r="L1015" s="452">
        <v>1663.6363636363635</v>
      </c>
      <c r="M1015" s="445">
        <v>21</v>
      </c>
      <c r="N1015" s="443">
        <v>2</v>
      </c>
    </row>
    <row r="1016" spans="1:14" x14ac:dyDescent="0.2">
      <c r="A1016" s="443">
        <v>512</v>
      </c>
      <c r="B1016" s="443">
        <v>512</v>
      </c>
      <c r="C1016" s="443">
        <v>16</v>
      </c>
      <c r="D1016" s="443">
        <v>4</v>
      </c>
      <c r="E1016" s="443">
        <v>4</v>
      </c>
      <c r="F1016" s="449" t="s">
        <v>211</v>
      </c>
      <c r="G1016" s="443">
        <v>5</v>
      </c>
      <c r="H1016" s="443">
        <v>19</v>
      </c>
      <c r="I1016" s="443">
        <v>32</v>
      </c>
      <c r="J1016" s="451">
        <v>7.0000000000000007E-2</v>
      </c>
      <c r="K1016" s="448">
        <v>20</v>
      </c>
      <c r="L1016" s="452">
        <v>285.71428571428567</v>
      </c>
      <c r="M1016" s="445">
        <v>23</v>
      </c>
      <c r="N1016" s="443">
        <v>2</v>
      </c>
    </row>
    <row r="1017" spans="1:14" x14ac:dyDescent="0.2">
      <c r="A1017" s="443">
        <v>512</v>
      </c>
      <c r="B1017" s="443">
        <v>512</v>
      </c>
      <c r="C1017" s="443">
        <v>16</v>
      </c>
      <c r="D1017" s="443">
        <v>4</v>
      </c>
      <c r="E1017" s="443">
        <v>5</v>
      </c>
      <c r="F1017" s="449" t="s">
        <v>211</v>
      </c>
      <c r="G1017" s="443">
        <v>17</v>
      </c>
      <c r="H1017" s="443">
        <v>19</v>
      </c>
      <c r="I1017" s="443">
        <v>22</v>
      </c>
      <c r="J1017" s="451">
        <v>7.0000000000000007E-2</v>
      </c>
      <c r="K1017" s="448">
        <v>39</v>
      </c>
      <c r="L1017" s="452">
        <v>557.14285714285711</v>
      </c>
      <c r="M1017" s="445">
        <v>1</v>
      </c>
      <c r="N1017" s="443">
        <v>2</v>
      </c>
    </row>
    <row r="1018" spans="1:14" x14ac:dyDescent="0.2">
      <c r="A1018" s="443">
        <v>512</v>
      </c>
      <c r="B1018" s="443">
        <v>512</v>
      </c>
      <c r="C1018" s="443">
        <v>16</v>
      </c>
      <c r="D1018" s="443">
        <v>4</v>
      </c>
      <c r="E1018" s="443">
        <v>6</v>
      </c>
      <c r="F1018" s="449" t="s">
        <v>211</v>
      </c>
      <c r="G1018" s="443">
        <v>3</v>
      </c>
      <c r="H1018" s="443">
        <v>20</v>
      </c>
      <c r="I1018" s="443">
        <v>48</v>
      </c>
      <c r="J1018" s="451">
        <v>0.32</v>
      </c>
      <c r="K1018" s="448">
        <v>654</v>
      </c>
      <c r="L1018" s="452">
        <v>2043.75</v>
      </c>
      <c r="M1018" s="445">
        <v>0</v>
      </c>
      <c r="N1018" s="443">
        <v>2</v>
      </c>
    </row>
    <row r="1019" spans="1:14" x14ac:dyDescent="0.2">
      <c r="A1019" s="443">
        <v>512</v>
      </c>
      <c r="B1019" s="443">
        <v>512</v>
      </c>
      <c r="C1019" s="443">
        <v>16</v>
      </c>
      <c r="D1019" s="443">
        <v>4</v>
      </c>
      <c r="E1019" s="443">
        <v>7</v>
      </c>
      <c r="F1019" s="449" t="s">
        <v>211</v>
      </c>
      <c r="G1019" s="443">
        <v>30</v>
      </c>
      <c r="H1019" s="443">
        <v>20</v>
      </c>
      <c r="I1019" s="443">
        <v>60</v>
      </c>
      <c r="J1019" s="451">
        <v>0.16</v>
      </c>
      <c r="K1019" s="448">
        <v>584</v>
      </c>
      <c r="L1019" s="452">
        <v>3650</v>
      </c>
      <c r="M1019" s="445">
        <v>14</v>
      </c>
      <c r="N1019" s="443">
        <v>2</v>
      </c>
    </row>
    <row r="1020" spans="1:14" x14ac:dyDescent="0.2">
      <c r="A1020" s="443">
        <v>512</v>
      </c>
      <c r="B1020" s="443">
        <v>512</v>
      </c>
      <c r="C1020" s="443">
        <v>17</v>
      </c>
      <c r="D1020" s="443">
        <v>1</v>
      </c>
      <c r="E1020" s="443">
        <v>1</v>
      </c>
      <c r="F1020" s="449" t="s">
        <v>211</v>
      </c>
      <c r="G1020" s="443">
        <v>1</v>
      </c>
      <c r="H1020" s="443">
        <v>1</v>
      </c>
      <c r="I1020" s="443">
        <v>0</v>
      </c>
      <c r="J1020" s="451">
        <v>0.89</v>
      </c>
      <c r="K1020" s="448">
        <v>1554</v>
      </c>
      <c r="L1020" s="452">
        <v>1746.067415730337</v>
      </c>
      <c r="M1020" s="445">
        <v>47</v>
      </c>
      <c r="N1020" s="443">
        <v>2</v>
      </c>
    </row>
    <row r="1021" spans="1:14" x14ac:dyDescent="0.2">
      <c r="A1021" s="443">
        <v>512</v>
      </c>
      <c r="B1021" s="443">
        <v>512</v>
      </c>
      <c r="C1021" s="443">
        <v>17</v>
      </c>
      <c r="D1021" s="443">
        <v>1</v>
      </c>
      <c r="E1021" s="443">
        <v>2</v>
      </c>
      <c r="F1021" s="449" t="s">
        <v>211</v>
      </c>
      <c r="G1021" s="443">
        <v>1</v>
      </c>
      <c r="H1021" s="443">
        <v>1</v>
      </c>
      <c r="I1021" s="443">
        <v>27</v>
      </c>
      <c r="J1021" s="451">
        <v>0.3</v>
      </c>
      <c r="K1021" s="448">
        <v>372</v>
      </c>
      <c r="L1021" s="452">
        <v>1240</v>
      </c>
      <c r="M1021" s="445">
        <v>14</v>
      </c>
      <c r="N1021" s="443">
        <v>2</v>
      </c>
    </row>
    <row r="1022" spans="1:14" x14ac:dyDescent="0.2">
      <c r="A1022" s="443">
        <v>512</v>
      </c>
      <c r="B1022" s="443">
        <v>512</v>
      </c>
      <c r="C1022" s="443">
        <v>17</v>
      </c>
      <c r="D1022" s="443">
        <v>1</v>
      </c>
      <c r="E1022" s="443">
        <v>3</v>
      </c>
      <c r="F1022" s="449" t="s">
        <v>211</v>
      </c>
      <c r="G1022" s="443">
        <v>5</v>
      </c>
      <c r="H1022" s="443">
        <v>19</v>
      </c>
      <c r="I1022" s="443">
        <v>35</v>
      </c>
      <c r="J1022" s="451">
        <v>0.49</v>
      </c>
      <c r="K1022" s="448">
        <v>273</v>
      </c>
      <c r="L1022" s="452">
        <v>557.14285714285711</v>
      </c>
      <c r="M1022" s="445">
        <v>11</v>
      </c>
      <c r="N1022" s="443">
        <v>2</v>
      </c>
    </row>
    <row r="1023" spans="1:14" x14ac:dyDescent="0.2">
      <c r="A1023" s="443">
        <v>512</v>
      </c>
      <c r="B1023" s="443">
        <v>512</v>
      </c>
      <c r="C1023" s="443">
        <v>17</v>
      </c>
      <c r="D1023" s="443">
        <v>1</v>
      </c>
      <c r="E1023" s="443">
        <v>4</v>
      </c>
      <c r="F1023" s="449" t="s">
        <v>197</v>
      </c>
      <c r="G1023" s="443">
        <v>27</v>
      </c>
      <c r="H1023" s="443">
        <v>28</v>
      </c>
      <c r="I1023" s="443">
        <v>35</v>
      </c>
      <c r="J1023" s="451">
        <v>0.2</v>
      </c>
      <c r="K1023" s="448">
        <v>335</v>
      </c>
      <c r="L1023" s="452">
        <v>1675</v>
      </c>
      <c r="M1023" s="445">
        <v>11</v>
      </c>
      <c r="N1023" s="443">
        <v>3</v>
      </c>
    </row>
    <row r="1024" spans="1:14" x14ac:dyDescent="0.2">
      <c r="A1024" s="443">
        <v>512</v>
      </c>
      <c r="B1024" s="443">
        <v>512</v>
      </c>
      <c r="C1024" s="443">
        <v>17</v>
      </c>
      <c r="D1024" s="443">
        <v>1</v>
      </c>
      <c r="E1024" s="443">
        <v>5</v>
      </c>
      <c r="F1024" s="449" t="s">
        <v>197</v>
      </c>
      <c r="G1024" s="443">
        <v>5</v>
      </c>
      <c r="H1024" s="443">
        <v>28</v>
      </c>
      <c r="I1024" s="443">
        <v>45</v>
      </c>
      <c r="J1024" s="451">
        <v>0.22</v>
      </c>
      <c r="K1024" s="448">
        <v>122</v>
      </c>
      <c r="L1024" s="452">
        <v>554.5454545454545</v>
      </c>
      <c r="M1024" s="445">
        <v>0</v>
      </c>
      <c r="N1024" s="443">
        <v>2</v>
      </c>
    </row>
    <row r="1025" spans="1:14" x14ac:dyDescent="0.2">
      <c r="A1025" s="443">
        <v>512</v>
      </c>
      <c r="B1025" s="443">
        <v>512</v>
      </c>
      <c r="C1025" s="443">
        <v>18</v>
      </c>
      <c r="D1025" s="443">
        <v>1</v>
      </c>
      <c r="E1025" s="443">
        <v>1</v>
      </c>
      <c r="F1025" s="449" t="s">
        <v>211</v>
      </c>
      <c r="G1025" s="443">
        <v>1</v>
      </c>
      <c r="H1025" s="443">
        <v>1</v>
      </c>
      <c r="I1025" s="443">
        <v>0</v>
      </c>
      <c r="J1025" s="451">
        <v>1.04</v>
      </c>
      <c r="K1025" s="448">
        <v>841</v>
      </c>
      <c r="L1025" s="452">
        <v>808.65384615384608</v>
      </c>
      <c r="M1025" s="445">
        <v>32</v>
      </c>
      <c r="N1025" s="443">
        <v>2</v>
      </c>
    </row>
    <row r="1026" spans="1:14" x14ac:dyDescent="0.2">
      <c r="A1026" s="443">
        <v>512</v>
      </c>
      <c r="B1026" s="443">
        <v>512</v>
      </c>
      <c r="C1026" s="443">
        <v>18</v>
      </c>
      <c r="D1026" s="443">
        <v>1</v>
      </c>
      <c r="E1026" s="443">
        <v>2</v>
      </c>
      <c r="F1026" s="449" t="s">
        <v>211</v>
      </c>
      <c r="G1026" s="443">
        <v>5</v>
      </c>
      <c r="H1026" s="443">
        <v>29</v>
      </c>
      <c r="I1026" s="443">
        <v>24</v>
      </c>
      <c r="J1026" s="451">
        <v>0.38</v>
      </c>
      <c r="K1026" s="448">
        <v>95</v>
      </c>
      <c r="L1026" s="452">
        <v>250</v>
      </c>
      <c r="M1026" s="445">
        <v>4</v>
      </c>
      <c r="N1026" s="443">
        <v>2</v>
      </c>
    </row>
    <row r="1027" spans="1:14" x14ac:dyDescent="0.2">
      <c r="A1027" s="443">
        <v>512</v>
      </c>
      <c r="B1027" s="443">
        <v>512</v>
      </c>
      <c r="C1027" s="443">
        <v>18</v>
      </c>
      <c r="D1027" s="443">
        <v>1</v>
      </c>
      <c r="E1027" s="443">
        <v>3</v>
      </c>
      <c r="F1027" s="449" t="s">
        <v>211</v>
      </c>
      <c r="G1027" s="443">
        <v>2</v>
      </c>
      <c r="H1027" s="443">
        <v>1</v>
      </c>
      <c r="I1027" s="443">
        <v>24</v>
      </c>
      <c r="J1027" s="451">
        <v>0.27</v>
      </c>
      <c r="K1027" s="448">
        <v>400</v>
      </c>
      <c r="L1027" s="452">
        <v>1481.4814814814813</v>
      </c>
      <c r="M1027" s="445">
        <v>0</v>
      </c>
      <c r="N1027" s="443">
        <v>2</v>
      </c>
    </row>
    <row r="1028" spans="1:14" x14ac:dyDescent="0.2">
      <c r="A1028" s="443">
        <v>512</v>
      </c>
      <c r="B1028" s="443">
        <v>512</v>
      </c>
      <c r="C1028" s="443">
        <v>18</v>
      </c>
      <c r="D1028" s="443">
        <v>1</v>
      </c>
      <c r="E1028" s="443">
        <v>4</v>
      </c>
      <c r="F1028" s="449" t="s">
        <v>211</v>
      </c>
      <c r="G1028" s="443">
        <v>17</v>
      </c>
      <c r="H1028" s="443">
        <v>30</v>
      </c>
      <c r="I1028" s="443">
        <v>37</v>
      </c>
      <c r="J1028" s="451">
        <v>0.24</v>
      </c>
      <c r="K1028" s="448">
        <v>400</v>
      </c>
      <c r="L1028" s="452">
        <v>1666.6666666666667</v>
      </c>
      <c r="M1028" s="445">
        <v>3</v>
      </c>
      <c r="N1028" s="443">
        <v>0</v>
      </c>
    </row>
    <row r="1029" spans="1:14" x14ac:dyDescent="0.2">
      <c r="A1029" s="443">
        <v>512</v>
      </c>
      <c r="B1029" s="443">
        <v>512</v>
      </c>
      <c r="C1029" s="443">
        <v>18</v>
      </c>
      <c r="D1029" s="443">
        <v>1</v>
      </c>
      <c r="E1029" s="443">
        <v>5</v>
      </c>
      <c r="F1029" s="449" t="s">
        <v>211</v>
      </c>
      <c r="G1029" s="443">
        <v>17</v>
      </c>
      <c r="H1029" s="443">
        <v>30</v>
      </c>
      <c r="I1029" s="443">
        <v>47</v>
      </c>
      <c r="J1029" s="451">
        <v>0.34</v>
      </c>
      <c r="K1029" s="448">
        <v>375</v>
      </c>
      <c r="L1029" s="452">
        <v>1102.9411764705881</v>
      </c>
      <c r="M1029" s="445">
        <v>13</v>
      </c>
      <c r="N1029" s="443">
        <v>0</v>
      </c>
    </row>
    <row r="1030" spans="1:14" x14ac:dyDescent="0.2">
      <c r="A1030" s="443">
        <v>512</v>
      </c>
      <c r="B1030" s="443">
        <v>512</v>
      </c>
      <c r="C1030" s="443">
        <v>18</v>
      </c>
      <c r="D1030" s="443">
        <v>1</v>
      </c>
      <c r="E1030" s="443">
        <v>6</v>
      </c>
      <c r="F1030" s="449" t="s">
        <v>211</v>
      </c>
      <c r="G1030" s="443">
        <v>17</v>
      </c>
      <c r="H1030" s="443">
        <v>30</v>
      </c>
      <c r="I1030" s="443">
        <v>62</v>
      </c>
      <c r="J1030" s="451">
        <v>0.21</v>
      </c>
      <c r="K1030" s="448">
        <v>259</v>
      </c>
      <c r="L1030" s="452">
        <v>1233.3333333333335</v>
      </c>
      <c r="M1030" s="445">
        <v>2</v>
      </c>
      <c r="N1030" s="443">
        <v>0</v>
      </c>
    </row>
    <row r="1031" spans="1:14" x14ac:dyDescent="0.2">
      <c r="A1031" s="443">
        <v>512</v>
      </c>
      <c r="B1031" s="443">
        <v>512</v>
      </c>
      <c r="C1031" s="443">
        <v>18</v>
      </c>
      <c r="D1031" s="443">
        <v>1</v>
      </c>
      <c r="E1031" s="443">
        <v>7</v>
      </c>
      <c r="F1031" s="449" t="s">
        <v>211</v>
      </c>
      <c r="G1031" s="443">
        <v>14</v>
      </c>
      <c r="H1031" s="443">
        <v>31</v>
      </c>
      <c r="I1031" s="443">
        <v>70</v>
      </c>
      <c r="J1031" s="451">
        <v>0.02</v>
      </c>
      <c r="K1031" s="448">
        <v>0</v>
      </c>
      <c r="L1031" s="452">
        <v>0</v>
      </c>
      <c r="M1031" s="445">
        <v>12</v>
      </c>
      <c r="N1031" s="443">
        <v>0</v>
      </c>
    </row>
    <row r="1032" spans="1:14" x14ac:dyDescent="0.2">
      <c r="A1032" s="443">
        <v>512</v>
      </c>
      <c r="B1032" s="443">
        <v>512</v>
      </c>
      <c r="C1032" s="443">
        <v>18</v>
      </c>
      <c r="D1032" s="443">
        <v>1</v>
      </c>
      <c r="E1032" s="443">
        <v>8</v>
      </c>
      <c r="F1032" s="449" t="s">
        <v>211</v>
      </c>
      <c r="G1032" s="443">
        <v>14</v>
      </c>
      <c r="H1032" s="443">
        <v>32</v>
      </c>
      <c r="I1032" s="443">
        <v>73</v>
      </c>
      <c r="J1032" s="451">
        <v>0.01</v>
      </c>
      <c r="K1032" s="448">
        <v>12</v>
      </c>
      <c r="L1032" s="452">
        <v>1200</v>
      </c>
      <c r="M1032" s="445">
        <v>0</v>
      </c>
      <c r="N1032" s="443">
        <v>2</v>
      </c>
    </row>
    <row r="1033" spans="1:14" x14ac:dyDescent="0.2">
      <c r="A1033" s="443">
        <v>512</v>
      </c>
      <c r="B1033" s="443">
        <v>512</v>
      </c>
      <c r="C1033" s="443">
        <v>18</v>
      </c>
      <c r="D1033" s="443">
        <v>1</v>
      </c>
      <c r="E1033" s="443">
        <v>9</v>
      </c>
      <c r="F1033" s="449" t="s">
        <v>211</v>
      </c>
      <c r="G1033" s="443">
        <v>8</v>
      </c>
      <c r="I1033" s="443">
        <v>73</v>
      </c>
      <c r="J1033" s="451">
        <v>0.01</v>
      </c>
      <c r="K1033" s="448">
        <v>0</v>
      </c>
      <c r="L1033" s="452">
        <v>0</v>
      </c>
      <c r="M1033" s="445">
        <v>0</v>
      </c>
      <c r="N1033" s="443">
        <v>0</v>
      </c>
    </row>
    <row r="1034" spans="1:14" x14ac:dyDescent="0.2">
      <c r="A1034" s="443">
        <v>512</v>
      </c>
      <c r="B1034" s="443">
        <v>512</v>
      </c>
      <c r="C1034" s="443">
        <v>18</v>
      </c>
      <c r="D1034" s="443">
        <v>1</v>
      </c>
      <c r="E1034" s="443">
        <v>10</v>
      </c>
      <c r="F1034" s="449" t="s">
        <v>1388</v>
      </c>
      <c r="G1034" s="443">
        <v>14</v>
      </c>
      <c r="H1034" s="443">
        <v>34</v>
      </c>
      <c r="I1034" s="443">
        <v>75</v>
      </c>
      <c r="J1034" s="451">
        <v>0.02</v>
      </c>
      <c r="K1034" s="448">
        <v>0</v>
      </c>
      <c r="L1034" s="452">
        <v>0</v>
      </c>
      <c r="M1034" s="445">
        <v>0</v>
      </c>
      <c r="N1034" s="443">
        <v>0</v>
      </c>
    </row>
    <row r="1035" spans="1:14" x14ac:dyDescent="0.2">
      <c r="A1035" s="443">
        <v>512</v>
      </c>
      <c r="B1035" s="443">
        <v>512</v>
      </c>
      <c r="C1035" s="443">
        <v>18</v>
      </c>
      <c r="D1035" s="443">
        <v>1</v>
      </c>
      <c r="E1035" s="443">
        <v>11</v>
      </c>
      <c r="F1035" s="449" t="s">
        <v>1388</v>
      </c>
      <c r="G1035" s="443">
        <v>14</v>
      </c>
      <c r="H1035" s="443">
        <v>35</v>
      </c>
      <c r="I1035" s="443">
        <v>78</v>
      </c>
      <c r="J1035" s="451">
        <v>0.02</v>
      </c>
      <c r="K1035" s="448">
        <v>1</v>
      </c>
      <c r="L1035" s="452">
        <v>50</v>
      </c>
      <c r="M1035" s="445">
        <v>0</v>
      </c>
      <c r="N1035" s="443">
        <v>0</v>
      </c>
    </row>
    <row r="1036" spans="1:14" x14ac:dyDescent="0.2">
      <c r="A1036" s="443">
        <v>512</v>
      </c>
      <c r="B1036" s="443">
        <v>512</v>
      </c>
      <c r="C1036" s="443">
        <v>18</v>
      </c>
      <c r="D1036" s="443">
        <v>1</v>
      </c>
      <c r="E1036" s="443">
        <v>12</v>
      </c>
      <c r="F1036" s="449" t="s">
        <v>1388</v>
      </c>
      <c r="G1036" s="443">
        <v>8</v>
      </c>
      <c r="H1036" s="443">
        <v>36</v>
      </c>
      <c r="I1036" s="443">
        <v>82</v>
      </c>
      <c r="J1036" s="451">
        <v>0.01</v>
      </c>
      <c r="K1036" s="448">
        <v>3</v>
      </c>
      <c r="L1036" s="452">
        <v>300</v>
      </c>
      <c r="M1036" s="445">
        <v>0</v>
      </c>
      <c r="N1036" s="443">
        <v>0</v>
      </c>
    </row>
    <row r="1037" spans="1:14" x14ac:dyDescent="0.2">
      <c r="A1037" s="443">
        <v>512</v>
      </c>
      <c r="B1037" s="443">
        <v>512</v>
      </c>
      <c r="C1037" s="443">
        <v>18</v>
      </c>
      <c r="D1037" s="443">
        <v>1</v>
      </c>
      <c r="E1037" s="443">
        <v>13</v>
      </c>
      <c r="F1037" s="449" t="s">
        <v>197</v>
      </c>
      <c r="G1037" s="443">
        <v>14</v>
      </c>
      <c r="H1037" s="443">
        <v>37</v>
      </c>
      <c r="I1037" s="443">
        <v>83</v>
      </c>
      <c r="J1037" s="451">
        <v>0.01</v>
      </c>
      <c r="K1037" s="448">
        <v>0</v>
      </c>
      <c r="L1037" s="452">
        <v>0</v>
      </c>
      <c r="M1037" s="445">
        <v>0</v>
      </c>
      <c r="N1037" s="443">
        <v>0</v>
      </c>
    </row>
    <row r="1038" spans="1:14" x14ac:dyDescent="0.2">
      <c r="A1038" s="443">
        <v>512</v>
      </c>
      <c r="B1038" s="443">
        <v>512</v>
      </c>
      <c r="C1038" s="443">
        <v>18</v>
      </c>
      <c r="D1038" s="443">
        <v>1</v>
      </c>
      <c r="E1038" s="443">
        <v>14</v>
      </c>
      <c r="F1038" s="449" t="s">
        <v>197</v>
      </c>
      <c r="G1038" s="443">
        <v>7</v>
      </c>
      <c r="H1038" s="443">
        <v>38</v>
      </c>
      <c r="I1038" s="443">
        <v>84</v>
      </c>
      <c r="J1038" s="451">
        <v>0.03</v>
      </c>
      <c r="K1038" s="448">
        <v>3</v>
      </c>
      <c r="L1038" s="452">
        <v>100</v>
      </c>
      <c r="M1038" s="445">
        <v>1</v>
      </c>
      <c r="N1038" s="443">
        <v>3</v>
      </c>
    </row>
    <row r="1039" spans="1:14" x14ac:dyDescent="0.2">
      <c r="A1039" s="443">
        <v>512</v>
      </c>
      <c r="B1039" s="443">
        <v>512</v>
      </c>
      <c r="C1039" s="443">
        <v>18</v>
      </c>
      <c r="D1039" s="443">
        <v>1</v>
      </c>
      <c r="E1039" s="443">
        <v>15</v>
      </c>
      <c r="F1039" s="449" t="s">
        <v>197</v>
      </c>
      <c r="G1039" s="443">
        <v>7</v>
      </c>
      <c r="H1039" s="443">
        <v>39</v>
      </c>
      <c r="I1039" s="443">
        <v>89</v>
      </c>
      <c r="J1039" s="451">
        <v>0.03</v>
      </c>
      <c r="K1039" s="448">
        <v>160</v>
      </c>
      <c r="L1039" s="452">
        <v>5333.3333333333339</v>
      </c>
      <c r="M1039" s="445">
        <v>3</v>
      </c>
      <c r="N1039" s="443">
        <v>2</v>
      </c>
    </row>
    <row r="1040" spans="1:14" x14ac:dyDescent="0.2">
      <c r="A1040" s="443">
        <v>512</v>
      </c>
      <c r="B1040" s="443">
        <v>512</v>
      </c>
      <c r="C1040" s="443">
        <v>18</v>
      </c>
      <c r="D1040" s="443">
        <v>1</v>
      </c>
      <c r="E1040" s="443">
        <v>16</v>
      </c>
      <c r="F1040" s="449" t="s">
        <v>197</v>
      </c>
      <c r="G1040" s="443">
        <v>7</v>
      </c>
      <c r="H1040" s="443">
        <v>39</v>
      </c>
      <c r="I1040" s="443">
        <v>96</v>
      </c>
      <c r="J1040" s="451">
        <v>0.08</v>
      </c>
      <c r="K1040" s="448">
        <v>261</v>
      </c>
      <c r="L1040" s="452">
        <v>3262.5</v>
      </c>
      <c r="M1040" s="445">
        <v>8</v>
      </c>
      <c r="N1040" s="443">
        <v>2</v>
      </c>
    </row>
    <row r="1041" spans="1:14" x14ac:dyDescent="0.2">
      <c r="A1041" s="443">
        <v>512</v>
      </c>
      <c r="B1041" s="443">
        <v>512</v>
      </c>
      <c r="C1041" s="443">
        <v>18</v>
      </c>
      <c r="D1041" s="443">
        <v>1</v>
      </c>
      <c r="E1041" s="443">
        <v>17</v>
      </c>
      <c r="F1041" s="449" t="s">
        <v>197</v>
      </c>
      <c r="G1041" s="443">
        <v>7</v>
      </c>
      <c r="H1041" s="443">
        <v>39</v>
      </c>
      <c r="I1041" s="443">
        <v>110</v>
      </c>
      <c r="J1041" s="451">
        <v>0.04</v>
      </c>
      <c r="K1041" s="448">
        <v>119</v>
      </c>
      <c r="L1041" s="452">
        <v>2975</v>
      </c>
      <c r="M1041" s="445">
        <v>3</v>
      </c>
      <c r="N1041" s="443">
        <v>2</v>
      </c>
    </row>
    <row r="1042" spans="1:14" x14ac:dyDescent="0.2">
      <c r="A1042" s="443">
        <v>512</v>
      </c>
      <c r="B1042" s="443">
        <v>512</v>
      </c>
      <c r="C1042" s="443">
        <v>18</v>
      </c>
      <c r="D1042" s="443">
        <v>1</v>
      </c>
      <c r="E1042" s="443">
        <v>18</v>
      </c>
      <c r="F1042" s="449" t="s">
        <v>197</v>
      </c>
      <c r="G1042" s="443">
        <v>7</v>
      </c>
      <c r="H1042" s="443">
        <v>39</v>
      </c>
      <c r="I1042" s="443">
        <v>120</v>
      </c>
      <c r="J1042" s="451">
        <v>0.08</v>
      </c>
      <c r="K1042" s="448">
        <v>537</v>
      </c>
      <c r="L1042" s="452">
        <v>6712.5</v>
      </c>
      <c r="M1042" s="445">
        <v>33</v>
      </c>
      <c r="N1042" s="443">
        <v>2</v>
      </c>
    </row>
    <row r="1043" spans="1:14" x14ac:dyDescent="0.2">
      <c r="A1043" s="443">
        <v>512</v>
      </c>
      <c r="B1043" s="443">
        <v>512</v>
      </c>
      <c r="C1043" s="443">
        <v>19</v>
      </c>
      <c r="D1043" s="443">
        <v>7</v>
      </c>
      <c r="E1043" s="443">
        <v>1</v>
      </c>
      <c r="F1043" s="449" t="s">
        <v>211</v>
      </c>
      <c r="G1043" s="443">
        <v>8</v>
      </c>
      <c r="H1043" s="443">
        <v>47</v>
      </c>
      <c r="I1043" s="443">
        <v>30</v>
      </c>
      <c r="J1043" s="451">
        <v>0.01</v>
      </c>
      <c r="K1043" s="448">
        <v>1</v>
      </c>
      <c r="L1043" s="452">
        <v>100</v>
      </c>
      <c r="M1043" s="445">
        <v>1</v>
      </c>
      <c r="N1043" s="443">
        <v>2</v>
      </c>
    </row>
    <row r="1044" spans="1:14" x14ac:dyDescent="0.2">
      <c r="A1044" s="443">
        <v>512</v>
      </c>
      <c r="B1044" s="443">
        <v>512</v>
      </c>
      <c r="C1044" s="443">
        <v>20</v>
      </c>
      <c r="D1044" s="443">
        <v>1</v>
      </c>
      <c r="E1044" s="443">
        <v>1</v>
      </c>
      <c r="F1044" s="449" t="s">
        <v>211</v>
      </c>
      <c r="G1044" s="443">
        <v>2</v>
      </c>
      <c r="H1044" s="443">
        <v>1</v>
      </c>
      <c r="I1044" s="443">
        <v>0</v>
      </c>
      <c r="J1044" s="451">
        <v>0.27</v>
      </c>
      <c r="K1044" s="448">
        <v>170</v>
      </c>
      <c r="L1044" s="452">
        <v>629.62962962962956</v>
      </c>
      <c r="M1044" s="445">
        <v>12</v>
      </c>
      <c r="N1044" s="443">
        <v>3</v>
      </c>
    </row>
    <row r="1045" spans="1:14" x14ac:dyDescent="0.2">
      <c r="A1045" s="443">
        <v>512</v>
      </c>
      <c r="B1045" s="443">
        <v>512</v>
      </c>
      <c r="C1045" s="443">
        <v>20</v>
      </c>
      <c r="D1045" s="443">
        <v>1</v>
      </c>
      <c r="E1045" s="443">
        <v>2</v>
      </c>
      <c r="F1045" s="449" t="s">
        <v>211</v>
      </c>
      <c r="G1045" s="443">
        <v>2</v>
      </c>
      <c r="H1045" s="443">
        <v>1</v>
      </c>
      <c r="I1045" s="443">
        <v>20</v>
      </c>
      <c r="J1045" s="451">
        <v>0.2</v>
      </c>
      <c r="K1045" s="448">
        <v>370</v>
      </c>
      <c r="L1045" s="452">
        <v>1850</v>
      </c>
      <c r="M1045" s="445">
        <v>15</v>
      </c>
      <c r="N1045" s="443">
        <v>3</v>
      </c>
    </row>
    <row r="1046" spans="1:14" x14ac:dyDescent="0.2">
      <c r="A1046" s="443">
        <v>512</v>
      </c>
      <c r="B1046" s="443">
        <v>512</v>
      </c>
      <c r="C1046" s="443">
        <v>20</v>
      </c>
      <c r="D1046" s="443">
        <v>1</v>
      </c>
      <c r="E1046" s="443">
        <v>3</v>
      </c>
      <c r="F1046" s="449" t="s">
        <v>211</v>
      </c>
      <c r="G1046" s="443">
        <v>5</v>
      </c>
      <c r="H1046" s="443">
        <v>1</v>
      </c>
      <c r="I1046" s="443">
        <v>30</v>
      </c>
      <c r="J1046" s="451">
        <v>0.14000000000000001</v>
      </c>
      <c r="K1046" s="448">
        <v>453</v>
      </c>
      <c r="L1046" s="452">
        <v>3235.7142857142853</v>
      </c>
      <c r="M1046" s="445">
        <v>41</v>
      </c>
      <c r="N1046" s="443">
        <v>3</v>
      </c>
    </row>
    <row r="1047" spans="1:14" x14ac:dyDescent="0.2">
      <c r="A1047" s="443">
        <v>512</v>
      </c>
      <c r="B1047" s="443">
        <v>512</v>
      </c>
      <c r="C1047" s="443">
        <v>20</v>
      </c>
      <c r="D1047" s="443">
        <v>1</v>
      </c>
      <c r="E1047" s="443">
        <v>4</v>
      </c>
      <c r="F1047" s="449" t="s">
        <v>211</v>
      </c>
      <c r="G1047" s="443">
        <v>3</v>
      </c>
      <c r="H1047" s="443">
        <v>44</v>
      </c>
      <c r="I1047" s="443">
        <v>35</v>
      </c>
      <c r="J1047" s="451">
        <v>0.21</v>
      </c>
      <c r="K1047" s="448">
        <v>291</v>
      </c>
      <c r="L1047" s="452">
        <v>1385.7142857142858</v>
      </c>
      <c r="M1047" s="445">
        <v>25</v>
      </c>
      <c r="N1047" s="443">
        <v>2</v>
      </c>
    </row>
    <row r="1048" spans="1:14" x14ac:dyDescent="0.2">
      <c r="A1048" s="443">
        <v>512</v>
      </c>
      <c r="B1048" s="443">
        <v>512</v>
      </c>
      <c r="C1048" s="443">
        <v>21</v>
      </c>
      <c r="D1048" s="443">
        <v>4</v>
      </c>
      <c r="E1048" s="443">
        <v>1</v>
      </c>
      <c r="F1048" s="449" t="s">
        <v>211</v>
      </c>
      <c r="G1048" s="443">
        <v>2</v>
      </c>
      <c r="H1048" s="443">
        <v>1</v>
      </c>
      <c r="I1048" s="443">
        <v>0</v>
      </c>
      <c r="J1048" s="451">
        <v>0.21</v>
      </c>
      <c r="K1048" s="448">
        <v>37</v>
      </c>
      <c r="L1048" s="452">
        <v>176.1904761904762</v>
      </c>
      <c r="M1048" s="445">
        <v>1</v>
      </c>
      <c r="N1048" s="443">
        <v>3</v>
      </c>
    </row>
    <row r="1049" spans="1:14" x14ac:dyDescent="0.2">
      <c r="A1049" s="443">
        <v>512</v>
      </c>
      <c r="B1049" s="443">
        <v>512</v>
      </c>
      <c r="C1049" s="443">
        <v>21</v>
      </c>
      <c r="D1049" s="443">
        <v>4</v>
      </c>
      <c r="E1049" s="443">
        <v>2</v>
      </c>
      <c r="F1049" s="449" t="s">
        <v>211</v>
      </c>
      <c r="G1049" s="443">
        <v>2</v>
      </c>
      <c r="H1049" s="443">
        <v>1</v>
      </c>
      <c r="I1049" s="443">
        <v>18</v>
      </c>
      <c r="J1049" s="451">
        <v>0.34</v>
      </c>
      <c r="K1049" s="448">
        <v>178</v>
      </c>
      <c r="L1049" s="452">
        <v>523.52941176470586</v>
      </c>
      <c r="M1049" s="445">
        <v>5</v>
      </c>
      <c r="N1049" s="443">
        <v>3</v>
      </c>
    </row>
    <row r="1050" spans="1:14" x14ac:dyDescent="0.2">
      <c r="A1050" s="443">
        <v>512</v>
      </c>
      <c r="B1050" s="443">
        <v>512</v>
      </c>
      <c r="C1050" s="443">
        <v>21</v>
      </c>
      <c r="D1050" s="443">
        <v>4</v>
      </c>
      <c r="E1050" s="443">
        <v>3</v>
      </c>
      <c r="F1050" s="449" t="s">
        <v>211</v>
      </c>
      <c r="G1050" s="443">
        <v>1</v>
      </c>
      <c r="H1050" s="443">
        <v>1</v>
      </c>
      <c r="I1050" s="443">
        <v>30</v>
      </c>
      <c r="J1050" s="451">
        <v>0.1</v>
      </c>
      <c r="K1050" s="448">
        <v>246</v>
      </c>
      <c r="L1050" s="452">
        <v>2460</v>
      </c>
      <c r="M1050" s="445">
        <v>1</v>
      </c>
      <c r="N1050" s="443">
        <v>3</v>
      </c>
    </row>
    <row r="1051" spans="1:14" x14ac:dyDescent="0.2">
      <c r="A1051" s="443">
        <v>512</v>
      </c>
      <c r="B1051" s="443">
        <v>512</v>
      </c>
      <c r="C1051" s="443">
        <v>21</v>
      </c>
      <c r="D1051" s="443">
        <v>4</v>
      </c>
      <c r="E1051" s="443">
        <v>4</v>
      </c>
      <c r="F1051" s="449" t="s">
        <v>211</v>
      </c>
      <c r="G1051" s="443">
        <v>16</v>
      </c>
      <c r="H1051" s="443">
        <v>45</v>
      </c>
      <c r="I1051" s="443">
        <v>38</v>
      </c>
      <c r="J1051" s="451">
        <v>1.2</v>
      </c>
      <c r="K1051" s="448">
        <v>255</v>
      </c>
      <c r="L1051" s="452">
        <v>212.5</v>
      </c>
      <c r="M1051" s="445">
        <v>17</v>
      </c>
      <c r="N1051" s="443">
        <v>2</v>
      </c>
    </row>
    <row r="1052" spans="1:14" x14ac:dyDescent="0.2">
      <c r="A1052" s="443">
        <v>512</v>
      </c>
      <c r="B1052" s="443">
        <v>512</v>
      </c>
      <c r="C1052" s="443">
        <v>22</v>
      </c>
      <c r="D1052" s="443">
        <v>1</v>
      </c>
      <c r="E1052" s="443">
        <v>1</v>
      </c>
      <c r="F1052" s="449" t="s">
        <v>211</v>
      </c>
      <c r="G1052" s="443">
        <v>1</v>
      </c>
      <c r="H1052" s="443">
        <v>1</v>
      </c>
      <c r="I1052" s="443">
        <v>0</v>
      </c>
      <c r="J1052" s="451">
        <v>0.43</v>
      </c>
      <c r="K1052" s="448">
        <v>920</v>
      </c>
      <c r="L1052" s="452">
        <v>2139.5348837209303</v>
      </c>
      <c r="M1052" s="445">
        <v>20</v>
      </c>
      <c r="N1052" s="443">
        <v>2</v>
      </c>
    </row>
    <row r="1053" spans="1:14" x14ac:dyDescent="0.2">
      <c r="A1053" s="443">
        <v>512</v>
      </c>
      <c r="B1053" s="443">
        <v>512</v>
      </c>
      <c r="C1053" s="443">
        <v>22</v>
      </c>
      <c r="D1053" s="443">
        <v>1</v>
      </c>
      <c r="E1053" s="443">
        <v>2</v>
      </c>
      <c r="F1053" s="449" t="s">
        <v>211</v>
      </c>
      <c r="G1053" s="443">
        <v>9</v>
      </c>
      <c r="H1053" s="443">
        <v>1</v>
      </c>
      <c r="I1053" s="443">
        <v>20</v>
      </c>
      <c r="J1053" s="451">
        <v>0.91</v>
      </c>
      <c r="K1053" s="448">
        <v>625</v>
      </c>
      <c r="L1053" s="452">
        <v>686.8131868131868</v>
      </c>
      <c r="M1053" s="445">
        <v>12</v>
      </c>
      <c r="N1053" s="443">
        <v>2</v>
      </c>
    </row>
    <row r="1054" spans="1:14" x14ac:dyDescent="0.2">
      <c r="A1054" s="443">
        <v>512</v>
      </c>
      <c r="B1054" s="443">
        <v>512</v>
      </c>
      <c r="C1054" s="443">
        <v>22</v>
      </c>
      <c r="D1054" s="443">
        <v>1</v>
      </c>
      <c r="E1054" s="443">
        <v>3</v>
      </c>
      <c r="F1054" s="449" t="s">
        <v>211</v>
      </c>
      <c r="G1054" s="443">
        <v>9</v>
      </c>
      <c r="H1054" s="443">
        <v>10</v>
      </c>
      <c r="I1054" s="443">
        <v>40</v>
      </c>
      <c r="J1054" s="451">
        <v>1.47</v>
      </c>
      <c r="K1054" s="448">
        <v>665</v>
      </c>
      <c r="L1054" s="452">
        <v>452.38095238095241</v>
      </c>
      <c r="M1054" s="445">
        <v>14</v>
      </c>
      <c r="N1054" s="443">
        <v>2</v>
      </c>
    </row>
    <row r="1055" spans="1:14" x14ac:dyDescent="0.2">
      <c r="A1055" s="443">
        <v>512</v>
      </c>
      <c r="B1055" s="443">
        <v>512</v>
      </c>
      <c r="C1055" s="443">
        <v>23</v>
      </c>
      <c r="D1055" s="443">
        <v>1</v>
      </c>
      <c r="E1055" s="443">
        <v>1</v>
      </c>
      <c r="F1055" s="449" t="s">
        <v>211</v>
      </c>
      <c r="G1055" s="443">
        <v>1</v>
      </c>
      <c r="H1055" s="443">
        <v>1</v>
      </c>
      <c r="I1055" s="443">
        <v>0</v>
      </c>
      <c r="J1055" s="451">
        <v>1.62</v>
      </c>
      <c r="K1055" s="448">
        <v>770</v>
      </c>
      <c r="L1055" s="452">
        <v>475.3086419753086</v>
      </c>
      <c r="M1055" s="445">
        <v>31</v>
      </c>
      <c r="N1055" s="443">
        <v>2</v>
      </c>
    </row>
    <row r="1056" spans="1:14" x14ac:dyDescent="0.2">
      <c r="A1056" s="443">
        <v>512</v>
      </c>
      <c r="B1056" s="443">
        <v>512</v>
      </c>
      <c r="C1056" s="443">
        <v>24</v>
      </c>
      <c r="D1056" s="443">
        <v>7</v>
      </c>
      <c r="E1056" s="443">
        <v>1</v>
      </c>
      <c r="F1056" s="449" t="s">
        <v>211</v>
      </c>
      <c r="G1056" s="443">
        <v>24</v>
      </c>
      <c r="I1056" s="443">
        <v>50</v>
      </c>
      <c r="J1056" s="451">
        <v>0.01</v>
      </c>
      <c r="K1056" s="448">
        <v>14</v>
      </c>
      <c r="L1056" s="452">
        <v>1400</v>
      </c>
      <c r="M1056" s="445">
        <v>1</v>
      </c>
      <c r="N1056" s="443">
        <v>3</v>
      </c>
    </row>
    <row r="1057" spans="1:14" x14ac:dyDescent="0.2">
      <c r="A1057" s="443">
        <v>512</v>
      </c>
      <c r="B1057" s="443">
        <v>512</v>
      </c>
      <c r="C1057" s="443">
        <v>25</v>
      </c>
      <c r="D1057" s="443">
        <v>1</v>
      </c>
      <c r="E1057" s="443">
        <v>1</v>
      </c>
      <c r="F1057" s="449" t="s">
        <v>1905</v>
      </c>
      <c r="G1057" s="443">
        <v>2</v>
      </c>
      <c r="H1057" s="443">
        <v>1</v>
      </c>
      <c r="I1057" s="443">
        <v>0</v>
      </c>
      <c r="J1057" s="451">
        <v>0.26</v>
      </c>
      <c r="K1057" s="448">
        <v>0</v>
      </c>
      <c r="L1057" s="452">
        <v>0</v>
      </c>
      <c r="M1057" s="445">
        <v>0</v>
      </c>
      <c r="N1057" s="443">
        <v>0</v>
      </c>
    </row>
    <row r="1058" spans="1:14" x14ac:dyDescent="0.2">
      <c r="A1058" s="443">
        <v>512</v>
      </c>
      <c r="B1058" s="443">
        <v>512</v>
      </c>
      <c r="C1058" s="443">
        <v>26</v>
      </c>
      <c r="D1058" s="443">
        <v>7</v>
      </c>
      <c r="E1058" s="443">
        <v>1</v>
      </c>
      <c r="F1058" s="449" t="s">
        <v>197</v>
      </c>
      <c r="G1058" s="443">
        <v>26</v>
      </c>
      <c r="H1058" s="443">
        <v>18</v>
      </c>
      <c r="I1058" s="443">
        <v>85</v>
      </c>
      <c r="J1058" s="451">
        <v>0.01</v>
      </c>
      <c r="K1058" s="448">
        <v>3</v>
      </c>
      <c r="L1058" s="452">
        <v>300</v>
      </c>
      <c r="M1058" s="445">
        <v>0</v>
      </c>
      <c r="N1058" s="443">
        <v>2</v>
      </c>
    </row>
    <row r="1059" spans="1:14" x14ac:dyDescent="0.2">
      <c r="A1059" s="443">
        <v>513</v>
      </c>
      <c r="B1059" s="443">
        <v>513</v>
      </c>
      <c r="C1059" s="443">
        <v>1</v>
      </c>
      <c r="D1059" s="443">
        <v>4</v>
      </c>
      <c r="E1059" s="443">
        <v>1</v>
      </c>
      <c r="F1059" s="449" t="s">
        <v>1905</v>
      </c>
      <c r="G1059" s="443">
        <v>1</v>
      </c>
      <c r="H1059" s="443">
        <v>1</v>
      </c>
      <c r="I1059" s="443">
        <v>0</v>
      </c>
      <c r="J1059" s="450">
        <v>0.8</v>
      </c>
      <c r="K1059" s="448">
        <v>61</v>
      </c>
      <c r="L1059" s="448">
        <v>76.25</v>
      </c>
      <c r="M1059" s="445">
        <v>1</v>
      </c>
      <c r="N1059" s="443">
        <v>0</v>
      </c>
    </row>
    <row r="1060" spans="1:14" x14ac:dyDescent="0.2">
      <c r="A1060" s="443">
        <v>513</v>
      </c>
      <c r="B1060" s="443">
        <v>513</v>
      </c>
      <c r="C1060" s="443">
        <v>1</v>
      </c>
      <c r="D1060" s="443">
        <v>4</v>
      </c>
      <c r="E1060" s="443">
        <v>2</v>
      </c>
      <c r="F1060" s="449" t="s">
        <v>1905</v>
      </c>
      <c r="G1060" s="443">
        <v>1</v>
      </c>
      <c r="H1060" s="443">
        <v>1</v>
      </c>
      <c r="I1060" s="443">
        <v>20</v>
      </c>
      <c r="J1060" s="450">
        <v>0.27</v>
      </c>
      <c r="K1060" s="448">
        <v>23</v>
      </c>
      <c r="L1060" s="448">
        <v>85.185185185185176</v>
      </c>
      <c r="M1060" s="445">
        <v>1</v>
      </c>
      <c r="N1060" s="443">
        <v>0</v>
      </c>
    </row>
    <row r="1061" spans="1:14" x14ac:dyDescent="0.2">
      <c r="A1061" s="443">
        <v>513</v>
      </c>
      <c r="B1061" s="443">
        <v>513</v>
      </c>
      <c r="C1061" s="443">
        <v>1</v>
      </c>
      <c r="D1061" s="443">
        <v>4</v>
      </c>
      <c r="E1061" s="443">
        <v>3</v>
      </c>
      <c r="F1061" s="444">
        <v>0</v>
      </c>
      <c r="G1061" s="443">
        <v>4</v>
      </c>
      <c r="H1061" s="443">
        <v>2</v>
      </c>
      <c r="I1061" s="443">
        <v>30</v>
      </c>
      <c r="J1061" s="450">
        <v>0.46</v>
      </c>
      <c r="K1061" s="448">
        <v>2</v>
      </c>
      <c r="L1061" s="448">
        <v>4.3478260869565215</v>
      </c>
      <c r="M1061" s="445">
        <v>0</v>
      </c>
      <c r="N1061" s="443">
        <v>0</v>
      </c>
    </row>
    <row r="1062" spans="1:14" x14ac:dyDescent="0.2">
      <c r="A1062" s="443">
        <v>513</v>
      </c>
      <c r="B1062" s="443">
        <v>513</v>
      </c>
      <c r="C1062" s="443">
        <v>2</v>
      </c>
      <c r="D1062" s="443">
        <v>4</v>
      </c>
      <c r="E1062" s="443">
        <v>1</v>
      </c>
      <c r="F1062" s="449" t="s">
        <v>1905</v>
      </c>
      <c r="G1062" s="443">
        <v>1</v>
      </c>
      <c r="H1062" s="443">
        <v>1</v>
      </c>
      <c r="I1062" s="443">
        <v>0</v>
      </c>
      <c r="K1062" s="448">
        <v>8</v>
      </c>
      <c r="M1062" s="445">
        <v>0</v>
      </c>
      <c r="N1062" s="443">
        <v>0</v>
      </c>
    </row>
    <row r="1063" spans="1:14" x14ac:dyDescent="0.2">
      <c r="A1063" s="443">
        <v>513</v>
      </c>
      <c r="B1063" s="443">
        <v>513</v>
      </c>
      <c r="C1063" s="443">
        <v>2</v>
      </c>
      <c r="D1063" s="443">
        <v>4</v>
      </c>
      <c r="E1063" s="443">
        <v>2</v>
      </c>
      <c r="F1063" s="449" t="s">
        <v>1905</v>
      </c>
      <c r="G1063" s="443">
        <v>1</v>
      </c>
      <c r="H1063" s="443">
        <v>1</v>
      </c>
      <c r="I1063" s="443">
        <v>0</v>
      </c>
      <c r="J1063" s="450">
        <v>0.78</v>
      </c>
      <c r="K1063" s="448">
        <v>64</v>
      </c>
      <c r="L1063" s="448">
        <v>82.051282051282044</v>
      </c>
      <c r="M1063" s="445">
        <v>0</v>
      </c>
      <c r="N1063" s="443">
        <v>0</v>
      </c>
    </row>
    <row r="1064" spans="1:14" x14ac:dyDescent="0.2">
      <c r="A1064" s="443">
        <v>513</v>
      </c>
      <c r="B1064" s="443">
        <v>513</v>
      </c>
      <c r="C1064" s="443">
        <v>2</v>
      </c>
      <c r="D1064" s="443">
        <v>4</v>
      </c>
      <c r="E1064" s="443">
        <v>3</v>
      </c>
      <c r="F1064" s="449" t="s">
        <v>1905</v>
      </c>
      <c r="G1064" s="443">
        <v>1</v>
      </c>
      <c r="H1064" s="443">
        <v>1</v>
      </c>
      <c r="I1064" s="443">
        <v>20</v>
      </c>
      <c r="J1064" s="450">
        <v>0.78</v>
      </c>
      <c r="K1064" s="448">
        <v>90</v>
      </c>
      <c r="L1064" s="448">
        <v>115.38461538461539</v>
      </c>
      <c r="M1064" s="445">
        <v>0</v>
      </c>
      <c r="N1064" s="443">
        <v>0</v>
      </c>
    </row>
    <row r="1065" spans="1:14" x14ac:dyDescent="0.2">
      <c r="A1065" s="443">
        <v>513</v>
      </c>
      <c r="B1065" s="443">
        <v>513</v>
      </c>
      <c r="C1065" s="443">
        <v>2</v>
      </c>
      <c r="D1065" s="443">
        <v>4</v>
      </c>
      <c r="E1065" s="443">
        <v>4</v>
      </c>
      <c r="F1065" s="449" t="s">
        <v>1905</v>
      </c>
      <c r="G1065" s="443">
        <v>2</v>
      </c>
      <c r="H1065" s="443">
        <v>1</v>
      </c>
      <c r="I1065" s="443">
        <v>42</v>
      </c>
      <c r="J1065" s="450">
        <v>0.73</v>
      </c>
      <c r="K1065" s="448">
        <v>115</v>
      </c>
      <c r="L1065" s="448">
        <v>157.53424657534248</v>
      </c>
      <c r="M1065" s="445">
        <v>0</v>
      </c>
      <c r="N1065" s="443">
        <v>0</v>
      </c>
    </row>
    <row r="1066" spans="1:14" x14ac:dyDescent="0.2">
      <c r="A1066" s="443">
        <v>513</v>
      </c>
      <c r="B1066" s="443">
        <v>513</v>
      </c>
      <c r="C1066" s="443">
        <v>2</v>
      </c>
      <c r="D1066" s="443">
        <v>4</v>
      </c>
      <c r="E1066" s="443">
        <v>5</v>
      </c>
      <c r="F1066" s="449" t="s">
        <v>1905</v>
      </c>
      <c r="G1066" s="443">
        <v>4</v>
      </c>
      <c r="H1066" s="443">
        <v>1</v>
      </c>
      <c r="I1066" s="443">
        <v>64</v>
      </c>
      <c r="J1066" s="450">
        <v>0.28000000000000003</v>
      </c>
      <c r="K1066" s="448">
        <v>32</v>
      </c>
      <c r="L1066" s="448">
        <v>114.28571428571428</v>
      </c>
      <c r="M1066" s="445">
        <v>0</v>
      </c>
      <c r="N1066" s="443">
        <v>0</v>
      </c>
    </row>
    <row r="1067" spans="1:14" x14ac:dyDescent="0.2">
      <c r="A1067" s="443">
        <v>513</v>
      </c>
      <c r="B1067" s="443">
        <v>513</v>
      </c>
      <c r="C1067" s="443">
        <v>3</v>
      </c>
      <c r="D1067" s="443">
        <v>4</v>
      </c>
      <c r="E1067" s="443">
        <v>1</v>
      </c>
      <c r="F1067" s="444">
        <v>0</v>
      </c>
      <c r="G1067" s="443">
        <v>2</v>
      </c>
      <c r="H1067" s="443">
        <v>1</v>
      </c>
      <c r="I1067" s="443">
        <v>0</v>
      </c>
      <c r="J1067" s="450">
        <v>0.79</v>
      </c>
      <c r="K1067" s="448">
        <v>0</v>
      </c>
      <c r="L1067" s="448">
        <v>0</v>
      </c>
      <c r="M1067" s="445">
        <v>0</v>
      </c>
      <c r="N1067" s="443">
        <v>0</v>
      </c>
    </row>
    <row r="1068" spans="1:14" x14ac:dyDescent="0.2">
      <c r="A1068" s="443">
        <v>513</v>
      </c>
      <c r="B1068" s="443">
        <v>513</v>
      </c>
      <c r="C1068" s="443">
        <v>3</v>
      </c>
      <c r="D1068" s="443">
        <v>4</v>
      </c>
      <c r="E1068" s="443">
        <v>2</v>
      </c>
      <c r="F1068" s="444">
        <v>0</v>
      </c>
      <c r="G1068" s="443">
        <v>2</v>
      </c>
      <c r="H1068" s="443">
        <v>4</v>
      </c>
      <c r="I1068" s="443">
        <v>22</v>
      </c>
      <c r="J1068" s="450">
        <v>0.81</v>
      </c>
      <c r="K1068" s="448">
        <v>0</v>
      </c>
      <c r="L1068" s="448">
        <v>0</v>
      </c>
      <c r="M1068" s="445">
        <v>0</v>
      </c>
      <c r="N1068" s="443">
        <v>0</v>
      </c>
    </row>
    <row r="1069" spans="1:14" x14ac:dyDescent="0.2">
      <c r="A1069" s="443">
        <v>513</v>
      </c>
      <c r="B1069" s="443">
        <v>513</v>
      </c>
      <c r="C1069" s="443">
        <v>3</v>
      </c>
      <c r="D1069" s="443">
        <v>4</v>
      </c>
      <c r="E1069" s="443">
        <v>3</v>
      </c>
      <c r="F1069" s="444">
        <v>0</v>
      </c>
      <c r="G1069" s="443">
        <v>2</v>
      </c>
      <c r="H1069" s="443">
        <v>5</v>
      </c>
      <c r="I1069" s="443">
        <v>42</v>
      </c>
      <c r="J1069" s="450">
        <v>0.4</v>
      </c>
      <c r="K1069" s="448">
        <v>0</v>
      </c>
      <c r="L1069" s="448">
        <v>0</v>
      </c>
      <c r="M1069" s="445">
        <v>0</v>
      </c>
      <c r="N1069" s="443">
        <v>0</v>
      </c>
    </row>
    <row r="1070" spans="1:14" x14ac:dyDescent="0.2">
      <c r="A1070" s="443">
        <v>514</v>
      </c>
      <c r="B1070" s="443">
        <v>514</v>
      </c>
      <c r="C1070" s="443">
        <v>1</v>
      </c>
      <c r="D1070" s="443">
        <v>4</v>
      </c>
      <c r="E1070" s="443">
        <v>1</v>
      </c>
      <c r="F1070" s="449" t="s">
        <v>1906</v>
      </c>
      <c r="G1070" s="443">
        <v>2</v>
      </c>
      <c r="H1070" s="443">
        <v>1</v>
      </c>
      <c r="I1070" s="443">
        <v>0</v>
      </c>
      <c r="J1070" s="450">
        <v>0.72</v>
      </c>
      <c r="K1070" s="448">
        <v>112</v>
      </c>
      <c r="L1070" s="448">
        <v>155.55555555555557</v>
      </c>
      <c r="M1070" s="445">
        <v>0</v>
      </c>
      <c r="N1070" s="443">
        <v>0</v>
      </c>
    </row>
    <row r="1071" spans="1:14" x14ac:dyDescent="0.2">
      <c r="A1071" s="443">
        <v>514</v>
      </c>
      <c r="B1071" s="443">
        <v>514</v>
      </c>
      <c r="C1071" s="443">
        <v>1</v>
      </c>
      <c r="D1071" s="443">
        <v>4</v>
      </c>
      <c r="E1071" s="443">
        <v>2</v>
      </c>
      <c r="F1071" s="449" t="s">
        <v>1906</v>
      </c>
      <c r="G1071" s="443">
        <v>2</v>
      </c>
      <c r="H1071" s="443">
        <v>1</v>
      </c>
      <c r="I1071" s="443">
        <v>30</v>
      </c>
      <c r="J1071" s="450">
        <v>0.8</v>
      </c>
      <c r="K1071" s="448">
        <v>117</v>
      </c>
      <c r="L1071" s="448">
        <v>146.25</v>
      </c>
      <c r="M1071" s="445">
        <v>1</v>
      </c>
      <c r="N1071" s="443">
        <v>0</v>
      </c>
    </row>
    <row r="1072" spans="1:14" x14ac:dyDescent="0.2">
      <c r="A1072" s="443">
        <v>514</v>
      </c>
      <c r="B1072" s="443">
        <v>514</v>
      </c>
      <c r="C1072" s="443">
        <v>1</v>
      </c>
      <c r="D1072" s="443">
        <v>4</v>
      </c>
      <c r="E1072" s="443">
        <v>3</v>
      </c>
      <c r="F1072" s="449" t="s">
        <v>1904</v>
      </c>
      <c r="G1072" s="443">
        <v>2</v>
      </c>
      <c r="H1072" s="443">
        <v>1</v>
      </c>
      <c r="I1072" s="443">
        <v>50</v>
      </c>
      <c r="J1072" s="450">
        <v>0.42</v>
      </c>
      <c r="K1072" s="448">
        <v>23</v>
      </c>
      <c r="L1072" s="448">
        <v>54.761904761904766</v>
      </c>
      <c r="M1072" s="445">
        <v>2</v>
      </c>
      <c r="N1072" s="443">
        <v>0</v>
      </c>
    </row>
    <row r="1073" spans="1:14" x14ac:dyDescent="0.2">
      <c r="A1073" s="443">
        <v>514</v>
      </c>
      <c r="B1073" s="443">
        <v>514</v>
      </c>
      <c r="C1073" s="443">
        <v>2</v>
      </c>
      <c r="D1073" s="443">
        <v>4</v>
      </c>
      <c r="E1073" s="443">
        <v>1</v>
      </c>
      <c r="F1073" s="449" t="s">
        <v>1906</v>
      </c>
      <c r="G1073" s="443">
        <v>2</v>
      </c>
      <c r="H1073" s="443">
        <v>1</v>
      </c>
      <c r="I1073" s="443">
        <v>0</v>
      </c>
      <c r="J1073" s="450">
        <v>0.88</v>
      </c>
      <c r="K1073" s="448">
        <v>116</v>
      </c>
      <c r="L1073" s="448">
        <v>131.81818181818181</v>
      </c>
      <c r="M1073" s="445">
        <v>8</v>
      </c>
      <c r="N1073" s="443">
        <v>0</v>
      </c>
    </row>
    <row r="1074" spans="1:14" x14ac:dyDescent="0.2">
      <c r="A1074" s="443">
        <v>514</v>
      </c>
      <c r="B1074" s="443">
        <v>514</v>
      </c>
      <c r="C1074" s="443">
        <v>2</v>
      </c>
      <c r="D1074" s="443">
        <v>4</v>
      </c>
      <c r="E1074" s="443">
        <v>2</v>
      </c>
      <c r="F1074" s="449" t="s">
        <v>1904</v>
      </c>
      <c r="G1074" s="443">
        <v>2</v>
      </c>
      <c r="H1074" s="443">
        <v>2</v>
      </c>
      <c r="I1074" s="443">
        <v>20</v>
      </c>
      <c r="J1074" s="450">
        <v>0.85</v>
      </c>
      <c r="K1074" s="448">
        <v>106</v>
      </c>
      <c r="L1074" s="448">
        <v>124.70588235294117</v>
      </c>
      <c r="M1074" s="445">
        <v>0</v>
      </c>
      <c r="N1074" s="443">
        <v>0</v>
      </c>
    </row>
    <row r="1075" spans="1:14" x14ac:dyDescent="0.2">
      <c r="A1075" s="443">
        <v>514</v>
      </c>
      <c r="B1075" s="443">
        <v>514</v>
      </c>
      <c r="C1075" s="443">
        <v>2</v>
      </c>
      <c r="D1075" s="443">
        <v>4</v>
      </c>
      <c r="E1075" s="443">
        <v>3</v>
      </c>
      <c r="F1075" s="449" t="s">
        <v>1904</v>
      </c>
      <c r="G1075" s="443">
        <v>2</v>
      </c>
      <c r="H1075" s="443">
        <v>2</v>
      </c>
      <c r="I1075" s="443">
        <v>42</v>
      </c>
      <c r="J1075" s="450">
        <v>0.77</v>
      </c>
      <c r="K1075" s="448">
        <v>59</v>
      </c>
      <c r="L1075" s="448">
        <v>76.623376623376615</v>
      </c>
      <c r="M1075" s="445">
        <v>0</v>
      </c>
      <c r="N1075" s="443">
        <v>0</v>
      </c>
    </row>
    <row r="1076" spans="1:14" x14ac:dyDescent="0.2">
      <c r="A1076" s="443">
        <v>514</v>
      </c>
      <c r="B1076" s="443">
        <v>514</v>
      </c>
      <c r="C1076" s="443">
        <v>2</v>
      </c>
      <c r="D1076" s="443">
        <v>4</v>
      </c>
      <c r="E1076" s="443">
        <v>4</v>
      </c>
      <c r="F1076" s="449" t="s">
        <v>1904</v>
      </c>
      <c r="G1076" s="443">
        <v>2</v>
      </c>
      <c r="H1076" s="443">
        <v>2</v>
      </c>
      <c r="I1076" s="443">
        <v>62</v>
      </c>
      <c r="J1076" s="450">
        <v>0.76</v>
      </c>
      <c r="K1076" s="448">
        <v>108</v>
      </c>
      <c r="L1076" s="448">
        <v>142.10526315789474</v>
      </c>
      <c r="M1076" s="445">
        <v>1</v>
      </c>
      <c r="N1076" s="443">
        <v>0</v>
      </c>
    </row>
    <row r="1077" spans="1:14" x14ac:dyDescent="0.2">
      <c r="A1077" s="443">
        <v>514</v>
      </c>
      <c r="B1077" s="443">
        <v>514</v>
      </c>
      <c r="C1077" s="443">
        <v>2</v>
      </c>
      <c r="D1077" s="443">
        <v>4</v>
      </c>
      <c r="E1077" s="443">
        <v>5</v>
      </c>
      <c r="F1077" s="449" t="s">
        <v>1904</v>
      </c>
      <c r="G1077" s="443">
        <v>2</v>
      </c>
      <c r="H1077" s="443">
        <v>2</v>
      </c>
      <c r="I1077" s="443">
        <v>82</v>
      </c>
      <c r="J1077" s="450">
        <v>0.84</v>
      </c>
      <c r="K1077" s="448">
        <v>74</v>
      </c>
      <c r="L1077" s="448">
        <v>88.095238095238102</v>
      </c>
      <c r="M1077" s="445">
        <v>4</v>
      </c>
      <c r="N1077" s="443">
        <v>0</v>
      </c>
    </row>
    <row r="1078" spans="1:14" x14ac:dyDescent="0.2">
      <c r="A1078" s="443">
        <v>514</v>
      </c>
      <c r="B1078" s="443">
        <v>514</v>
      </c>
      <c r="C1078" s="443">
        <v>2</v>
      </c>
      <c r="D1078" s="443">
        <v>4</v>
      </c>
      <c r="E1078" s="443">
        <v>6</v>
      </c>
      <c r="F1078" s="449" t="s">
        <v>1904</v>
      </c>
      <c r="G1078" s="443">
        <v>2</v>
      </c>
      <c r="H1078" s="443">
        <v>2</v>
      </c>
      <c r="I1078" s="443">
        <v>110</v>
      </c>
      <c r="J1078" s="450">
        <v>0.28999999999999998</v>
      </c>
      <c r="K1078" s="448">
        <v>9</v>
      </c>
      <c r="L1078" s="448">
        <v>31.03448275862069</v>
      </c>
      <c r="M1078" s="445">
        <v>0</v>
      </c>
      <c r="N1078" s="443">
        <v>0</v>
      </c>
    </row>
    <row r="1079" spans="1:14" x14ac:dyDescent="0.2">
      <c r="A1079" s="443">
        <v>514</v>
      </c>
      <c r="B1079" s="443">
        <v>514</v>
      </c>
      <c r="C1079" s="443">
        <v>2</v>
      </c>
      <c r="D1079" s="443">
        <v>4</v>
      </c>
      <c r="E1079" s="443">
        <v>7</v>
      </c>
      <c r="F1079" s="449" t="s">
        <v>1904</v>
      </c>
      <c r="G1079" s="443">
        <v>2</v>
      </c>
      <c r="H1079" s="443">
        <v>2</v>
      </c>
      <c r="I1079" s="443">
        <v>125</v>
      </c>
      <c r="J1079" s="450">
        <v>0.28000000000000003</v>
      </c>
      <c r="K1079" s="448">
        <v>19</v>
      </c>
      <c r="L1079" s="448">
        <v>67.857142857142847</v>
      </c>
      <c r="M1079" s="445">
        <v>0</v>
      </c>
      <c r="N1079" s="443">
        <v>0</v>
      </c>
    </row>
    <row r="1080" spans="1:14" x14ac:dyDescent="0.2">
      <c r="A1080" s="443">
        <v>514</v>
      </c>
      <c r="B1080" s="443">
        <v>514</v>
      </c>
      <c r="C1080" s="443">
        <v>2</v>
      </c>
      <c r="D1080" s="443">
        <v>4</v>
      </c>
      <c r="E1080" s="443">
        <v>8</v>
      </c>
      <c r="F1080" s="449" t="s">
        <v>1904</v>
      </c>
      <c r="G1080" s="443">
        <v>2</v>
      </c>
      <c r="H1080" s="443">
        <v>2</v>
      </c>
      <c r="I1080" s="443">
        <v>145</v>
      </c>
      <c r="J1080" s="450">
        <v>0.37</v>
      </c>
      <c r="K1080" s="448">
        <v>13</v>
      </c>
      <c r="L1080" s="448">
        <v>35.135135135135137</v>
      </c>
      <c r="M1080" s="445">
        <v>0</v>
      </c>
      <c r="N1080" s="443">
        <v>0</v>
      </c>
    </row>
    <row r="1081" spans="1:14" x14ac:dyDescent="0.2">
      <c r="A1081" s="443">
        <v>514</v>
      </c>
      <c r="B1081" s="443">
        <v>514</v>
      </c>
      <c r="C1081" s="443">
        <v>3</v>
      </c>
      <c r="D1081" s="443">
        <v>4</v>
      </c>
      <c r="E1081" s="443">
        <v>1</v>
      </c>
      <c r="F1081" s="449" t="s">
        <v>1906</v>
      </c>
      <c r="G1081" s="443">
        <v>2</v>
      </c>
      <c r="H1081" s="443">
        <v>1</v>
      </c>
      <c r="I1081" s="443">
        <v>0</v>
      </c>
      <c r="J1081" s="450">
        <v>0.78</v>
      </c>
      <c r="K1081" s="448">
        <v>14</v>
      </c>
      <c r="L1081" s="448">
        <v>17.948717948717949</v>
      </c>
      <c r="M1081" s="445">
        <v>0</v>
      </c>
      <c r="N1081" s="443">
        <v>0</v>
      </c>
    </row>
    <row r="1082" spans="1:14" x14ac:dyDescent="0.2">
      <c r="A1082" s="443">
        <v>514</v>
      </c>
      <c r="B1082" s="443">
        <v>514</v>
      </c>
      <c r="C1082" s="443">
        <v>3</v>
      </c>
      <c r="D1082" s="443">
        <v>4</v>
      </c>
      <c r="E1082" s="443">
        <v>2</v>
      </c>
      <c r="F1082" s="449" t="s">
        <v>1906</v>
      </c>
      <c r="G1082" s="443">
        <v>2</v>
      </c>
      <c r="H1082" s="443">
        <v>1</v>
      </c>
      <c r="I1082" s="443">
        <v>20</v>
      </c>
      <c r="J1082" s="450">
        <v>0.87</v>
      </c>
      <c r="K1082" s="448">
        <v>84</v>
      </c>
      <c r="L1082" s="448">
        <v>96.551724137931032</v>
      </c>
      <c r="M1082" s="445">
        <v>0</v>
      </c>
      <c r="N1082" s="443">
        <v>0</v>
      </c>
    </row>
    <row r="1083" spans="1:14" x14ac:dyDescent="0.2">
      <c r="A1083" s="443">
        <v>514</v>
      </c>
      <c r="B1083" s="443">
        <v>514</v>
      </c>
      <c r="C1083" s="443">
        <v>3</v>
      </c>
      <c r="D1083" s="443">
        <v>4</v>
      </c>
      <c r="E1083" s="443">
        <v>3</v>
      </c>
      <c r="F1083" s="449" t="s">
        <v>1907</v>
      </c>
      <c r="G1083" s="443">
        <v>2</v>
      </c>
      <c r="H1083" s="443">
        <v>3</v>
      </c>
      <c r="I1083" s="443">
        <v>37</v>
      </c>
      <c r="J1083" s="450">
        <v>1.27</v>
      </c>
      <c r="K1083" s="448">
        <v>139</v>
      </c>
      <c r="L1083" s="448">
        <v>109.44881889763779</v>
      </c>
      <c r="M1083" s="445">
        <v>1</v>
      </c>
      <c r="N1083" s="443">
        <v>0</v>
      </c>
    </row>
    <row r="1084" spans="1:14" x14ac:dyDescent="0.2">
      <c r="A1084" s="443">
        <v>514</v>
      </c>
      <c r="B1084" s="443">
        <v>514</v>
      </c>
      <c r="C1084" s="443">
        <v>3</v>
      </c>
      <c r="D1084" s="443">
        <v>4</v>
      </c>
      <c r="E1084" s="443">
        <v>4</v>
      </c>
      <c r="F1084" s="449" t="s">
        <v>1907</v>
      </c>
      <c r="G1084" s="443">
        <v>33</v>
      </c>
      <c r="H1084" s="443">
        <v>4</v>
      </c>
      <c r="I1084" s="443">
        <v>71</v>
      </c>
      <c r="J1084" s="450">
        <v>0.44</v>
      </c>
      <c r="K1084" s="448">
        <v>17</v>
      </c>
      <c r="L1084" s="448">
        <v>38.636363636363633</v>
      </c>
      <c r="M1084" s="445">
        <v>1</v>
      </c>
      <c r="N1084" s="443">
        <v>0</v>
      </c>
    </row>
    <row r="1085" spans="1:14" x14ac:dyDescent="0.2">
      <c r="A1085" s="443">
        <v>514</v>
      </c>
      <c r="B1085" s="443">
        <v>514</v>
      </c>
      <c r="C1085" s="443">
        <v>3</v>
      </c>
      <c r="D1085" s="443">
        <v>4</v>
      </c>
      <c r="E1085" s="443">
        <v>5</v>
      </c>
      <c r="F1085" s="449" t="s">
        <v>704</v>
      </c>
      <c r="G1085" s="443">
        <v>33</v>
      </c>
      <c r="H1085" s="443">
        <v>4</v>
      </c>
      <c r="I1085" s="443">
        <v>80</v>
      </c>
      <c r="J1085" s="450">
        <v>0.8</v>
      </c>
      <c r="K1085" s="448">
        <v>96</v>
      </c>
      <c r="L1085" s="448">
        <v>120</v>
      </c>
      <c r="M1085" s="445">
        <v>2</v>
      </c>
      <c r="N1085" s="443">
        <v>0</v>
      </c>
    </row>
    <row r="1086" spans="1:14" x14ac:dyDescent="0.2">
      <c r="A1086" s="443">
        <v>514</v>
      </c>
      <c r="B1086" s="443">
        <v>514</v>
      </c>
      <c r="C1086" s="443">
        <v>3</v>
      </c>
      <c r="D1086" s="443">
        <v>4</v>
      </c>
      <c r="E1086" s="443">
        <v>6</v>
      </c>
      <c r="F1086" s="449" t="s">
        <v>704</v>
      </c>
      <c r="G1086" s="443">
        <v>33</v>
      </c>
      <c r="H1086" s="443">
        <v>4</v>
      </c>
      <c r="I1086" s="443">
        <v>100</v>
      </c>
      <c r="J1086" s="450">
        <v>0.82</v>
      </c>
      <c r="K1086" s="448">
        <v>67</v>
      </c>
      <c r="L1086" s="448">
        <v>81.707317073170742</v>
      </c>
      <c r="M1086" s="445">
        <v>0</v>
      </c>
      <c r="N1086" s="443">
        <v>0</v>
      </c>
    </row>
    <row r="1087" spans="1:14" x14ac:dyDescent="0.2">
      <c r="A1087" s="443">
        <v>514</v>
      </c>
      <c r="B1087" s="443">
        <v>514</v>
      </c>
      <c r="C1087" s="443">
        <v>3</v>
      </c>
      <c r="D1087" s="443">
        <v>4</v>
      </c>
      <c r="E1087" s="443">
        <v>7</v>
      </c>
      <c r="F1087" s="449" t="s">
        <v>704</v>
      </c>
      <c r="G1087" s="443">
        <v>33</v>
      </c>
      <c r="H1087" s="443">
        <v>4</v>
      </c>
      <c r="I1087" s="443">
        <v>120</v>
      </c>
      <c r="J1087" s="450">
        <v>0.78</v>
      </c>
      <c r="K1087" s="448">
        <v>59</v>
      </c>
      <c r="L1087" s="448">
        <v>75.641025641025635</v>
      </c>
      <c r="M1087" s="445">
        <v>0</v>
      </c>
      <c r="N1087" s="443">
        <v>0</v>
      </c>
    </row>
    <row r="1088" spans="1:14" x14ac:dyDescent="0.2">
      <c r="A1088" s="443">
        <v>514</v>
      </c>
      <c r="B1088" s="443">
        <v>514</v>
      </c>
      <c r="C1088" s="443">
        <v>3</v>
      </c>
      <c r="D1088" s="443">
        <v>4</v>
      </c>
      <c r="E1088" s="443">
        <v>8</v>
      </c>
      <c r="F1088" s="449" t="s">
        <v>704</v>
      </c>
      <c r="G1088" s="443">
        <v>33</v>
      </c>
      <c r="H1088" s="443">
        <v>5</v>
      </c>
      <c r="I1088" s="443">
        <v>140</v>
      </c>
      <c r="J1088" s="450">
        <v>0.8</v>
      </c>
      <c r="K1088" s="448">
        <v>16</v>
      </c>
      <c r="L1088" s="448">
        <v>20</v>
      </c>
      <c r="M1088" s="445">
        <v>0</v>
      </c>
      <c r="N1088" s="443">
        <v>0</v>
      </c>
    </row>
    <row r="1089" spans="1:14" x14ac:dyDescent="0.2">
      <c r="A1089" s="443">
        <v>514</v>
      </c>
      <c r="B1089" s="443">
        <v>514</v>
      </c>
      <c r="C1089" s="443">
        <v>3</v>
      </c>
      <c r="D1089" s="443">
        <v>4</v>
      </c>
      <c r="E1089" s="443">
        <v>9</v>
      </c>
      <c r="F1089" s="449" t="s">
        <v>704</v>
      </c>
      <c r="G1089" s="443">
        <v>33</v>
      </c>
      <c r="H1089" s="443">
        <v>6</v>
      </c>
      <c r="I1089" s="443">
        <v>160</v>
      </c>
      <c r="J1089" s="450">
        <v>0.68</v>
      </c>
      <c r="K1089" s="448">
        <v>29</v>
      </c>
      <c r="L1089" s="448">
        <v>42.647058823529406</v>
      </c>
      <c r="M1089" s="445">
        <v>2</v>
      </c>
      <c r="N1089" s="443">
        <v>0</v>
      </c>
    </row>
    <row r="1090" spans="1:14" x14ac:dyDescent="0.2">
      <c r="A1090" s="443">
        <v>514</v>
      </c>
      <c r="B1090" s="443">
        <v>514</v>
      </c>
      <c r="C1090" s="443">
        <v>3</v>
      </c>
      <c r="D1090" s="443">
        <v>4</v>
      </c>
      <c r="E1090" s="443">
        <v>10</v>
      </c>
      <c r="F1090" s="449" t="s">
        <v>704</v>
      </c>
      <c r="G1090" s="443">
        <v>4</v>
      </c>
      <c r="H1090" s="443">
        <v>7</v>
      </c>
      <c r="I1090" s="443">
        <v>180</v>
      </c>
      <c r="J1090" s="450">
        <v>0.92</v>
      </c>
      <c r="K1090" s="448">
        <v>0</v>
      </c>
      <c r="L1090" s="448">
        <v>0</v>
      </c>
      <c r="M1090" s="445">
        <v>0</v>
      </c>
      <c r="N1090" s="443">
        <v>0</v>
      </c>
    </row>
    <row r="1091" spans="1:14" x14ac:dyDescent="0.2">
      <c r="A1091" s="443">
        <v>514</v>
      </c>
      <c r="B1091" s="443">
        <v>514</v>
      </c>
      <c r="C1091" s="443">
        <v>4</v>
      </c>
      <c r="D1091" s="443">
        <v>4</v>
      </c>
      <c r="E1091" s="443">
        <v>1</v>
      </c>
      <c r="F1091" s="449" t="s">
        <v>1906</v>
      </c>
      <c r="G1091" s="443">
        <v>2</v>
      </c>
      <c r="H1091" s="443">
        <v>1</v>
      </c>
      <c r="I1091" s="443">
        <v>0</v>
      </c>
      <c r="J1091" s="450">
        <v>0.4</v>
      </c>
      <c r="K1091" s="448">
        <v>18</v>
      </c>
      <c r="L1091" s="448">
        <v>45</v>
      </c>
      <c r="M1091" s="445">
        <v>0</v>
      </c>
      <c r="N1091" s="443">
        <v>0</v>
      </c>
    </row>
    <row r="1092" spans="1:14" x14ac:dyDescent="0.2">
      <c r="A1092" s="443">
        <v>514</v>
      </c>
      <c r="B1092" s="443">
        <v>514</v>
      </c>
      <c r="C1092" s="443">
        <v>4</v>
      </c>
      <c r="D1092" s="443">
        <v>4</v>
      </c>
      <c r="E1092" s="443">
        <v>2</v>
      </c>
      <c r="F1092" s="449" t="s">
        <v>1904</v>
      </c>
      <c r="G1092" s="443">
        <v>2</v>
      </c>
      <c r="H1092" s="443">
        <v>1</v>
      </c>
      <c r="I1092" s="443">
        <v>20</v>
      </c>
      <c r="J1092" s="450">
        <v>0.42</v>
      </c>
      <c r="K1092" s="448">
        <v>48</v>
      </c>
      <c r="L1092" s="448">
        <v>114.28571428571429</v>
      </c>
      <c r="M1092" s="445">
        <v>0</v>
      </c>
      <c r="N1092" s="443">
        <v>0</v>
      </c>
    </row>
    <row r="1093" spans="1:14" x14ac:dyDescent="0.2">
      <c r="A1093" s="443">
        <v>514</v>
      </c>
      <c r="B1093" s="443">
        <v>514</v>
      </c>
      <c r="C1093" s="443">
        <v>4</v>
      </c>
      <c r="D1093" s="443">
        <v>4</v>
      </c>
      <c r="E1093" s="443">
        <v>3</v>
      </c>
      <c r="F1093" s="449" t="s">
        <v>1388</v>
      </c>
      <c r="G1093" s="443">
        <v>33</v>
      </c>
      <c r="H1093" s="443">
        <v>1</v>
      </c>
      <c r="I1093" s="443">
        <v>40</v>
      </c>
      <c r="J1093" s="450">
        <v>0.34</v>
      </c>
      <c r="K1093" s="448">
        <v>16</v>
      </c>
      <c r="L1093" s="448">
        <v>47.058823529411761</v>
      </c>
      <c r="M1093" s="445">
        <v>0</v>
      </c>
      <c r="N1093" s="443">
        <v>0</v>
      </c>
    </row>
    <row r="1094" spans="1:14" x14ac:dyDescent="0.2">
      <c r="A1094" s="443">
        <v>514</v>
      </c>
      <c r="B1094" s="443">
        <v>514</v>
      </c>
      <c r="C1094" s="443">
        <v>4</v>
      </c>
      <c r="D1094" s="443">
        <v>4</v>
      </c>
      <c r="E1094" s="443">
        <v>4</v>
      </c>
      <c r="F1094" s="449" t="s">
        <v>1388</v>
      </c>
      <c r="G1094" s="443">
        <v>33</v>
      </c>
      <c r="H1094" s="443">
        <v>3</v>
      </c>
      <c r="I1094" s="443">
        <v>60</v>
      </c>
      <c r="J1094" s="450">
        <v>0.32</v>
      </c>
      <c r="K1094" s="448">
        <v>11</v>
      </c>
      <c r="L1094" s="448">
        <v>34.375</v>
      </c>
      <c r="M1094" s="445">
        <v>0</v>
      </c>
      <c r="N1094" s="443">
        <v>0</v>
      </c>
    </row>
    <row r="1095" spans="1:14" x14ac:dyDescent="0.2">
      <c r="A1095" s="443">
        <v>514</v>
      </c>
      <c r="B1095" s="443">
        <v>514</v>
      </c>
      <c r="C1095" s="443">
        <v>4</v>
      </c>
      <c r="D1095" s="443">
        <v>4</v>
      </c>
      <c r="E1095" s="443">
        <v>5</v>
      </c>
      <c r="F1095" s="449" t="s">
        <v>704</v>
      </c>
      <c r="G1095" s="443">
        <v>33</v>
      </c>
      <c r="H1095" s="443">
        <v>3</v>
      </c>
      <c r="I1095" s="443">
        <v>70</v>
      </c>
      <c r="J1095" s="450">
        <v>0.4</v>
      </c>
      <c r="K1095" s="448">
        <v>3</v>
      </c>
      <c r="L1095" s="448">
        <v>7.5</v>
      </c>
      <c r="M1095" s="445">
        <v>0</v>
      </c>
      <c r="N1095" s="443">
        <v>0</v>
      </c>
    </row>
    <row r="1096" spans="1:14" x14ac:dyDescent="0.2">
      <c r="A1096" s="443">
        <v>514</v>
      </c>
      <c r="B1096" s="443">
        <v>514</v>
      </c>
      <c r="C1096" s="443">
        <v>4</v>
      </c>
      <c r="D1096" s="443">
        <v>4</v>
      </c>
      <c r="E1096" s="443">
        <v>6</v>
      </c>
      <c r="F1096" s="449" t="s">
        <v>704</v>
      </c>
      <c r="G1096" s="443">
        <v>33</v>
      </c>
      <c r="H1096" s="443">
        <v>3</v>
      </c>
      <c r="I1096" s="443">
        <v>90</v>
      </c>
      <c r="J1096" s="450">
        <v>0.4</v>
      </c>
      <c r="K1096" s="448">
        <v>2</v>
      </c>
      <c r="L1096" s="448">
        <v>5</v>
      </c>
      <c r="M1096" s="445">
        <v>0</v>
      </c>
      <c r="N1096" s="443">
        <v>0</v>
      </c>
    </row>
    <row r="1097" spans="1:14" x14ac:dyDescent="0.2">
      <c r="A1097" s="443">
        <v>514</v>
      </c>
      <c r="B1097" s="443">
        <v>514</v>
      </c>
      <c r="C1097" s="443">
        <v>4</v>
      </c>
      <c r="D1097" s="443">
        <v>4</v>
      </c>
      <c r="E1097" s="443">
        <v>7</v>
      </c>
      <c r="F1097" s="449" t="s">
        <v>704</v>
      </c>
      <c r="G1097" s="443">
        <v>33</v>
      </c>
      <c r="H1097" s="443">
        <v>3</v>
      </c>
      <c r="I1097" s="443">
        <v>110</v>
      </c>
      <c r="J1097" s="450">
        <v>0.4</v>
      </c>
      <c r="K1097" s="448">
        <v>3</v>
      </c>
      <c r="L1097" s="448">
        <v>7.5</v>
      </c>
      <c r="M1097" s="445">
        <v>0</v>
      </c>
      <c r="N1097" s="443">
        <v>0</v>
      </c>
    </row>
    <row r="1098" spans="1:14" x14ac:dyDescent="0.2">
      <c r="A1098" s="443">
        <v>514</v>
      </c>
      <c r="B1098" s="443">
        <v>514</v>
      </c>
      <c r="C1098" s="443">
        <v>4</v>
      </c>
      <c r="D1098" s="443">
        <v>4</v>
      </c>
      <c r="E1098" s="443">
        <v>8</v>
      </c>
      <c r="F1098" s="449" t="s">
        <v>704</v>
      </c>
      <c r="G1098" s="443">
        <v>33</v>
      </c>
      <c r="H1098" s="443">
        <v>3</v>
      </c>
      <c r="I1098" s="443">
        <v>130</v>
      </c>
      <c r="J1098" s="450">
        <v>0.4</v>
      </c>
      <c r="K1098" s="448">
        <v>0</v>
      </c>
      <c r="L1098" s="448">
        <v>0</v>
      </c>
      <c r="M1098" s="445">
        <v>1</v>
      </c>
      <c r="N1098" s="443">
        <v>0</v>
      </c>
    </row>
    <row r="1099" spans="1:14" x14ac:dyDescent="0.2">
      <c r="A1099" s="443">
        <v>514</v>
      </c>
      <c r="B1099" s="443">
        <v>514</v>
      </c>
      <c r="C1099" s="443">
        <v>4</v>
      </c>
      <c r="D1099" s="443">
        <v>4</v>
      </c>
      <c r="E1099" s="443">
        <v>9</v>
      </c>
      <c r="F1099" s="449" t="s">
        <v>704</v>
      </c>
      <c r="G1099" s="443">
        <v>33</v>
      </c>
      <c r="H1099" s="443">
        <v>3</v>
      </c>
      <c r="I1099" s="443">
        <v>150</v>
      </c>
      <c r="J1099" s="450">
        <v>0.42</v>
      </c>
      <c r="K1099" s="448">
        <v>2</v>
      </c>
      <c r="L1099" s="448">
        <v>4.7619047619047619</v>
      </c>
      <c r="M1099" s="445">
        <v>0</v>
      </c>
      <c r="N1099" s="443">
        <v>0</v>
      </c>
    </row>
    <row r="1100" spans="1:14" x14ac:dyDescent="0.2">
      <c r="A1100" s="443">
        <v>514</v>
      </c>
      <c r="B1100" s="443">
        <v>514</v>
      </c>
      <c r="C1100" s="443">
        <v>4</v>
      </c>
      <c r="D1100" s="443">
        <v>4</v>
      </c>
      <c r="E1100" s="443">
        <v>10</v>
      </c>
      <c r="F1100" s="449" t="s">
        <v>704</v>
      </c>
      <c r="G1100" s="443">
        <v>33</v>
      </c>
      <c r="H1100" s="443">
        <v>3</v>
      </c>
      <c r="I1100" s="443">
        <v>170</v>
      </c>
      <c r="J1100" s="450">
        <v>0.4</v>
      </c>
      <c r="K1100" s="448">
        <v>0</v>
      </c>
      <c r="L1100" s="448">
        <v>0</v>
      </c>
      <c r="M1100" s="445">
        <v>0</v>
      </c>
      <c r="N1100" s="443">
        <v>0</v>
      </c>
    </row>
    <row r="1101" spans="1:14" x14ac:dyDescent="0.2">
      <c r="A1101" s="443">
        <v>514</v>
      </c>
      <c r="B1101" s="443">
        <v>514</v>
      </c>
      <c r="C1101" s="443">
        <v>4</v>
      </c>
      <c r="D1101" s="443">
        <v>4</v>
      </c>
      <c r="E1101" s="443">
        <v>11</v>
      </c>
      <c r="F1101" s="449" t="s">
        <v>704</v>
      </c>
      <c r="G1101" s="443">
        <v>33</v>
      </c>
      <c r="H1101" s="443">
        <v>8</v>
      </c>
      <c r="I1101" s="443">
        <v>190</v>
      </c>
      <c r="J1101" s="450">
        <v>0.4</v>
      </c>
      <c r="K1101" s="448">
        <v>1</v>
      </c>
      <c r="L1101" s="448">
        <v>2.5</v>
      </c>
      <c r="M1101" s="445">
        <v>0</v>
      </c>
      <c r="N1101" s="443">
        <v>0</v>
      </c>
    </row>
    <row r="1102" spans="1:14" x14ac:dyDescent="0.2">
      <c r="A1102" s="443">
        <v>514</v>
      </c>
      <c r="B1102" s="443">
        <v>514</v>
      </c>
      <c r="C1102" s="443">
        <v>4</v>
      </c>
      <c r="D1102" s="443">
        <v>4</v>
      </c>
      <c r="E1102" s="443">
        <v>12</v>
      </c>
      <c r="F1102" s="444">
        <v>0</v>
      </c>
      <c r="G1102" s="443">
        <v>33</v>
      </c>
      <c r="H1102" s="443">
        <v>7</v>
      </c>
      <c r="I1102" s="443">
        <v>210</v>
      </c>
      <c r="J1102" s="450">
        <v>0.45</v>
      </c>
      <c r="K1102" s="448">
        <v>0</v>
      </c>
      <c r="L1102" s="448">
        <v>0</v>
      </c>
      <c r="M1102" s="445">
        <v>0</v>
      </c>
      <c r="N1102" s="443">
        <v>0</v>
      </c>
    </row>
    <row r="1103" spans="1:14" x14ac:dyDescent="0.2">
      <c r="A1103" s="443">
        <v>514</v>
      </c>
      <c r="B1103" s="443">
        <v>514</v>
      </c>
      <c r="C1103" s="443">
        <v>4</v>
      </c>
      <c r="D1103" s="443">
        <v>4</v>
      </c>
      <c r="E1103" s="443">
        <v>13</v>
      </c>
      <c r="F1103" s="444">
        <v>0</v>
      </c>
      <c r="G1103" s="443">
        <v>33</v>
      </c>
      <c r="H1103" s="443">
        <v>9</v>
      </c>
      <c r="I1103" s="443">
        <v>230</v>
      </c>
      <c r="J1103" s="450">
        <v>0.66</v>
      </c>
      <c r="K1103" s="448">
        <v>0</v>
      </c>
      <c r="L1103" s="448">
        <v>0</v>
      </c>
      <c r="M1103" s="445">
        <v>0</v>
      </c>
      <c r="N1103" s="443">
        <v>0</v>
      </c>
    </row>
    <row r="1104" spans="1:14" x14ac:dyDescent="0.2">
      <c r="A1104" s="443">
        <v>514</v>
      </c>
      <c r="B1104" s="443">
        <v>514</v>
      </c>
      <c r="C1104" s="443">
        <v>5</v>
      </c>
      <c r="D1104" s="443">
        <v>4</v>
      </c>
      <c r="E1104" s="443">
        <v>1</v>
      </c>
      <c r="F1104" s="449" t="s">
        <v>1906</v>
      </c>
      <c r="G1104" s="443">
        <v>2</v>
      </c>
      <c r="H1104" s="443">
        <v>1</v>
      </c>
      <c r="I1104" s="443">
        <v>0</v>
      </c>
      <c r="J1104" s="450">
        <v>0.61</v>
      </c>
      <c r="K1104" s="448">
        <v>25</v>
      </c>
      <c r="L1104" s="448">
        <v>40.983606557377051</v>
      </c>
      <c r="M1104" s="445">
        <v>0</v>
      </c>
      <c r="N1104" s="443">
        <v>0</v>
      </c>
    </row>
    <row r="1105" spans="1:14" x14ac:dyDescent="0.2">
      <c r="A1105" s="443">
        <v>514</v>
      </c>
      <c r="B1105" s="443">
        <v>514</v>
      </c>
      <c r="C1105" s="443">
        <v>6</v>
      </c>
      <c r="D1105" s="443">
        <v>7</v>
      </c>
      <c r="E1105" s="443">
        <v>1</v>
      </c>
      <c r="F1105" s="449" t="s">
        <v>704</v>
      </c>
      <c r="G1105" s="443">
        <v>32</v>
      </c>
      <c r="H1105" s="443">
        <v>10</v>
      </c>
      <c r="I1105" s="443">
        <v>175</v>
      </c>
      <c r="J1105" s="450">
        <v>0.05</v>
      </c>
      <c r="K1105" s="448">
        <v>22</v>
      </c>
      <c r="L1105" s="448">
        <v>440</v>
      </c>
      <c r="M1105" s="445">
        <v>0</v>
      </c>
      <c r="N1105" s="443">
        <v>0</v>
      </c>
    </row>
    <row r="1106" spans="1:14" x14ac:dyDescent="0.2">
      <c r="A1106" s="443">
        <v>514</v>
      </c>
      <c r="B1106" s="443">
        <v>514</v>
      </c>
      <c r="C1106" s="443">
        <v>6</v>
      </c>
      <c r="D1106" s="443">
        <v>7</v>
      </c>
      <c r="E1106" s="443">
        <v>2</v>
      </c>
      <c r="F1106" s="449" t="s">
        <v>704</v>
      </c>
      <c r="G1106" s="443">
        <v>32</v>
      </c>
      <c r="H1106" s="443">
        <v>10</v>
      </c>
      <c r="I1106" s="443">
        <v>175</v>
      </c>
      <c r="J1106" s="450">
        <v>0.05</v>
      </c>
      <c r="K1106" s="448">
        <v>35</v>
      </c>
      <c r="L1106" s="448">
        <v>700</v>
      </c>
      <c r="M1106" s="445">
        <v>0</v>
      </c>
      <c r="N1106" s="443">
        <v>0</v>
      </c>
    </row>
    <row r="1107" spans="1:14" x14ac:dyDescent="0.2">
      <c r="A1107" s="443">
        <v>514</v>
      </c>
      <c r="B1107" s="443">
        <v>514</v>
      </c>
      <c r="C1107" s="443">
        <v>6</v>
      </c>
      <c r="D1107" s="443">
        <v>7</v>
      </c>
      <c r="E1107" s="443">
        <v>3</v>
      </c>
      <c r="F1107" s="449" t="s">
        <v>704</v>
      </c>
      <c r="G1107" s="443">
        <v>32</v>
      </c>
      <c r="H1107" s="443">
        <v>10</v>
      </c>
      <c r="I1107" s="443">
        <v>175</v>
      </c>
      <c r="J1107" s="450">
        <v>0.05</v>
      </c>
      <c r="K1107" s="448">
        <v>13</v>
      </c>
      <c r="L1107" s="448">
        <v>260</v>
      </c>
      <c r="M1107" s="445">
        <v>0</v>
      </c>
      <c r="N1107" s="443">
        <v>0</v>
      </c>
    </row>
    <row r="1108" spans="1:14" x14ac:dyDescent="0.2">
      <c r="A1108" s="443">
        <v>515</v>
      </c>
      <c r="B1108" s="443">
        <v>515</v>
      </c>
      <c r="C1108" s="443">
        <v>1</v>
      </c>
      <c r="D1108" s="443">
        <v>4</v>
      </c>
      <c r="E1108" s="443">
        <v>1</v>
      </c>
      <c r="F1108" s="449" t="s">
        <v>1906</v>
      </c>
      <c r="G1108" s="443">
        <v>2</v>
      </c>
      <c r="H1108" s="443">
        <v>1</v>
      </c>
      <c r="I1108" s="443">
        <v>0</v>
      </c>
      <c r="J1108" s="450">
        <v>0.81</v>
      </c>
      <c r="K1108" s="448">
        <v>9</v>
      </c>
      <c r="L1108" s="448">
        <v>11.111111111111111</v>
      </c>
      <c r="M1108" s="445">
        <v>0</v>
      </c>
      <c r="N1108" s="443">
        <v>0</v>
      </c>
    </row>
    <row r="1109" spans="1:14" x14ac:dyDescent="0.2">
      <c r="A1109" s="443">
        <v>515</v>
      </c>
      <c r="B1109" s="443">
        <v>515</v>
      </c>
      <c r="C1109" s="443">
        <v>1</v>
      </c>
      <c r="D1109" s="443">
        <v>4</v>
      </c>
      <c r="E1109" s="443">
        <v>2</v>
      </c>
      <c r="F1109" s="449" t="s">
        <v>1906</v>
      </c>
      <c r="G1109" s="443">
        <v>2</v>
      </c>
      <c r="H1109" s="443">
        <v>2</v>
      </c>
      <c r="I1109" s="443">
        <v>20</v>
      </c>
      <c r="J1109" s="450">
        <v>0.66</v>
      </c>
      <c r="K1109" s="448">
        <v>22</v>
      </c>
      <c r="L1109" s="448">
        <v>33.333333333333329</v>
      </c>
      <c r="M1109" s="445">
        <v>0</v>
      </c>
      <c r="N1109" s="443">
        <v>0</v>
      </c>
    </row>
    <row r="1110" spans="1:14" x14ac:dyDescent="0.2">
      <c r="A1110" s="443">
        <v>515</v>
      </c>
      <c r="B1110" s="443">
        <v>515</v>
      </c>
      <c r="C1110" s="443">
        <v>1</v>
      </c>
      <c r="D1110" s="443">
        <v>4</v>
      </c>
      <c r="E1110" s="443">
        <v>3</v>
      </c>
      <c r="F1110" s="449" t="s">
        <v>1906</v>
      </c>
      <c r="G1110" s="443">
        <v>2</v>
      </c>
      <c r="H1110" s="443">
        <v>2</v>
      </c>
      <c r="I1110" s="443">
        <v>44</v>
      </c>
      <c r="J1110" s="450">
        <v>0.69</v>
      </c>
      <c r="K1110" s="448">
        <v>23</v>
      </c>
      <c r="L1110" s="448">
        <v>33.333333333333336</v>
      </c>
      <c r="M1110" s="445">
        <v>1</v>
      </c>
      <c r="N1110" s="443">
        <v>0</v>
      </c>
    </row>
    <row r="1111" spans="1:14" x14ac:dyDescent="0.2">
      <c r="A1111" s="443">
        <v>515</v>
      </c>
      <c r="B1111" s="443">
        <v>515</v>
      </c>
      <c r="C1111" s="443">
        <v>1</v>
      </c>
      <c r="D1111" s="443">
        <v>4</v>
      </c>
      <c r="E1111" s="443">
        <v>4</v>
      </c>
      <c r="F1111" s="449" t="s">
        <v>1904</v>
      </c>
      <c r="G1111" s="443">
        <v>3</v>
      </c>
      <c r="H1111" s="443">
        <v>3</v>
      </c>
      <c r="I1111" s="443">
        <v>64</v>
      </c>
      <c r="J1111" s="450">
        <v>0.56000000000000005</v>
      </c>
      <c r="K1111" s="448">
        <v>12</v>
      </c>
      <c r="L1111" s="448">
        <v>21.428571428571427</v>
      </c>
      <c r="M1111" s="445">
        <v>0</v>
      </c>
      <c r="N1111" s="443">
        <v>0</v>
      </c>
    </row>
    <row r="1112" spans="1:14" x14ac:dyDescent="0.2">
      <c r="A1112" s="443">
        <v>515</v>
      </c>
      <c r="B1112" s="443">
        <v>515</v>
      </c>
      <c r="C1112" s="443">
        <v>1</v>
      </c>
      <c r="D1112" s="443">
        <v>4</v>
      </c>
      <c r="E1112" s="443">
        <v>5</v>
      </c>
      <c r="F1112" s="449" t="s">
        <v>1904</v>
      </c>
      <c r="G1112" s="443">
        <v>28</v>
      </c>
      <c r="H1112" s="443">
        <v>5</v>
      </c>
      <c r="I1112" s="443">
        <v>85</v>
      </c>
      <c r="J1112" s="450">
        <v>0.24</v>
      </c>
      <c r="K1112" s="448">
        <v>30</v>
      </c>
      <c r="L1112" s="448">
        <v>125</v>
      </c>
      <c r="M1112" s="445">
        <v>0</v>
      </c>
      <c r="N1112" s="443">
        <v>0</v>
      </c>
    </row>
    <row r="1113" spans="1:14" x14ac:dyDescent="0.2">
      <c r="A1113" s="443">
        <v>515</v>
      </c>
      <c r="B1113" s="443">
        <v>515</v>
      </c>
      <c r="C1113" s="443">
        <v>1</v>
      </c>
      <c r="D1113" s="443">
        <v>4</v>
      </c>
      <c r="E1113" s="443">
        <v>6</v>
      </c>
      <c r="F1113" s="449" t="s">
        <v>211</v>
      </c>
      <c r="G1113" s="443">
        <v>3</v>
      </c>
      <c r="H1113" s="443">
        <v>6</v>
      </c>
      <c r="I1113" s="443">
        <v>100</v>
      </c>
      <c r="J1113" s="450">
        <v>0.41</v>
      </c>
      <c r="K1113" s="448">
        <v>79</v>
      </c>
      <c r="L1113" s="448">
        <v>192.6829268292683</v>
      </c>
      <c r="M1113" s="445">
        <v>0</v>
      </c>
      <c r="N1113" s="443">
        <v>2</v>
      </c>
    </row>
    <row r="1114" spans="1:14" x14ac:dyDescent="0.2">
      <c r="A1114" s="443">
        <v>515</v>
      </c>
      <c r="B1114" s="443">
        <v>515</v>
      </c>
      <c r="C1114" s="443">
        <v>1</v>
      </c>
      <c r="D1114" s="443">
        <v>4</v>
      </c>
      <c r="E1114" s="443">
        <v>7</v>
      </c>
      <c r="F1114" s="449" t="s">
        <v>211</v>
      </c>
      <c r="G1114" s="443">
        <v>3</v>
      </c>
      <c r="H1114" s="443">
        <v>6</v>
      </c>
      <c r="I1114" s="443">
        <v>114</v>
      </c>
      <c r="J1114" s="450">
        <v>0.56999999999999995</v>
      </c>
      <c r="K1114" s="448">
        <v>141</v>
      </c>
      <c r="L1114" s="448">
        <v>247.36842105263159</v>
      </c>
      <c r="M1114" s="445">
        <v>0</v>
      </c>
      <c r="N1114" s="443">
        <v>1</v>
      </c>
    </row>
    <row r="1115" spans="1:14" x14ac:dyDescent="0.2">
      <c r="A1115" s="443">
        <v>515</v>
      </c>
      <c r="B1115" s="443">
        <v>515</v>
      </c>
      <c r="C1115" s="443">
        <v>1</v>
      </c>
      <c r="D1115" s="443">
        <v>4</v>
      </c>
      <c r="E1115" s="443">
        <v>8</v>
      </c>
      <c r="F1115" s="449" t="s">
        <v>211</v>
      </c>
      <c r="G1115" s="443">
        <v>10</v>
      </c>
      <c r="H1115" s="443">
        <v>7</v>
      </c>
      <c r="I1115" s="443">
        <v>136</v>
      </c>
      <c r="J1115" s="450">
        <v>0.63</v>
      </c>
      <c r="K1115" s="448">
        <v>861</v>
      </c>
      <c r="L1115" s="448">
        <v>1366.6666666666667</v>
      </c>
      <c r="M1115" s="445">
        <v>5</v>
      </c>
      <c r="N1115" s="443">
        <v>1</v>
      </c>
    </row>
    <row r="1116" spans="1:14" x14ac:dyDescent="0.2">
      <c r="A1116" s="443">
        <v>515</v>
      </c>
      <c r="B1116" s="443">
        <v>515</v>
      </c>
      <c r="C1116" s="443">
        <v>1</v>
      </c>
      <c r="D1116" s="443">
        <v>4</v>
      </c>
      <c r="E1116" s="443">
        <v>9</v>
      </c>
      <c r="F1116" s="449" t="s">
        <v>211</v>
      </c>
      <c r="G1116" s="443">
        <v>10</v>
      </c>
      <c r="H1116" s="443">
        <v>7</v>
      </c>
      <c r="I1116" s="443">
        <v>160</v>
      </c>
      <c r="J1116" s="450">
        <v>0.46</v>
      </c>
      <c r="K1116" s="448">
        <v>214</v>
      </c>
      <c r="L1116" s="448">
        <v>465.21739130434781</v>
      </c>
      <c r="M1116" s="445">
        <v>1</v>
      </c>
      <c r="N1116" s="443">
        <v>1</v>
      </c>
    </row>
    <row r="1117" spans="1:14" x14ac:dyDescent="0.2">
      <c r="A1117" s="443">
        <v>515</v>
      </c>
      <c r="B1117" s="443">
        <v>515</v>
      </c>
      <c r="C1117" s="443">
        <v>1</v>
      </c>
      <c r="D1117" s="443">
        <v>4</v>
      </c>
      <c r="E1117" s="443">
        <v>10</v>
      </c>
      <c r="F1117" s="449" t="s">
        <v>211</v>
      </c>
      <c r="G1117" s="443">
        <v>3</v>
      </c>
      <c r="H1117" s="443">
        <v>7</v>
      </c>
      <c r="I1117" s="443">
        <v>190</v>
      </c>
      <c r="J1117" s="450">
        <v>0.45</v>
      </c>
      <c r="K1117" s="448">
        <v>17</v>
      </c>
      <c r="L1117" s="448">
        <v>37.777777777777779</v>
      </c>
      <c r="M1117" s="445">
        <v>0</v>
      </c>
      <c r="N1117" s="443">
        <v>2</v>
      </c>
    </row>
    <row r="1118" spans="1:14" x14ac:dyDescent="0.2">
      <c r="A1118" s="443">
        <v>515</v>
      </c>
      <c r="B1118" s="443">
        <v>515</v>
      </c>
      <c r="C1118" s="443">
        <v>1</v>
      </c>
      <c r="D1118" s="443">
        <v>4</v>
      </c>
      <c r="E1118" s="443">
        <v>11</v>
      </c>
      <c r="F1118" s="449" t="s">
        <v>211</v>
      </c>
      <c r="G1118" s="443">
        <v>3</v>
      </c>
      <c r="H1118" s="443">
        <v>8</v>
      </c>
      <c r="I1118" s="443">
        <v>205</v>
      </c>
      <c r="J1118" s="450">
        <v>0.74</v>
      </c>
      <c r="K1118" s="448">
        <v>2</v>
      </c>
      <c r="L1118" s="448">
        <v>2.7027027027027026</v>
      </c>
      <c r="M1118" s="445">
        <v>0</v>
      </c>
      <c r="N1118" s="443">
        <v>2</v>
      </c>
    </row>
    <row r="1119" spans="1:14" x14ac:dyDescent="0.2">
      <c r="A1119" s="443">
        <v>515</v>
      </c>
      <c r="B1119" s="443">
        <v>515</v>
      </c>
      <c r="C1119" s="443">
        <v>2</v>
      </c>
      <c r="D1119" s="443">
        <v>4</v>
      </c>
      <c r="E1119" s="443">
        <v>1</v>
      </c>
      <c r="F1119" s="449" t="s">
        <v>1904</v>
      </c>
      <c r="G1119" s="443">
        <v>3</v>
      </c>
      <c r="H1119" s="443">
        <v>1</v>
      </c>
      <c r="I1119" s="443">
        <v>0</v>
      </c>
      <c r="J1119" s="450">
        <v>0.8</v>
      </c>
      <c r="K1119" s="448">
        <v>26</v>
      </c>
      <c r="L1119" s="448">
        <v>32.5</v>
      </c>
      <c r="M1119" s="445">
        <v>0</v>
      </c>
      <c r="N1119" s="443">
        <v>0</v>
      </c>
    </row>
    <row r="1120" spans="1:14" x14ac:dyDescent="0.2">
      <c r="A1120" s="443">
        <v>515</v>
      </c>
      <c r="B1120" s="443">
        <v>515</v>
      </c>
      <c r="C1120" s="443">
        <v>2</v>
      </c>
      <c r="D1120" s="443">
        <v>4</v>
      </c>
      <c r="E1120" s="443">
        <v>2</v>
      </c>
      <c r="F1120" s="449" t="s">
        <v>1904</v>
      </c>
      <c r="G1120" s="443">
        <v>3</v>
      </c>
      <c r="H1120" s="443">
        <v>1</v>
      </c>
      <c r="I1120" s="443">
        <v>22</v>
      </c>
      <c r="J1120" s="450">
        <v>0.25</v>
      </c>
      <c r="K1120" s="448">
        <v>27</v>
      </c>
      <c r="L1120" s="448">
        <v>108</v>
      </c>
      <c r="M1120" s="445">
        <v>0</v>
      </c>
      <c r="N1120" s="443">
        <v>0</v>
      </c>
    </row>
    <row r="1121" spans="1:14" x14ac:dyDescent="0.2">
      <c r="A1121" s="443">
        <v>515</v>
      </c>
      <c r="B1121" s="443">
        <v>515</v>
      </c>
      <c r="C1121" s="443">
        <v>2</v>
      </c>
      <c r="D1121" s="443">
        <v>4</v>
      </c>
      <c r="E1121" s="443">
        <v>3</v>
      </c>
      <c r="F1121" s="449" t="s">
        <v>211</v>
      </c>
      <c r="G1121" s="443">
        <v>3</v>
      </c>
      <c r="H1121" s="443">
        <v>4</v>
      </c>
      <c r="I1121" s="443">
        <v>38</v>
      </c>
      <c r="J1121" s="450">
        <v>0.39</v>
      </c>
      <c r="K1121" s="448">
        <v>87</v>
      </c>
      <c r="L1121" s="448">
        <v>223.07692307692307</v>
      </c>
      <c r="M1121" s="445">
        <v>0</v>
      </c>
      <c r="N1121" s="443">
        <v>1</v>
      </c>
    </row>
    <row r="1122" spans="1:14" x14ac:dyDescent="0.2">
      <c r="A1122" s="443">
        <v>515</v>
      </c>
      <c r="B1122" s="443">
        <v>515</v>
      </c>
      <c r="C1122" s="443">
        <v>2</v>
      </c>
      <c r="D1122" s="443">
        <v>4</v>
      </c>
      <c r="E1122" s="443">
        <v>4</v>
      </c>
      <c r="F1122" s="449" t="s">
        <v>211</v>
      </c>
      <c r="G1122" s="443">
        <v>3</v>
      </c>
      <c r="H1122" s="443">
        <v>4</v>
      </c>
      <c r="I1122" s="443">
        <v>57</v>
      </c>
      <c r="J1122" s="450">
        <v>0.33</v>
      </c>
      <c r="K1122" s="448">
        <v>68</v>
      </c>
      <c r="L1122" s="448">
        <v>206.06060606060606</v>
      </c>
      <c r="M1122" s="445">
        <v>0</v>
      </c>
      <c r="N1122" s="443">
        <v>1</v>
      </c>
    </row>
    <row r="1123" spans="1:14" x14ac:dyDescent="0.2">
      <c r="A1123" s="443">
        <v>515</v>
      </c>
      <c r="B1123" s="443">
        <v>515</v>
      </c>
      <c r="C1123" s="443">
        <v>2</v>
      </c>
      <c r="D1123" s="443">
        <v>4</v>
      </c>
      <c r="E1123" s="443">
        <v>5</v>
      </c>
      <c r="F1123" s="449" t="s">
        <v>211</v>
      </c>
      <c r="G1123" s="443">
        <v>3</v>
      </c>
      <c r="H1123" s="443">
        <v>4</v>
      </c>
      <c r="I1123" s="443">
        <v>78</v>
      </c>
      <c r="J1123" s="450">
        <v>0.4</v>
      </c>
      <c r="K1123" s="448">
        <v>53</v>
      </c>
      <c r="L1123" s="448">
        <v>132.5</v>
      </c>
      <c r="M1123" s="445">
        <v>4</v>
      </c>
      <c r="N1123" s="443">
        <v>1</v>
      </c>
    </row>
    <row r="1124" spans="1:14" x14ac:dyDescent="0.2">
      <c r="A1124" s="443">
        <v>515</v>
      </c>
      <c r="B1124" s="443">
        <v>515</v>
      </c>
      <c r="C1124" s="443">
        <v>2</v>
      </c>
      <c r="D1124" s="443">
        <v>4</v>
      </c>
      <c r="E1124" s="443">
        <v>6</v>
      </c>
      <c r="F1124" s="449" t="s">
        <v>211</v>
      </c>
      <c r="G1124" s="443">
        <v>3</v>
      </c>
      <c r="H1124" s="443">
        <v>4</v>
      </c>
      <c r="I1124" s="443">
        <v>98</v>
      </c>
      <c r="J1124" s="450">
        <v>0.51</v>
      </c>
      <c r="K1124" s="448">
        <v>106</v>
      </c>
      <c r="L1124" s="448">
        <v>207.84313725490196</v>
      </c>
      <c r="M1124" s="445">
        <v>0</v>
      </c>
      <c r="N1124" s="443">
        <v>1</v>
      </c>
    </row>
    <row r="1125" spans="1:14" x14ac:dyDescent="0.2">
      <c r="A1125" s="443">
        <v>515</v>
      </c>
      <c r="B1125" s="443">
        <v>515</v>
      </c>
      <c r="C1125" s="443">
        <v>2</v>
      </c>
      <c r="D1125" s="443">
        <v>4</v>
      </c>
      <c r="E1125" s="443">
        <v>7</v>
      </c>
      <c r="F1125" s="449" t="s">
        <v>211</v>
      </c>
      <c r="G1125" s="443">
        <v>3</v>
      </c>
      <c r="H1125" s="443">
        <v>4</v>
      </c>
      <c r="I1125" s="443">
        <v>130</v>
      </c>
      <c r="J1125" s="450">
        <v>0.43</v>
      </c>
      <c r="K1125" s="448">
        <v>27</v>
      </c>
      <c r="L1125" s="448">
        <v>62.790697674418603</v>
      </c>
      <c r="M1125" s="445">
        <v>0</v>
      </c>
      <c r="N1125" s="443">
        <v>2</v>
      </c>
    </row>
    <row r="1126" spans="1:14" x14ac:dyDescent="0.2">
      <c r="A1126" s="443">
        <v>515</v>
      </c>
      <c r="B1126" s="443">
        <v>515</v>
      </c>
      <c r="C1126" s="443">
        <v>2</v>
      </c>
      <c r="D1126" s="443">
        <v>4</v>
      </c>
      <c r="E1126" s="443">
        <v>8</v>
      </c>
      <c r="F1126" s="449" t="s">
        <v>211</v>
      </c>
      <c r="G1126" s="443">
        <v>3</v>
      </c>
      <c r="H1126" s="443">
        <v>4</v>
      </c>
      <c r="I1126" s="443">
        <v>152</v>
      </c>
      <c r="J1126" s="450">
        <v>0.2</v>
      </c>
      <c r="K1126" s="448">
        <v>12</v>
      </c>
      <c r="L1126" s="448">
        <v>60</v>
      </c>
      <c r="M1126" s="445">
        <v>0</v>
      </c>
      <c r="N1126" s="443">
        <v>2</v>
      </c>
    </row>
    <row r="1127" spans="1:14" x14ac:dyDescent="0.2">
      <c r="A1127" s="443">
        <v>515</v>
      </c>
      <c r="B1127" s="443">
        <v>515</v>
      </c>
      <c r="C1127" s="443">
        <v>3</v>
      </c>
      <c r="D1127" s="443">
        <v>4</v>
      </c>
      <c r="E1127" s="443">
        <v>1</v>
      </c>
      <c r="F1127" s="449" t="s">
        <v>1906</v>
      </c>
      <c r="G1127" s="443">
        <v>2</v>
      </c>
      <c r="H1127" s="443">
        <v>1</v>
      </c>
      <c r="I1127" s="443">
        <v>0</v>
      </c>
      <c r="J1127" s="450">
        <v>0.82</v>
      </c>
      <c r="K1127" s="448">
        <v>29</v>
      </c>
      <c r="L1127" s="448">
        <v>35.365853658536587</v>
      </c>
      <c r="M1127" s="445">
        <v>0</v>
      </c>
      <c r="N1127" s="443">
        <v>0</v>
      </c>
    </row>
    <row r="1128" spans="1:14" x14ac:dyDescent="0.2">
      <c r="A1128" s="443">
        <v>515</v>
      </c>
      <c r="B1128" s="443">
        <v>515</v>
      </c>
      <c r="C1128" s="443">
        <v>3</v>
      </c>
      <c r="D1128" s="443">
        <v>4</v>
      </c>
      <c r="E1128" s="443">
        <v>2</v>
      </c>
      <c r="F1128" s="449" t="s">
        <v>1904</v>
      </c>
      <c r="G1128" s="443">
        <v>2</v>
      </c>
      <c r="H1128" s="443">
        <v>2</v>
      </c>
      <c r="I1128" s="443">
        <v>20</v>
      </c>
      <c r="J1128" s="450">
        <v>0.75</v>
      </c>
      <c r="K1128" s="448">
        <v>23</v>
      </c>
      <c r="L1128" s="448">
        <v>30.666666666666668</v>
      </c>
      <c r="M1128" s="445">
        <v>0</v>
      </c>
      <c r="N1128" s="443">
        <v>0</v>
      </c>
    </row>
    <row r="1129" spans="1:14" x14ac:dyDescent="0.2">
      <c r="A1129" s="443">
        <v>515</v>
      </c>
      <c r="B1129" s="443">
        <v>515</v>
      </c>
      <c r="C1129" s="443">
        <v>3</v>
      </c>
      <c r="D1129" s="443">
        <v>4</v>
      </c>
      <c r="E1129" s="443">
        <v>3</v>
      </c>
      <c r="F1129" s="449" t="s">
        <v>1904</v>
      </c>
      <c r="G1129" s="443">
        <v>2</v>
      </c>
      <c r="H1129" s="443">
        <v>2</v>
      </c>
      <c r="I1129" s="443">
        <v>40</v>
      </c>
      <c r="J1129" s="450">
        <v>0.77</v>
      </c>
      <c r="K1129" s="448">
        <v>73</v>
      </c>
      <c r="L1129" s="448">
        <v>94.805194805194802</v>
      </c>
      <c r="M1129" s="445">
        <v>0</v>
      </c>
      <c r="N1129" s="443">
        <v>0</v>
      </c>
    </row>
    <row r="1130" spans="1:14" x14ac:dyDescent="0.2">
      <c r="A1130" s="443">
        <v>515</v>
      </c>
      <c r="B1130" s="443">
        <v>515</v>
      </c>
      <c r="C1130" s="443">
        <v>3</v>
      </c>
      <c r="D1130" s="443">
        <v>4</v>
      </c>
      <c r="E1130" s="443">
        <v>4</v>
      </c>
      <c r="F1130" s="449" t="s">
        <v>1904</v>
      </c>
      <c r="G1130" s="443">
        <v>2</v>
      </c>
      <c r="H1130" s="443">
        <v>2</v>
      </c>
      <c r="I1130" s="443">
        <v>60</v>
      </c>
      <c r="J1130" s="450">
        <v>0.83</v>
      </c>
      <c r="K1130" s="448">
        <v>49</v>
      </c>
      <c r="L1130" s="448">
        <v>59.036144578313255</v>
      </c>
      <c r="M1130" s="445">
        <v>0</v>
      </c>
      <c r="N1130" s="443">
        <v>0</v>
      </c>
    </row>
    <row r="1131" spans="1:14" x14ac:dyDescent="0.2">
      <c r="A1131" s="443">
        <v>515</v>
      </c>
      <c r="B1131" s="443">
        <v>515</v>
      </c>
      <c r="C1131" s="443">
        <v>3</v>
      </c>
      <c r="D1131" s="443">
        <v>4</v>
      </c>
      <c r="E1131" s="443">
        <v>5</v>
      </c>
      <c r="F1131" s="449" t="s">
        <v>1904</v>
      </c>
      <c r="G1131" s="443">
        <v>2</v>
      </c>
      <c r="H1131" s="443">
        <v>2</v>
      </c>
      <c r="I1131" s="443">
        <v>80</v>
      </c>
      <c r="J1131" s="450">
        <v>0.81</v>
      </c>
      <c r="K1131" s="448">
        <v>69</v>
      </c>
      <c r="L1131" s="448">
        <v>85.185185185185176</v>
      </c>
      <c r="M1131" s="445">
        <v>5</v>
      </c>
      <c r="N1131" s="443">
        <v>0</v>
      </c>
    </row>
    <row r="1132" spans="1:14" x14ac:dyDescent="0.2">
      <c r="A1132" s="443">
        <v>515</v>
      </c>
      <c r="B1132" s="443">
        <v>515</v>
      </c>
      <c r="C1132" s="443">
        <v>3</v>
      </c>
      <c r="D1132" s="443">
        <v>4</v>
      </c>
      <c r="E1132" s="443">
        <v>6</v>
      </c>
      <c r="F1132" s="449" t="s">
        <v>1904</v>
      </c>
      <c r="G1132" s="443">
        <v>3</v>
      </c>
      <c r="H1132" s="443">
        <v>11</v>
      </c>
      <c r="I1132" s="443">
        <v>100</v>
      </c>
      <c r="J1132" s="450">
        <v>0.35</v>
      </c>
      <c r="K1132" s="448">
        <v>76</v>
      </c>
      <c r="L1132" s="448">
        <v>217.14285714285717</v>
      </c>
      <c r="M1132" s="445">
        <v>1</v>
      </c>
      <c r="N1132" s="443">
        <v>0</v>
      </c>
    </row>
    <row r="1133" spans="1:14" x14ac:dyDescent="0.2">
      <c r="A1133" s="443">
        <v>515</v>
      </c>
      <c r="B1133" s="443">
        <v>515</v>
      </c>
      <c r="C1133" s="443">
        <v>3</v>
      </c>
      <c r="D1133" s="443">
        <v>4</v>
      </c>
      <c r="E1133" s="443">
        <v>7</v>
      </c>
      <c r="F1133" s="449" t="s">
        <v>1904</v>
      </c>
      <c r="G1133" s="443">
        <v>3</v>
      </c>
      <c r="H1133" s="443">
        <v>11</v>
      </c>
      <c r="I1133" s="443">
        <v>110</v>
      </c>
      <c r="J1133" s="450">
        <v>0.77</v>
      </c>
      <c r="K1133" s="448">
        <v>213</v>
      </c>
      <c r="L1133" s="448">
        <v>276.6233766233766</v>
      </c>
      <c r="M1133" s="445">
        <v>0</v>
      </c>
      <c r="N1133" s="443">
        <v>0</v>
      </c>
    </row>
    <row r="1134" spans="1:14" x14ac:dyDescent="0.2">
      <c r="A1134" s="443">
        <v>515</v>
      </c>
      <c r="B1134" s="443">
        <v>515</v>
      </c>
      <c r="C1134" s="443">
        <v>3</v>
      </c>
      <c r="D1134" s="443">
        <v>4</v>
      </c>
      <c r="E1134" s="443">
        <v>8</v>
      </c>
      <c r="F1134" s="449" t="s">
        <v>211</v>
      </c>
      <c r="G1134" s="443">
        <v>3</v>
      </c>
      <c r="H1134" s="443">
        <v>11</v>
      </c>
      <c r="I1134" s="443">
        <v>130</v>
      </c>
      <c r="J1134" s="450">
        <v>0.77</v>
      </c>
      <c r="K1134" s="448">
        <v>51</v>
      </c>
      <c r="L1134" s="448">
        <v>66.233766233766232</v>
      </c>
      <c r="M1134" s="445">
        <v>1</v>
      </c>
      <c r="N1134" s="443">
        <v>3</v>
      </c>
    </row>
    <row r="1135" spans="1:14" x14ac:dyDescent="0.2">
      <c r="A1135" s="443">
        <v>515</v>
      </c>
      <c r="B1135" s="443">
        <v>515</v>
      </c>
      <c r="C1135" s="443">
        <v>3</v>
      </c>
      <c r="D1135" s="443">
        <v>4</v>
      </c>
      <c r="E1135" s="443">
        <v>9</v>
      </c>
      <c r="F1135" s="449" t="s">
        <v>211</v>
      </c>
      <c r="G1135" s="443">
        <v>3</v>
      </c>
      <c r="H1135" s="443">
        <v>11</v>
      </c>
      <c r="I1135" s="443">
        <v>150</v>
      </c>
      <c r="J1135" s="450">
        <v>0.5</v>
      </c>
      <c r="K1135" s="448">
        <v>29</v>
      </c>
      <c r="L1135" s="448">
        <v>58</v>
      </c>
      <c r="M1135" s="445">
        <v>1</v>
      </c>
      <c r="N1135" s="443">
        <v>3</v>
      </c>
    </row>
    <row r="1136" spans="1:14" x14ac:dyDescent="0.2">
      <c r="A1136" s="443">
        <v>515</v>
      </c>
      <c r="B1136" s="443">
        <v>515</v>
      </c>
      <c r="C1136" s="443">
        <v>3</v>
      </c>
      <c r="D1136" s="443">
        <v>4</v>
      </c>
      <c r="E1136" s="443">
        <v>10</v>
      </c>
      <c r="F1136" s="449" t="s">
        <v>211</v>
      </c>
      <c r="G1136" s="443">
        <v>3</v>
      </c>
      <c r="H1136" s="443">
        <v>8</v>
      </c>
      <c r="I1136" s="443">
        <v>170</v>
      </c>
      <c r="J1136" s="450">
        <v>0.28000000000000003</v>
      </c>
      <c r="K1136" s="448">
        <v>18</v>
      </c>
      <c r="L1136" s="448">
        <v>64.285714285714278</v>
      </c>
      <c r="M1136" s="445">
        <v>0</v>
      </c>
      <c r="N1136" s="443">
        <v>3</v>
      </c>
    </row>
    <row r="1137" spans="1:14" x14ac:dyDescent="0.2">
      <c r="A1137" s="443">
        <v>515</v>
      </c>
      <c r="B1137" s="443">
        <v>515</v>
      </c>
      <c r="C1137" s="443">
        <v>3</v>
      </c>
      <c r="D1137" s="443">
        <v>4</v>
      </c>
      <c r="E1137" s="443">
        <v>11</v>
      </c>
      <c r="F1137" s="449" t="s">
        <v>211</v>
      </c>
      <c r="G1137" s="443">
        <v>3</v>
      </c>
      <c r="H1137" s="443">
        <v>8</v>
      </c>
      <c r="I1137" s="443">
        <v>190</v>
      </c>
      <c r="J1137" s="450">
        <v>0.46</v>
      </c>
      <c r="K1137" s="448">
        <v>8</v>
      </c>
      <c r="L1137" s="448">
        <v>17.391304347826086</v>
      </c>
      <c r="M1137" s="445">
        <v>0</v>
      </c>
      <c r="N1137" s="443">
        <v>3</v>
      </c>
    </row>
    <row r="1138" spans="1:14" x14ac:dyDescent="0.2">
      <c r="A1138" s="443">
        <v>515</v>
      </c>
      <c r="B1138" s="443">
        <v>515</v>
      </c>
      <c r="C1138" s="443">
        <v>4</v>
      </c>
      <c r="D1138" s="443">
        <v>4</v>
      </c>
      <c r="E1138" s="443">
        <v>1</v>
      </c>
      <c r="F1138" s="449" t="s">
        <v>1906</v>
      </c>
      <c r="G1138" s="443">
        <v>2</v>
      </c>
      <c r="H1138" s="443">
        <v>9</v>
      </c>
      <c r="I1138" s="443">
        <v>0</v>
      </c>
      <c r="J1138" s="450">
        <v>2.37</v>
      </c>
      <c r="K1138" s="448">
        <v>49</v>
      </c>
      <c r="L1138" s="448">
        <v>20.675105485232066</v>
      </c>
      <c r="M1138" s="445">
        <v>0</v>
      </c>
      <c r="N1138" s="443">
        <v>0</v>
      </c>
    </row>
    <row r="1139" spans="1:14" x14ac:dyDescent="0.2">
      <c r="A1139" s="443">
        <v>515</v>
      </c>
      <c r="B1139" s="443">
        <v>515</v>
      </c>
      <c r="C1139" s="443">
        <v>4</v>
      </c>
      <c r="D1139" s="443">
        <v>4</v>
      </c>
      <c r="E1139" s="443">
        <v>2</v>
      </c>
      <c r="F1139" s="449" t="s">
        <v>1906</v>
      </c>
      <c r="G1139" s="443">
        <v>2</v>
      </c>
      <c r="H1139" s="443">
        <v>9</v>
      </c>
      <c r="I1139" s="443">
        <v>62</v>
      </c>
      <c r="J1139" s="450">
        <v>1.34</v>
      </c>
      <c r="K1139" s="448">
        <v>108</v>
      </c>
      <c r="L1139" s="448">
        <v>80.597014925373131</v>
      </c>
      <c r="M1139" s="445">
        <v>0</v>
      </c>
      <c r="N1139" s="443">
        <v>0</v>
      </c>
    </row>
    <row r="1140" spans="1:14" x14ac:dyDescent="0.2">
      <c r="A1140" s="443">
        <v>515</v>
      </c>
      <c r="B1140" s="443">
        <v>515</v>
      </c>
      <c r="C1140" s="443">
        <v>4</v>
      </c>
      <c r="D1140" s="443">
        <v>4</v>
      </c>
      <c r="E1140" s="443">
        <v>3</v>
      </c>
      <c r="F1140" s="449" t="s">
        <v>1904</v>
      </c>
      <c r="G1140" s="443">
        <v>2</v>
      </c>
      <c r="H1140" s="443">
        <v>9</v>
      </c>
      <c r="I1140" s="443">
        <v>110</v>
      </c>
      <c r="J1140" s="450">
        <v>0.83</v>
      </c>
      <c r="K1140" s="448">
        <v>111</v>
      </c>
      <c r="L1140" s="448">
        <v>133.73493975903614</v>
      </c>
      <c r="M1140" s="445">
        <v>3</v>
      </c>
      <c r="N1140" s="443">
        <v>0</v>
      </c>
    </row>
    <row r="1141" spans="1:14" x14ac:dyDescent="0.2">
      <c r="A1141" s="443">
        <v>515</v>
      </c>
      <c r="B1141" s="443">
        <v>515</v>
      </c>
      <c r="C1141" s="443">
        <v>4</v>
      </c>
      <c r="D1141" s="443">
        <v>4</v>
      </c>
      <c r="E1141" s="443">
        <v>4</v>
      </c>
      <c r="F1141" s="449" t="s">
        <v>1904</v>
      </c>
      <c r="G1141" s="443">
        <v>2</v>
      </c>
      <c r="H1141" s="443">
        <v>9</v>
      </c>
      <c r="I1141" s="443">
        <v>137</v>
      </c>
      <c r="J1141" s="450">
        <v>0.52</v>
      </c>
      <c r="K1141" s="448">
        <v>32</v>
      </c>
      <c r="L1141" s="448">
        <v>61.538461538461533</v>
      </c>
      <c r="M1141" s="445">
        <v>0</v>
      </c>
      <c r="N1141" s="443">
        <v>0</v>
      </c>
    </row>
    <row r="1142" spans="1:14" x14ac:dyDescent="0.2">
      <c r="A1142" s="443">
        <v>515</v>
      </c>
      <c r="B1142" s="443">
        <v>515</v>
      </c>
      <c r="C1142" s="443">
        <v>4</v>
      </c>
      <c r="D1142" s="443">
        <v>4</v>
      </c>
      <c r="E1142" s="443">
        <v>5</v>
      </c>
      <c r="F1142" s="449" t="s">
        <v>1904</v>
      </c>
      <c r="G1142" s="443">
        <v>2</v>
      </c>
      <c r="H1142" s="443">
        <v>9</v>
      </c>
      <c r="I1142" s="443">
        <v>167</v>
      </c>
      <c r="J1142" s="450">
        <v>0.53</v>
      </c>
      <c r="M1142" s="445">
        <v>0</v>
      </c>
      <c r="N1142" s="443">
        <v>0</v>
      </c>
    </row>
    <row r="1143" spans="1:14" x14ac:dyDescent="0.2">
      <c r="A1143" s="443">
        <v>515</v>
      </c>
      <c r="B1143" s="443">
        <v>515</v>
      </c>
      <c r="C1143" s="443">
        <v>5</v>
      </c>
      <c r="D1143" s="443">
        <v>4</v>
      </c>
      <c r="E1143" s="443">
        <v>1</v>
      </c>
      <c r="F1143" s="449" t="s">
        <v>1906</v>
      </c>
      <c r="G1143" s="443">
        <v>2</v>
      </c>
      <c r="H1143" s="443">
        <v>2</v>
      </c>
      <c r="I1143" s="443">
        <v>0</v>
      </c>
      <c r="J1143" s="450">
        <v>0.75</v>
      </c>
      <c r="K1143" s="448">
        <v>531</v>
      </c>
      <c r="L1143" s="448">
        <v>708</v>
      </c>
      <c r="M1143" s="445">
        <v>0</v>
      </c>
      <c r="N1143" s="443">
        <v>0</v>
      </c>
    </row>
    <row r="1144" spans="1:14" x14ac:dyDescent="0.2">
      <c r="A1144" s="443">
        <v>515</v>
      </c>
      <c r="B1144" s="443">
        <v>515</v>
      </c>
      <c r="C1144" s="443">
        <v>5</v>
      </c>
      <c r="D1144" s="443">
        <v>4</v>
      </c>
      <c r="E1144" s="443">
        <v>2</v>
      </c>
      <c r="F1144" s="449" t="s">
        <v>1906</v>
      </c>
      <c r="G1144" s="443">
        <v>2</v>
      </c>
      <c r="H1144" s="443">
        <v>2</v>
      </c>
      <c r="I1144" s="443">
        <v>25</v>
      </c>
      <c r="J1144" s="450">
        <v>1.05</v>
      </c>
      <c r="K1144" s="448">
        <v>311</v>
      </c>
      <c r="L1144" s="448">
        <v>296.1904761904762</v>
      </c>
      <c r="M1144" s="445">
        <v>2</v>
      </c>
      <c r="N1144" s="443">
        <v>0</v>
      </c>
    </row>
    <row r="1145" spans="1:14" x14ac:dyDescent="0.2">
      <c r="A1145" s="443">
        <v>515</v>
      </c>
      <c r="B1145" s="443">
        <v>515</v>
      </c>
      <c r="C1145" s="443">
        <v>5</v>
      </c>
      <c r="D1145" s="443">
        <v>4</v>
      </c>
      <c r="E1145" s="443">
        <v>3</v>
      </c>
      <c r="F1145" s="449" t="s">
        <v>1906</v>
      </c>
      <c r="G1145" s="443">
        <v>2</v>
      </c>
      <c r="H1145" s="443">
        <v>2</v>
      </c>
      <c r="I1145" s="443">
        <v>45</v>
      </c>
      <c r="J1145" s="450">
        <v>0.67</v>
      </c>
      <c r="K1145" s="448">
        <v>62</v>
      </c>
      <c r="L1145" s="448">
        <v>92.537313432835816</v>
      </c>
      <c r="M1145" s="445">
        <v>0</v>
      </c>
      <c r="N1145" s="443">
        <v>0</v>
      </c>
    </row>
    <row r="1146" spans="1:14" x14ac:dyDescent="0.2">
      <c r="A1146" s="443">
        <v>515</v>
      </c>
      <c r="B1146" s="443">
        <v>515</v>
      </c>
      <c r="C1146" s="443">
        <v>5</v>
      </c>
      <c r="D1146" s="443">
        <v>4</v>
      </c>
      <c r="E1146" s="443">
        <v>4</v>
      </c>
      <c r="F1146" s="449" t="s">
        <v>1904</v>
      </c>
      <c r="G1146" s="443">
        <v>2</v>
      </c>
      <c r="H1146" s="443">
        <v>2</v>
      </c>
      <c r="I1146" s="443">
        <v>65</v>
      </c>
      <c r="J1146" s="450">
        <v>0.77</v>
      </c>
      <c r="K1146" s="448">
        <v>64</v>
      </c>
      <c r="L1146" s="448">
        <v>83.116883116883116</v>
      </c>
      <c r="M1146" s="445">
        <v>0</v>
      </c>
      <c r="N1146" s="443">
        <v>0</v>
      </c>
    </row>
    <row r="1147" spans="1:14" x14ac:dyDescent="0.2">
      <c r="A1147" s="443">
        <v>515</v>
      </c>
      <c r="B1147" s="443">
        <v>515</v>
      </c>
      <c r="C1147" s="443">
        <v>5</v>
      </c>
      <c r="D1147" s="443">
        <v>4</v>
      </c>
      <c r="E1147" s="443">
        <v>5</v>
      </c>
      <c r="F1147" s="449" t="s">
        <v>1904</v>
      </c>
      <c r="G1147" s="443">
        <v>2</v>
      </c>
      <c r="H1147" s="443">
        <v>2</v>
      </c>
      <c r="I1147" s="443">
        <v>85</v>
      </c>
      <c r="J1147" s="450">
        <v>1.1399999999999999</v>
      </c>
      <c r="K1147" s="448">
        <v>54</v>
      </c>
      <c r="L1147" s="448">
        <v>47.368421052631582</v>
      </c>
      <c r="M1147" s="445">
        <v>0</v>
      </c>
      <c r="N1147" s="443">
        <v>0</v>
      </c>
    </row>
    <row r="1148" spans="1:14" x14ac:dyDescent="0.2">
      <c r="A1148" s="443">
        <v>515</v>
      </c>
      <c r="B1148" s="443">
        <v>515</v>
      </c>
      <c r="C1148" s="443">
        <v>5</v>
      </c>
      <c r="D1148" s="443">
        <v>4</v>
      </c>
      <c r="E1148" s="443">
        <v>6</v>
      </c>
      <c r="F1148" s="449" t="s">
        <v>1904</v>
      </c>
      <c r="G1148" s="443">
        <v>3</v>
      </c>
      <c r="H1148" s="443">
        <v>2</v>
      </c>
      <c r="I1148" s="443">
        <v>114</v>
      </c>
      <c r="J1148" s="450">
        <v>1.3</v>
      </c>
      <c r="K1148" s="448">
        <v>93</v>
      </c>
      <c r="L1148" s="448">
        <v>71.538461538461533</v>
      </c>
      <c r="M1148" s="445">
        <v>0</v>
      </c>
      <c r="N1148" s="443">
        <v>0</v>
      </c>
    </row>
    <row r="1149" spans="1:14" x14ac:dyDescent="0.2">
      <c r="A1149" s="443">
        <v>515</v>
      </c>
      <c r="B1149" s="443">
        <v>515</v>
      </c>
      <c r="C1149" s="443">
        <v>5</v>
      </c>
      <c r="D1149" s="443">
        <v>4</v>
      </c>
      <c r="E1149" s="443">
        <v>7</v>
      </c>
      <c r="F1149" s="449" t="s">
        <v>211</v>
      </c>
      <c r="G1149" s="443">
        <v>3</v>
      </c>
      <c r="H1149" s="443">
        <v>10</v>
      </c>
      <c r="I1149" s="443">
        <v>148</v>
      </c>
      <c r="J1149" s="450">
        <v>0.82</v>
      </c>
      <c r="K1149" s="448">
        <v>114</v>
      </c>
      <c r="L1149" s="448">
        <v>139.02439024390245</v>
      </c>
      <c r="M1149" s="445">
        <v>0</v>
      </c>
      <c r="N1149" s="443">
        <v>3</v>
      </c>
    </row>
    <row r="1150" spans="1:14" x14ac:dyDescent="0.2">
      <c r="A1150" s="443">
        <v>515</v>
      </c>
      <c r="B1150" s="443">
        <v>515</v>
      </c>
      <c r="C1150" s="443">
        <v>5</v>
      </c>
      <c r="D1150" s="443">
        <v>4</v>
      </c>
      <c r="E1150" s="443">
        <v>8</v>
      </c>
      <c r="F1150" s="449" t="s">
        <v>211</v>
      </c>
      <c r="G1150" s="443">
        <v>3</v>
      </c>
      <c r="H1150" s="443">
        <v>10</v>
      </c>
      <c r="I1150" s="443">
        <v>168</v>
      </c>
      <c r="J1150" s="450">
        <v>1.0900000000000001</v>
      </c>
      <c r="K1150" s="448">
        <v>115</v>
      </c>
      <c r="L1150" s="448">
        <v>105.50458715596329</v>
      </c>
      <c r="M1150" s="445">
        <v>0</v>
      </c>
      <c r="N1150" s="443">
        <v>3</v>
      </c>
    </row>
    <row r="1151" spans="1:14" x14ac:dyDescent="0.2">
      <c r="A1151" s="443">
        <v>515</v>
      </c>
      <c r="B1151" s="443">
        <v>515</v>
      </c>
      <c r="C1151" s="443">
        <v>6</v>
      </c>
      <c r="D1151" s="443">
        <v>7</v>
      </c>
      <c r="E1151" s="443">
        <v>1</v>
      </c>
      <c r="F1151" s="444">
        <v>0</v>
      </c>
      <c r="G1151" s="443">
        <v>32</v>
      </c>
      <c r="H1151" s="443">
        <v>11</v>
      </c>
      <c r="I1151" s="443">
        <v>130</v>
      </c>
      <c r="J1151" s="450">
        <v>0.06</v>
      </c>
      <c r="K1151" s="448">
        <v>0</v>
      </c>
      <c r="L1151" s="448">
        <v>0</v>
      </c>
      <c r="M1151" s="445">
        <v>0</v>
      </c>
      <c r="N1151" s="443">
        <v>0</v>
      </c>
    </row>
    <row r="1152" spans="1:14" x14ac:dyDescent="0.2">
      <c r="A1152" s="443">
        <v>515</v>
      </c>
      <c r="B1152" s="443">
        <v>515</v>
      </c>
      <c r="C1152" s="443">
        <v>6</v>
      </c>
      <c r="D1152" s="443">
        <v>7</v>
      </c>
      <c r="E1152" s="443">
        <v>2</v>
      </c>
      <c r="F1152" s="444">
        <v>0</v>
      </c>
      <c r="G1152" s="443">
        <v>32</v>
      </c>
      <c r="H1152" s="443">
        <v>11</v>
      </c>
      <c r="I1152" s="443">
        <v>130</v>
      </c>
      <c r="J1152" s="450">
        <v>0.06</v>
      </c>
      <c r="K1152" s="448">
        <v>0</v>
      </c>
      <c r="L1152" s="448">
        <v>0</v>
      </c>
      <c r="M1152" s="445">
        <v>0</v>
      </c>
      <c r="N1152" s="443">
        <v>0</v>
      </c>
    </row>
    <row r="1153" spans="1:14" x14ac:dyDescent="0.2">
      <c r="A1153" s="443">
        <v>515</v>
      </c>
      <c r="B1153" s="443">
        <v>515</v>
      </c>
      <c r="C1153" s="443">
        <v>6</v>
      </c>
      <c r="D1153" s="443">
        <v>7</v>
      </c>
      <c r="E1153" s="443">
        <v>3</v>
      </c>
      <c r="F1153" s="444">
        <v>0</v>
      </c>
      <c r="G1153" s="443">
        <v>32</v>
      </c>
      <c r="H1153" s="443">
        <v>11</v>
      </c>
      <c r="I1153" s="443">
        <v>130</v>
      </c>
      <c r="J1153" s="450">
        <v>0.06</v>
      </c>
      <c r="K1153" s="448">
        <v>0</v>
      </c>
      <c r="L1153" s="448">
        <v>0</v>
      </c>
      <c r="M1153" s="445">
        <v>0</v>
      </c>
      <c r="N1153" s="443">
        <v>0</v>
      </c>
    </row>
    <row r="1154" spans="1:14" x14ac:dyDescent="0.2">
      <c r="A1154" s="443">
        <v>516</v>
      </c>
      <c r="B1154" s="443">
        <v>516</v>
      </c>
      <c r="C1154" s="443">
        <v>1</v>
      </c>
      <c r="D1154" s="443">
        <v>0</v>
      </c>
      <c r="E1154" s="443">
        <v>1</v>
      </c>
      <c r="F1154" s="449" t="s">
        <v>1905</v>
      </c>
      <c r="G1154" s="443">
        <v>22</v>
      </c>
      <c r="K1154" s="448">
        <v>4</v>
      </c>
      <c r="M1154" s="445">
        <v>1</v>
      </c>
      <c r="N1154" s="443">
        <v>0</v>
      </c>
    </row>
    <row r="1155" spans="1:14" x14ac:dyDescent="0.2">
      <c r="A1155" s="443">
        <v>516</v>
      </c>
      <c r="B1155" s="443">
        <v>516</v>
      </c>
      <c r="C1155" s="443">
        <v>2</v>
      </c>
      <c r="D1155" s="443">
        <v>4</v>
      </c>
      <c r="E1155" s="443">
        <v>1</v>
      </c>
      <c r="F1155" s="449" t="s">
        <v>1905</v>
      </c>
      <c r="G1155" s="443">
        <v>1</v>
      </c>
      <c r="H1155" s="443">
        <v>1</v>
      </c>
      <c r="I1155" s="443">
        <v>0</v>
      </c>
      <c r="J1155" s="450">
        <v>0.27</v>
      </c>
      <c r="K1155" s="448">
        <v>102</v>
      </c>
      <c r="L1155" s="448">
        <v>377.77777777777777</v>
      </c>
      <c r="M1155" s="445">
        <v>0</v>
      </c>
      <c r="N1155" s="443">
        <v>0</v>
      </c>
    </row>
    <row r="1156" spans="1:14" x14ac:dyDescent="0.2">
      <c r="A1156" s="443">
        <v>516</v>
      </c>
      <c r="B1156" s="443">
        <v>516</v>
      </c>
      <c r="C1156" s="443">
        <v>2</v>
      </c>
      <c r="D1156" s="443">
        <v>4</v>
      </c>
      <c r="E1156" s="443">
        <v>2</v>
      </c>
      <c r="F1156" s="449" t="s">
        <v>1905</v>
      </c>
      <c r="G1156" s="443">
        <v>1</v>
      </c>
      <c r="H1156" s="443">
        <v>1</v>
      </c>
      <c r="I1156" s="443">
        <v>20</v>
      </c>
      <c r="J1156" s="450">
        <v>0.77</v>
      </c>
      <c r="K1156" s="448">
        <v>357</v>
      </c>
      <c r="L1156" s="448">
        <v>463.63636363636363</v>
      </c>
      <c r="M1156" s="445">
        <v>4</v>
      </c>
      <c r="N1156" s="443">
        <v>0</v>
      </c>
    </row>
    <row r="1157" spans="1:14" x14ac:dyDescent="0.2">
      <c r="A1157" s="443">
        <v>516</v>
      </c>
      <c r="B1157" s="443">
        <v>516</v>
      </c>
      <c r="C1157" s="443">
        <v>2</v>
      </c>
      <c r="D1157" s="443">
        <v>4</v>
      </c>
      <c r="E1157" s="443">
        <v>3</v>
      </c>
      <c r="F1157" s="449" t="s">
        <v>1905</v>
      </c>
      <c r="G1157" s="443">
        <v>3</v>
      </c>
      <c r="H1157" s="443">
        <v>10</v>
      </c>
      <c r="I1157" s="443">
        <v>42</v>
      </c>
      <c r="J1157" s="450">
        <v>0.79</v>
      </c>
      <c r="K1157" s="448">
        <v>110</v>
      </c>
      <c r="L1157" s="448">
        <v>139.24050632911391</v>
      </c>
      <c r="M1157" s="445">
        <v>2</v>
      </c>
      <c r="N1157" s="443">
        <v>0</v>
      </c>
    </row>
    <row r="1158" spans="1:14" x14ac:dyDescent="0.2">
      <c r="A1158" s="443">
        <v>516</v>
      </c>
      <c r="B1158" s="443">
        <v>516</v>
      </c>
      <c r="C1158" s="443">
        <v>2</v>
      </c>
      <c r="D1158" s="443">
        <v>4</v>
      </c>
      <c r="E1158" s="443">
        <v>4</v>
      </c>
      <c r="F1158" s="449" t="s">
        <v>1905</v>
      </c>
      <c r="G1158" s="443">
        <v>3</v>
      </c>
      <c r="H1158" s="443">
        <v>10</v>
      </c>
      <c r="I1158" s="443">
        <v>60</v>
      </c>
      <c r="J1158" s="450">
        <v>0.8</v>
      </c>
      <c r="K1158" s="448">
        <v>256</v>
      </c>
      <c r="L1158" s="448">
        <v>320</v>
      </c>
      <c r="M1158" s="445">
        <v>0</v>
      </c>
      <c r="N1158" s="443">
        <v>0</v>
      </c>
    </row>
    <row r="1159" spans="1:14" x14ac:dyDescent="0.2">
      <c r="A1159" s="443">
        <v>516</v>
      </c>
      <c r="B1159" s="443">
        <v>516</v>
      </c>
      <c r="C1159" s="443">
        <v>2</v>
      </c>
      <c r="D1159" s="443">
        <v>4</v>
      </c>
      <c r="E1159" s="443">
        <v>5</v>
      </c>
      <c r="F1159" s="449" t="s">
        <v>1905</v>
      </c>
      <c r="G1159" s="443">
        <v>3</v>
      </c>
      <c r="H1159" s="443">
        <v>10</v>
      </c>
      <c r="I1159" s="443">
        <v>80</v>
      </c>
      <c r="J1159" s="450">
        <v>0.85</v>
      </c>
      <c r="K1159" s="448">
        <v>112</v>
      </c>
      <c r="L1159" s="448">
        <v>131.76470588235296</v>
      </c>
      <c r="M1159" s="445">
        <v>2</v>
      </c>
      <c r="N1159" s="443">
        <v>0</v>
      </c>
    </row>
    <row r="1160" spans="1:14" x14ac:dyDescent="0.2">
      <c r="A1160" s="443">
        <v>516</v>
      </c>
      <c r="B1160" s="443">
        <v>516</v>
      </c>
      <c r="C1160" s="443">
        <v>2</v>
      </c>
      <c r="D1160" s="443">
        <v>4</v>
      </c>
      <c r="E1160" s="443">
        <v>6</v>
      </c>
      <c r="F1160" s="449" t="s">
        <v>1388</v>
      </c>
      <c r="G1160" s="443">
        <v>3</v>
      </c>
      <c r="H1160" s="443">
        <v>10</v>
      </c>
      <c r="I1160" s="443">
        <v>100</v>
      </c>
      <c r="J1160" s="450">
        <v>0.8</v>
      </c>
      <c r="K1160" s="448">
        <v>85</v>
      </c>
      <c r="L1160" s="448">
        <v>106.25</v>
      </c>
      <c r="M1160" s="445">
        <v>5</v>
      </c>
      <c r="N1160" s="443">
        <v>0</v>
      </c>
    </row>
    <row r="1161" spans="1:14" x14ac:dyDescent="0.2">
      <c r="A1161" s="443">
        <v>516</v>
      </c>
      <c r="B1161" s="443">
        <v>516</v>
      </c>
      <c r="C1161" s="443">
        <v>2</v>
      </c>
      <c r="D1161" s="443">
        <v>4</v>
      </c>
      <c r="E1161" s="443">
        <v>7</v>
      </c>
      <c r="F1161" s="449" t="s">
        <v>1905</v>
      </c>
      <c r="G1161" s="443">
        <v>33</v>
      </c>
      <c r="H1161" s="443">
        <v>11</v>
      </c>
      <c r="I1161" s="443">
        <v>120</v>
      </c>
      <c r="J1161" s="450">
        <v>0.76</v>
      </c>
      <c r="K1161" s="448">
        <v>25</v>
      </c>
      <c r="L1161" s="448">
        <v>32.89473684210526</v>
      </c>
      <c r="M1161" s="445">
        <v>3</v>
      </c>
      <c r="N1161" s="443">
        <v>0</v>
      </c>
    </row>
    <row r="1162" spans="1:14" x14ac:dyDescent="0.2">
      <c r="A1162" s="443">
        <v>516</v>
      </c>
      <c r="B1162" s="443">
        <v>516</v>
      </c>
      <c r="C1162" s="443">
        <v>2</v>
      </c>
      <c r="D1162" s="443">
        <v>4</v>
      </c>
      <c r="E1162" s="443">
        <v>8</v>
      </c>
      <c r="F1162" s="449" t="s">
        <v>1905</v>
      </c>
      <c r="G1162" s="443">
        <v>33</v>
      </c>
      <c r="H1162" s="443">
        <v>12</v>
      </c>
      <c r="I1162" s="443">
        <v>140</v>
      </c>
      <c r="J1162" s="450">
        <v>0.85</v>
      </c>
      <c r="K1162" s="448">
        <v>10</v>
      </c>
      <c r="L1162" s="448">
        <v>11.764705882352942</v>
      </c>
      <c r="M1162" s="445">
        <v>0</v>
      </c>
      <c r="N1162" s="443">
        <v>0</v>
      </c>
    </row>
    <row r="1163" spans="1:14" x14ac:dyDescent="0.2">
      <c r="A1163" s="443">
        <v>516</v>
      </c>
      <c r="B1163" s="443">
        <v>516</v>
      </c>
      <c r="C1163" s="443">
        <v>3</v>
      </c>
      <c r="D1163" s="443">
        <v>4</v>
      </c>
      <c r="E1163" s="443">
        <v>1</v>
      </c>
      <c r="F1163" s="449" t="s">
        <v>1905</v>
      </c>
      <c r="G1163" s="443">
        <v>1</v>
      </c>
      <c r="H1163" s="443">
        <v>1</v>
      </c>
      <c r="I1163" s="443">
        <v>0</v>
      </c>
      <c r="J1163" s="450">
        <v>0.77</v>
      </c>
      <c r="K1163" s="448">
        <v>57</v>
      </c>
      <c r="L1163" s="448">
        <v>74.025974025974023</v>
      </c>
      <c r="M1163" s="445">
        <v>1</v>
      </c>
      <c r="N1163" s="443">
        <v>0</v>
      </c>
    </row>
    <row r="1164" spans="1:14" x14ac:dyDescent="0.2">
      <c r="A1164" s="443">
        <v>516</v>
      </c>
      <c r="B1164" s="443">
        <v>516</v>
      </c>
      <c r="C1164" s="443">
        <v>3</v>
      </c>
      <c r="D1164" s="443">
        <v>4</v>
      </c>
      <c r="E1164" s="443">
        <v>2</v>
      </c>
      <c r="F1164" s="449" t="s">
        <v>1905</v>
      </c>
      <c r="G1164" s="443">
        <v>1</v>
      </c>
      <c r="H1164" s="443">
        <v>1</v>
      </c>
      <c r="I1164" s="443">
        <v>10</v>
      </c>
      <c r="J1164" s="450">
        <v>0.85</v>
      </c>
      <c r="K1164" s="448">
        <v>66</v>
      </c>
      <c r="L1164" s="448">
        <v>77.64705882352942</v>
      </c>
      <c r="M1164" s="445">
        <v>0</v>
      </c>
      <c r="N1164" s="443">
        <v>0</v>
      </c>
    </row>
    <row r="1165" spans="1:14" x14ac:dyDescent="0.2">
      <c r="A1165" s="443">
        <v>516</v>
      </c>
      <c r="B1165" s="443">
        <v>516</v>
      </c>
      <c r="C1165" s="443">
        <v>3</v>
      </c>
      <c r="D1165" s="443">
        <v>4</v>
      </c>
      <c r="E1165" s="443">
        <v>3</v>
      </c>
      <c r="F1165" s="449" t="s">
        <v>1905</v>
      </c>
      <c r="G1165" s="443">
        <v>2</v>
      </c>
      <c r="H1165" s="443">
        <v>3</v>
      </c>
      <c r="I1165" s="443">
        <v>35</v>
      </c>
      <c r="J1165" s="450">
        <v>0.82</v>
      </c>
      <c r="K1165" s="448">
        <v>27</v>
      </c>
      <c r="L1165" s="448">
        <v>32.926829268292686</v>
      </c>
      <c r="M1165" s="445">
        <v>0</v>
      </c>
      <c r="N1165" s="443">
        <v>0</v>
      </c>
    </row>
    <row r="1166" spans="1:14" x14ac:dyDescent="0.2">
      <c r="A1166" s="443">
        <v>516</v>
      </c>
      <c r="B1166" s="443">
        <v>516</v>
      </c>
      <c r="C1166" s="443">
        <v>3</v>
      </c>
      <c r="D1166" s="443">
        <v>4</v>
      </c>
      <c r="E1166" s="443">
        <v>4</v>
      </c>
      <c r="F1166" s="449" t="s">
        <v>704</v>
      </c>
      <c r="G1166" s="443">
        <v>2</v>
      </c>
      <c r="H1166" s="443">
        <v>4</v>
      </c>
      <c r="I1166" s="443">
        <v>55</v>
      </c>
      <c r="J1166" s="450">
        <v>0.82</v>
      </c>
      <c r="K1166" s="448">
        <v>25</v>
      </c>
      <c r="L1166" s="448">
        <v>30.487804878048781</v>
      </c>
      <c r="M1166" s="445">
        <v>1</v>
      </c>
      <c r="N1166" s="443">
        <v>0</v>
      </c>
    </row>
    <row r="1167" spans="1:14" x14ac:dyDescent="0.2">
      <c r="A1167" s="443">
        <v>516</v>
      </c>
      <c r="B1167" s="443">
        <v>516</v>
      </c>
      <c r="C1167" s="443">
        <v>3</v>
      </c>
      <c r="D1167" s="443">
        <v>4</v>
      </c>
      <c r="E1167" s="443">
        <v>5</v>
      </c>
      <c r="F1167" s="449" t="s">
        <v>704</v>
      </c>
      <c r="G1167" s="443">
        <v>3</v>
      </c>
      <c r="H1167" s="443">
        <v>4</v>
      </c>
      <c r="I1167" s="443">
        <v>86</v>
      </c>
      <c r="J1167" s="450">
        <v>0.79</v>
      </c>
      <c r="K1167" s="448">
        <v>22</v>
      </c>
      <c r="L1167" s="448">
        <v>27.848101265822784</v>
      </c>
      <c r="M1167" s="445">
        <v>0</v>
      </c>
      <c r="N1167" s="443">
        <v>0</v>
      </c>
    </row>
    <row r="1168" spans="1:14" x14ac:dyDescent="0.2">
      <c r="A1168" s="443">
        <v>516</v>
      </c>
      <c r="B1168" s="443">
        <v>516</v>
      </c>
      <c r="C1168" s="443">
        <v>3</v>
      </c>
      <c r="D1168" s="443">
        <v>4</v>
      </c>
      <c r="E1168" s="443">
        <v>6</v>
      </c>
      <c r="F1168" s="444">
        <v>0</v>
      </c>
      <c r="G1168" s="443">
        <v>33</v>
      </c>
      <c r="H1168" s="443">
        <v>5</v>
      </c>
      <c r="I1168" s="443">
        <v>106</v>
      </c>
      <c r="J1168" s="450">
        <v>0.81</v>
      </c>
      <c r="K1168" s="448">
        <v>0</v>
      </c>
      <c r="L1168" s="448">
        <v>0</v>
      </c>
      <c r="M1168" s="445">
        <v>0</v>
      </c>
      <c r="N1168" s="443">
        <v>0</v>
      </c>
    </row>
    <row r="1169" spans="1:14" x14ac:dyDescent="0.2">
      <c r="A1169" s="443">
        <v>516</v>
      </c>
      <c r="B1169" s="443">
        <v>516</v>
      </c>
      <c r="C1169" s="443">
        <v>3</v>
      </c>
      <c r="D1169" s="443">
        <v>4</v>
      </c>
      <c r="E1169" s="443">
        <v>7</v>
      </c>
      <c r="F1169" s="444">
        <v>0</v>
      </c>
      <c r="G1169" s="443">
        <v>33</v>
      </c>
      <c r="H1169" s="443">
        <v>5</v>
      </c>
      <c r="I1169" s="443">
        <v>125</v>
      </c>
      <c r="J1169" s="450">
        <v>0.81</v>
      </c>
      <c r="K1169" s="448">
        <v>0</v>
      </c>
      <c r="L1169" s="448">
        <v>0</v>
      </c>
      <c r="M1169" s="445">
        <v>0</v>
      </c>
      <c r="N1169" s="443">
        <v>0</v>
      </c>
    </row>
    <row r="1170" spans="1:14" x14ac:dyDescent="0.2">
      <c r="A1170" s="443">
        <v>516</v>
      </c>
      <c r="B1170" s="443">
        <v>516</v>
      </c>
      <c r="C1170" s="443">
        <v>3</v>
      </c>
      <c r="D1170" s="443">
        <v>4</v>
      </c>
      <c r="E1170" s="443">
        <v>8</v>
      </c>
      <c r="F1170" s="444">
        <v>0</v>
      </c>
      <c r="G1170" s="443">
        <v>33</v>
      </c>
      <c r="H1170" s="443">
        <v>5</v>
      </c>
      <c r="I1170" s="443">
        <v>145</v>
      </c>
      <c r="J1170" s="450">
        <v>0.81</v>
      </c>
      <c r="K1170" s="448">
        <v>0</v>
      </c>
      <c r="L1170" s="448">
        <v>0</v>
      </c>
      <c r="M1170" s="445">
        <v>0</v>
      </c>
      <c r="N1170" s="443">
        <v>0</v>
      </c>
    </row>
    <row r="1171" spans="1:14" x14ac:dyDescent="0.2">
      <c r="A1171" s="443">
        <v>516</v>
      </c>
      <c r="B1171" s="443">
        <v>516</v>
      </c>
      <c r="C1171" s="443">
        <v>3</v>
      </c>
      <c r="D1171" s="443">
        <v>4</v>
      </c>
      <c r="E1171" s="443">
        <v>9</v>
      </c>
      <c r="F1171" s="444">
        <v>0</v>
      </c>
      <c r="G1171" s="443">
        <v>33</v>
      </c>
      <c r="H1171" s="443">
        <v>6</v>
      </c>
      <c r="I1171" s="443">
        <v>176</v>
      </c>
      <c r="J1171" s="450">
        <v>0.49</v>
      </c>
      <c r="K1171" s="448">
        <v>2</v>
      </c>
      <c r="L1171" s="448">
        <v>4.0816326530612246</v>
      </c>
      <c r="M1171" s="445">
        <v>0</v>
      </c>
      <c r="N1171" s="443">
        <v>0</v>
      </c>
    </row>
    <row r="1172" spans="1:14" x14ac:dyDescent="0.2">
      <c r="A1172" s="443">
        <v>516</v>
      </c>
      <c r="B1172" s="443">
        <v>516</v>
      </c>
      <c r="C1172" s="443">
        <v>3</v>
      </c>
      <c r="D1172" s="443">
        <v>4</v>
      </c>
      <c r="E1172" s="443">
        <v>10</v>
      </c>
      <c r="F1172" s="444">
        <v>0</v>
      </c>
      <c r="G1172" s="443">
        <v>33</v>
      </c>
      <c r="H1172" s="443">
        <v>7</v>
      </c>
      <c r="I1172" s="443">
        <v>186</v>
      </c>
      <c r="J1172" s="450">
        <v>0.63</v>
      </c>
      <c r="K1172" s="448">
        <v>0</v>
      </c>
      <c r="L1172" s="448">
        <v>0</v>
      </c>
      <c r="M1172" s="445">
        <v>0</v>
      </c>
      <c r="N1172" s="443">
        <v>0</v>
      </c>
    </row>
    <row r="1173" spans="1:14" x14ac:dyDescent="0.2">
      <c r="A1173" s="443">
        <v>516</v>
      </c>
      <c r="B1173" s="443">
        <v>516</v>
      </c>
      <c r="C1173" s="443">
        <v>3</v>
      </c>
      <c r="D1173" s="443">
        <v>4</v>
      </c>
      <c r="E1173" s="443">
        <v>11</v>
      </c>
      <c r="F1173" s="444">
        <v>0</v>
      </c>
      <c r="G1173" s="443">
        <v>33</v>
      </c>
      <c r="H1173" s="443">
        <v>8</v>
      </c>
      <c r="I1173" s="443">
        <v>200</v>
      </c>
      <c r="J1173" s="450">
        <v>0.97</v>
      </c>
      <c r="K1173" s="448">
        <v>0</v>
      </c>
      <c r="L1173" s="448">
        <v>0</v>
      </c>
      <c r="M1173" s="445">
        <v>0</v>
      </c>
      <c r="N1173" s="443">
        <v>0</v>
      </c>
    </row>
    <row r="1174" spans="1:14" x14ac:dyDescent="0.2">
      <c r="A1174" s="443">
        <v>516</v>
      </c>
      <c r="B1174" s="443">
        <v>516</v>
      </c>
      <c r="C1174" s="443">
        <v>3</v>
      </c>
      <c r="D1174" s="443">
        <v>4</v>
      </c>
      <c r="E1174" s="443">
        <v>12</v>
      </c>
      <c r="F1174" s="444">
        <v>0</v>
      </c>
      <c r="G1174" s="443">
        <v>33</v>
      </c>
      <c r="H1174" s="443">
        <v>9</v>
      </c>
      <c r="I1174" s="443">
        <v>220</v>
      </c>
      <c r="J1174" s="450">
        <v>0.24</v>
      </c>
      <c r="K1174" s="448">
        <v>0</v>
      </c>
      <c r="L1174" s="448">
        <v>0</v>
      </c>
      <c r="M1174" s="445">
        <v>0</v>
      </c>
      <c r="N1174" s="443">
        <v>0</v>
      </c>
    </row>
    <row r="1175" spans="1:14" x14ac:dyDescent="0.2">
      <c r="A1175" s="443">
        <v>516</v>
      </c>
      <c r="B1175" s="443">
        <v>516</v>
      </c>
      <c r="C1175" s="443">
        <v>4</v>
      </c>
      <c r="D1175" s="443">
        <v>4</v>
      </c>
      <c r="E1175" s="443">
        <v>1</v>
      </c>
      <c r="F1175" s="449" t="s">
        <v>1905</v>
      </c>
      <c r="G1175" s="443">
        <v>1</v>
      </c>
      <c r="H1175" s="443">
        <v>13</v>
      </c>
      <c r="I1175" s="443">
        <v>0</v>
      </c>
      <c r="J1175" s="450">
        <v>0.8</v>
      </c>
      <c r="K1175" s="448">
        <v>115</v>
      </c>
      <c r="L1175" s="448">
        <v>143.75</v>
      </c>
      <c r="M1175" s="445">
        <v>0</v>
      </c>
      <c r="N1175" s="443">
        <v>0</v>
      </c>
    </row>
    <row r="1176" spans="1:14" x14ac:dyDescent="0.2">
      <c r="A1176" s="443">
        <v>516</v>
      </c>
      <c r="B1176" s="443">
        <v>516</v>
      </c>
      <c r="C1176" s="443">
        <v>4</v>
      </c>
      <c r="D1176" s="443">
        <v>4</v>
      </c>
      <c r="E1176" s="443">
        <v>2</v>
      </c>
      <c r="F1176" s="449" t="s">
        <v>1905</v>
      </c>
      <c r="G1176" s="443">
        <v>2</v>
      </c>
      <c r="H1176" s="443">
        <v>14</v>
      </c>
      <c r="I1176" s="443">
        <v>20</v>
      </c>
      <c r="J1176" s="450">
        <v>0.73</v>
      </c>
      <c r="K1176" s="448">
        <v>96</v>
      </c>
      <c r="L1176" s="448">
        <v>131.50684931506851</v>
      </c>
      <c r="M1176" s="445">
        <v>3</v>
      </c>
      <c r="N1176" s="443">
        <v>0</v>
      </c>
    </row>
    <row r="1177" spans="1:14" x14ac:dyDescent="0.2">
      <c r="A1177" s="443">
        <v>516</v>
      </c>
      <c r="B1177" s="443">
        <v>516</v>
      </c>
      <c r="C1177" s="443">
        <v>4</v>
      </c>
      <c r="D1177" s="443">
        <v>4</v>
      </c>
      <c r="E1177" s="443">
        <v>3</v>
      </c>
      <c r="F1177" s="449" t="s">
        <v>1905</v>
      </c>
      <c r="G1177" s="443">
        <v>2</v>
      </c>
      <c r="H1177" s="443">
        <v>15</v>
      </c>
      <c r="I1177" s="443">
        <v>30</v>
      </c>
      <c r="J1177" s="450">
        <v>0.33</v>
      </c>
      <c r="K1177" s="448">
        <v>9</v>
      </c>
      <c r="L1177" s="448">
        <v>27.27272727272727</v>
      </c>
      <c r="M1177" s="445">
        <v>0</v>
      </c>
      <c r="N1177" s="443">
        <v>0</v>
      </c>
    </row>
    <row r="1178" spans="1:14" x14ac:dyDescent="0.2">
      <c r="A1178" s="443">
        <v>516</v>
      </c>
      <c r="B1178" s="443">
        <v>516</v>
      </c>
      <c r="C1178" s="443">
        <v>4</v>
      </c>
      <c r="D1178" s="443">
        <v>4</v>
      </c>
      <c r="E1178" s="443">
        <v>4</v>
      </c>
      <c r="F1178" s="449" t="s">
        <v>1905</v>
      </c>
      <c r="G1178" s="443">
        <v>3</v>
      </c>
      <c r="H1178" s="443">
        <v>15</v>
      </c>
      <c r="I1178" s="443">
        <v>50</v>
      </c>
      <c r="J1178" s="450">
        <v>0.81</v>
      </c>
      <c r="K1178" s="448">
        <v>78</v>
      </c>
      <c r="L1178" s="448">
        <v>96.296296296296291</v>
      </c>
      <c r="M1178" s="445">
        <v>0</v>
      </c>
      <c r="N1178" s="443">
        <v>0</v>
      </c>
    </row>
    <row r="1179" spans="1:14" x14ac:dyDescent="0.2">
      <c r="A1179" s="443">
        <v>516</v>
      </c>
      <c r="B1179" s="443">
        <v>516</v>
      </c>
      <c r="C1179" s="443">
        <v>5</v>
      </c>
      <c r="D1179" s="443">
        <v>4</v>
      </c>
      <c r="E1179" s="443">
        <v>1</v>
      </c>
      <c r="F1179" s="449" t="s">
        <v>1905</v>
      </c>
      <c r="G1179" s="443">
        <v>1</v>
      </c>
      <c r="H1179" s="443">
        <v>1</v>
      </c>
      <c r="I1179" s="443">
        <v>0</v>
      </c>
      <c r="J1179" s="450">
        <v>0.79</v>
      </c>
      <c r="K1179" s="448">
        <v>205</v>
      </c>
      <c r="L1179" s="448">
        <v>259.49367088607596</v>
      </c>
      <c r="M1179" s="445">
        <v>0</v>
      </c>
      <c r="N1179" s="443">
        <v>0</v>
      </c>
    </row>
    <row r="1180" spans="1:14" x14ac:dyDescent="0.2">
      <c r="A1180" s="443">
        <v>516</v>
      </c>
      <c r="B1180" s="443">
        <v>516</v>
      </c>
      <c r="C1180" s="443">
        <v>5</v>
      </c>
      <c r="D1180" s="443">
        <v>4</v>
      </c>
      <c r="E1180" s="443">
        <v>2</v>
      </c>
      <c r="F1180" s="449" t="s">
        <v>1905</v>
      </c>
      <c r="G1180" s="443">
        <v>2</v>
      </c>
      <c r="H1180" s="443">
        <v>14</v>
      </c>
      <c r="I1180" s="443">
        <v>20</v>
      </c>
      <c r="J1180" s="450">
        <v>0.78</v>
      </c>
      <c r="K1180" s="448">
        <v>189</v>
      </c>
      <c r="L1180" s="448">
        <v>242.30769230769229</v>
      </c>
      <c r="M1180" s="445">
        <v>0</v>
      </c>
      <c r="N1180" s="443">
        <v>0</v>
      </c>
    </row>
    <row r="1181" spans="1:14" x14ac:dyDescent="0.2">
      <c r="A1181" s="443">
        <v>516</v>
      </c>
      <c r="B1181" s="443">
        <v>516</v>
      </c>
      <c r="C1181" s="443">
        <v>5</v>
      </c>
      <c r="D1181" s="443">
        <v>4</v>
      </c>
      <c r="E1181" s="443">
        <v>3</v>
      </c>
      <c r="F1181" s="449" t="s">
        <v>1905</v>
      </c>
      <c r="G1181" s="443">
        <v>3</v>
      </c>
      <c r="H1181" s="443">
        <v>14</v>
      </c>
      <c r="I1181" s="443">
        <v>50</v>
      </c>
      <c r="J1181" s="450">
        <v>0.8</v>
      </c>
      <c r="K1181" s="448">
        <v>190</v>
      </c>
      <c r="L1181" s="448">
        <v>237.5</v>
      </c>
      <c r="M1181" s="445">
        <v>3</v>
      </c>
      <c r="N1181" s="443">
        <v>0</v>
      </c>
    </row>
    <row r="1182" spans="1:14" x14ac:dyDescent="0.2">
      <c r="A1182" s="443">
        <v>516</v>
      </c>
      <c r="B1182" s="443">
        <v>516</v>
      </c>
      <c r="C1182" s="443">
        <v>5</v>
      </c>
      <c r="D1182" s="443">
        <v>4</v>
      </c>
      <c r="E1182" s="443">
        <v>4</v>
      </c>
      <c r="F1182" s="449" t="s">
        <v>704</v>
      </c>
      <c r="G1182" s="443">
        <v>3</v>
      </c>
      <c r="H1182" s="443">
        <v>16</v>
      </c>
      <c r="I1182" s="443">
        <v>70</v>
      </c>
      <c r="J1182" s="450">
        <v>0.81</v>
      </c>
      <c r="K1182" s="448">
        <v>135</v>
      </c>
      <c r="L1182" s="448">
        <v>166.66666666666666</v>
      </c>
      <c r="M1182" s="445">
        <v>2</v>
      </c>
      <c r="N1182" s="443">
        <v>0</v>
      </c>
    </row>
    <row r="1183" spans="1:14" x14ac:dyDescent="0.2">
      <c r="A1183" s="443">
        <v>516</v>
      </c>
      <c r="B1183" s="443">
        <v>516</v>
      </c>
      <c r="C1183" s="443">
        <v>6</v>
      </c>
      <c r="D1183" s="443">
        <v>7</v>
      </c>
      <c r="E1183" s="443">
        <v>1</v>
      </c>
      <c r="F1183" s="444">
        <v>0</v>
      </c>
      <c r="G1183" s="443">
        <v>25</v>
      </c>
      <c r="I1183" s="443">
        <v>90</v>
      </c>
      <c r="J1183" s="450">
        <v>0.05</v>
      </c>
      <c r="K1183" s="448">
        <v>0</v>
      </c>
      <c r="L1183" s="448">
        <v>0</v>
      </c>
      <c r="M1183" s="445">
        <v>0</v>
      </c>
      <c r="N1183" s="443">
        <v>0</v>
      </c>
    </row>
    <row r="1184" spans="1:14" x14ac:dyDescent="0.2">
      <c r="A1184" s="443">
        <v>517</v>
      </c>
      <c r="B1184" s="443">
        <v>517</v>
      </c>
      <c r="C1184" s="443">
        <v>1</v>
      </c>
      <c r="D1184" s="443">
        <v>4</v>
      </c>
      <c r="E1184" s="443">
        <v>1</v>
      </c>
      <c r="F1184" s="449" t="s">
        <v>211</v>
      </c>
      <c r="G1184" s="443">
        <v>1</v>
      </c>
      <c r="H1184" s="443">
        <v>1</v>
      </c>
      <c r="I1184" s="443">
        <v>0</v>
      </c>
      <c r="J1184" s="450">
        <v>0.46</v>
      </c>
      <c r="K1184" s="448">
        <v>14</v>
      </c>
      <c r="L1184" s="448">
        <v>30.434782608695652</v>
      </c>
      <c r="M1184" s="445">
        <v>1</v>
      </c>
      <c r="N1184" s="443">
        <v>2</v>
      </c>
    </row>
    <row r="1185" spans="1:14" x14ac:dyDescent="0.2">
      <c r="A1185" s="443">
        <v>517</v>
      </c>
      <c r="B1185" s="443">
        <v>517</v>
      </c>
      <c r="C1185" s="443">
        <v>1</v>
      </c>
      <c r="D1185" s="443">
        <v>4</v>
      </c>
      <c r="E1185" s="443">
        <v>2</v>
      </c>
      <c r="F1185" s="449" t="s">
        <v>211</v>
      </c>
      <c r="G1185" s="443">
        <v>5</v>
      </c>
      <c r="H1185" s="443">
        <v>1</v>
      </c>
      <c r="I1185" s="443">
        <v>10</v>
      </c>
      <c r="J1185" s="450">
        <v>0.32</v>
      </c>
      <c r="K1185" s="448">
        <v>159</v>
      </c>
      <c r="L1185" s="448">
        <v>496.875</v>
      </c>
      <c r="M1185" s="445">
        <v>0</v>
      </c>
      <c r="N1185" s="443">
        <v>2</v>
      </c>
    </row>
    <row r="1186" spans="1:14" x14ac:dyDescent="0.2">
      <c r="A1186" s="443">
        <v>517</v>
      </c>
      <c r="B1186" s="443">
        <v>517</v>
      </c>
      <c r="C1186" s="443">
        <v>1</v>
      </c>
      <c r="D1186" s="443">
        <v>4</v>
      </c>
      <c r="E1186" s="443">
        <v>3</v>
      </c>
      <c r="F1186" s="449" t="s">
        <v>211</v>
      </c>
      <c r="G1186" s="443">
        <v>5</v>
      </c>
      <c r="H1186" s="443">
        <v>1</v>
      </c>
      <c r="I1186" s="443">
        <v>20</v>
      </c>
      <c r="J1186" s="450">
        <v>0.1</v>
      </c>
      <c r="K1186" s="448">
        <v>157</v>
      </c>
      <c r="L1186" s="448">
        <v>1570</v>
      </c>
      <c r="M1186" s="445">
        <v>0</v>
      </c>
      <c r="N1186" s="443">
        <v>2</v>
      </c>
    </row>
    <row r="1187" spans="1:14" x14ac:dyDescent="0.2">
      <c r="A1187" s="443">
        <v>517</v>
      </c>
      <c r="B1187" s="443">
        <v>517</v>
      </c>
      <c r="C1187" s="443">
        <v>1</v>
      </c>
      <c r="D1187" s="443">
        <v>4</v>
      </c>
      <c r="E1187" s="443">
        <v>4</v>
      </c>
      <c r="F1187" s="449" t="s">
        <v>211</v>
      </c>
      <c r="G1187" s="443">
        <v>6</v>
      </c>
      <c r="H1187" s="443">
        <v>6</v>
      </c>
      <c r="I1187" s="443">
        <v>20</v>
      </c>
      <c r="J1187" s="450">
        <v>0.17</v>
      </c>
      <c r="K1187" s="448">
        <v>50</v>
      </c>
      <c r="L1187" s="448">
        <v>294.11764705882354</v>
      </c>
      <c r="M1187" s="445">
        <v>1</v>
      </c>
      <c r="N1187" s="443">
        <v>1</v>
      </c>
    </row>
    <row r="1188" spans="1:14" x14ac:dyDescent="0.2">
      <c r="A1188" s="443">
        <v>517</v>
      </c>
      <c r="B1188" s="443">
        <v>517</v>
      </c>
      <c r="C1188" s="443">
        <v>1</v>
      </c>
      <c r="D1188" s="443">
        <v>4</v>
      </c>
      <c r="E1188" s="443">
        <v>5</v>
      </c>
      <c r="F1188" s="449" t="s">
        <v>211</v>
      </c>
      <c r="G1188" s="443">
        <v>6</v>
      </c>
      <c r="H1188" s="443">
        <v>6</v>
      </c>
      <c r="I1188" s="443">
        <v>30</v>
      </c>
      <c r="J1188" s="450">
        <v>0.15</v>
      </c>
      <c r="K1188" s="448">
        <v>320</v>
      </c>
      <c r="L1188" s="448">
        <v>2133.3333333333335</v>
      </c>
      <c r="M1188" s="445">
        <v>5</v>
      </c>
      <c r="N1188" s="443">
        <v>1</v>
      </c>
    </row>
    <row r="1189" spans="1:14" x14ac:dyDescent="0.2">
      <c r="A1189" s="443">
        <v>517</v>
      </c>
      <c r="B1189" s="443">
        <v>517</v>
      </c>
      <c r="C1189" s="443">
        <v>2</v>
      </c>
      <c r="D1189" s="443">
        <v>0</v>
      </c>
      <c r="E1189" s="443">
        <v>1</v>
      </c>
      <c r="F1189" s="449" t="s">
        <v>1905</v>
      </c>
      <c r="G1189" s="443">
        <v>21</v>
      </c>
      <c r="K1189" s="448">
        <v>35</v>
      </c>
      <c r="M1189" s="445">
        <v>1</v>
      </c>
      <c r="N1189" s="443">
        <v>0</v>
      </c>
    </row>
    <row r="1190" spans="1:14" x14ac:dyDescent="0.2">
      <c r="A1190" s="443">
        <v>517</v>
      </c>
      <c r="B1190" s="443">
        <v>517</v>
      </c>
      <c r="C1190" s="443">
        <v>2</v>
      </c>
      <c r="D1190" s="443">
        <v>0</v>
      </c>
      <c r="E1190" s="443">
        <v>2</v>
      </c>
      <c r="F1190" s="449" t="s">
        <v>1905</v>
      </c>
      <c r="G1190" s="443">
        <v>21</v>
      </c>
      <c r="K1190" s="448">
        <v>0</v>
      </c>
      <c r="M1190" s="445">
        <v>4</v>
      </c>
      <c r="N1190" s="443">
        <v>0</v>
      </c>
    </row>
    <row r="1191" spans="1:14" x14ac:dyDescent="0.2">
      <c r="A1191" s="443">
        <v>517</v>
      </c>
      <c r="B1191" s="443">
        <v>517</v>
      </c>
      <c r="C1191" s="443">
        <v>3</v>
      </c>
      <c r="D1191" s="443">
        <v>4</v>
      </c>
      <c r="E1191" s="443">
        <v>1</v>
      </c>
      <c r="F1191" s="449" t="s">
        <v>211</v>
      </c>
      <c r="G1191" s="443">
        <v>1</v>
      </c>
      <c r="H1191" s="443">
        <v>1</v>
      </c>
      <c r="I1191" s="443">
        <v>0</v>
      </c>
      <c r="J1191" s="450">
        <v>0.46</v>
      </c>
      <c r="K1191" s="448">
        <v>43</v>
      </c>
      <c r="L1191" s="448">
        <v>93.478260869565219</v>
      </c>
      <c r="M1191" s="445">
        <v>0</v>
      </c>
      <c r="N1191" s="443">
        <v>3</v>
      </c>
    </row>
    <row r="1192" spans="1:14" x14ac:dyDescent="0.2">
      <c r="A1192" s="443">
        <v>517</v>
      </c>
      <c r="B1192" s="443">
        <v>517</v>
      </c>
      <c r="C1192" s="443">
        <v>3</v>
      </c>
      <c r="D1192" s="443">
        <v>4</v>
      </c>
      <c r="E1192" s="443">
        <v>2</v>
      </c>
      <c r="F1192" s="449" t="s">
        <v>211</v>
      </c>
      <c r="G1192" s="443">
        <v>11</v>
      </c>
      <c r="H1192" s="443">
        <v>1</v>
      </c>
      <c r="I1192" s="443">
        <v>20</v>
      </c>
      <c r="J1192" s="450">
        <v>0.05</v>
      </c>
      <c r="K1192" s="448">
        <v>25</v>
      </c>
      <c r="L1192" s="448">
        <v>500</v>
      </c>
      <c r="M1192" s="445">
        <v>0</v>
      </c>
      <c r="N1192" s="443">
        <v>3</v>
      </c>
    </row>
    <row r="1193" spans="1:14" x14ac:dyDescent="0.2">
      <c r="A1193" s="443">
        <v>517</v>
      </c>
      <c r="B1193" s="443">
        <v>517</v>
      </c>
      <c r="C1193" s="443">
        <v>4</v>
      </c>
      <c r="D1193" s="443">
        <v>4</v>
      </c>
      <c r="E1193" s="443">
        <v>1</v>
      </c>
      <c r="F1193" s="449" t="s">
        <v>211</v>
      </c>
      <c r="G1193" s="443">
        <v>1</v>
      </c>
      <c r="H1193" s="443">
        <v>1</v>
      </c>
      <c r="I1193" s="443">
        <v>0</v>
      </c>
      <c r="J1193" s="450">
        <v>0.61499999999999999</v>
      </c>
      <c r="K1193" s="448">
        <v>167</v>
      </c>
      <c r="L1193" s="448">
        <v>271.54471544715449</v>
      </c>
      <c r="M1193" s="445">
        <v>8</v>
      </c>
      <c r="N1193" s="443">
        <v>2</v>
      </c>
    </row>
    <row r="1194" spans="1:14" x14ac:dyDescent="0.2">
      <c r="A1194" s="443">
        <v>517</v>
      </c>
      <c r="B1194" s="443">
        <v>517</v>
      </c>
      <c r="C1194" s="443">
        <v>4</v>
      </c>
      <c r="D1194" s="443">
        <v>4</v>
      </c>
      <c r="E1194" s="443">
        <v>2</v>
      </c>
      <c r="F1194" s="449" t="s">
        <v>211</v>
      </c>
      <c r="G1194" s="443">
        <v>13</v>
      </c>
      <c r="H1194" s="443">
        <v>2</v>
      </c>
      <c r="I1194" s="443">
        <v>30</v>
      </c>
      <c r="J1194" s="450">
        <v>0.16</v>
      </c>
      <c r="K1194" s="448">
        <v>17</v>
      </c>
      <c r="L1194" s="448">
        <v>106.25</v>
      </c>
      <c r="M1194" s="445">
        <v>3</v>
      </c>
      <c r="N1194" s="443">
        <v>2</v>
      </c>
    </row>
    <row r="1195" spans="1:14" x14ac:dyDescent="0.2">
      <c r="A1195" s="443">
        <v>517</v>
      </c>
      <c r="B1195" s="443">
        <v>517</v>
      </c>
      <c r="C1195" s="443">
        <v>4</v>
      </c>
      <c r="D1195" s="443">
        <v>4</v>
      </c>
      <c r="E1195" s="443">
        <v>3</v>
      </c>
      <c r="F1195" s="449" t="s">
        <v>211</v>
      </c>
      <c r="G1195" s="443">
        <v>13</v>
      </c>
      <c r="H1195" s="443">
        <v>1</v>
      </c>
      <c r="I1195" s="443">
        <v>35</v>
      </c>
      <c r="J1195" s="450">
        <v>0.49</v>
      </c>
      <c r="K1195" s="448">
        <v>179</v>
      </c>
      <c r="L1195" s="448">
        <v>365.30612244897958</v>
      </c>
      <c r="M1195" s="445">
        <v>2</v>
      </c>
      <c r="N1195" s="443">
        <v>2</v>
      </c>
    </row>
    <row r="1196" spans="1:14" x14ac:dyDescent="0.2">
      <c r="A1196" s="443">
        <v>517</v>
      </c>
      <c r="B1196" s="443">
        <v>517</v>
      </c>
      <c r="C1196" s="443">
        <v>5</v>
      </c>
      <c r="D1196" s="443">
        <v>7</v>
      </c>
      <c r="E1196" s="443">
        <v>1</v>
      </c>
      <c r="F1196" s="449" t="s">
        <v>211</v>
      </c>
      <c r="G1196" s="443">
        <v>15</v>
      </c>
      <c r="H1196" s="443">
        <v>1</v>
      </c>
      <c r="J1196" s="450">
        <v>0.01</v>
      </c>
      <c r="K1196" s="448">
        <v>13</v>
      </c>
      <c r="L1196" s="448">
        <v>1300</v>
      </c>
      <c r="M1196" s="445">
        <v>1</v>
      </c>
      <c r="N1196" s="443">
        <v>2</v>
      </c>
    </row>
    <row r="1197" spans="1:14" x14ac:dyDescent="0.2">
      <c r="A1197" s="443">
        <v>517</v>
      </c>
      <c r="B1197" s="443">
        <v>517</v>
      </c>
      <c r="C1197" s="443">
        <v>5</v>
      </c>
      <c r="D1197" s="443">
        <v>7</v>
      </c>
      <c r="E1197" s="443">
        <v>2</v>
      </c>
      <c r="F1197" s="449" t="s">
        <v>211</v>
      </c>
      <c r="G1197" s="443">
        <v>15</v>
      </c>
      <c r="H1197" s="443">
        <v>2</v>
      </c>
      <c r="J1197" s="450">
        <v>0.01</v>
      </c>
      <c r="K1197" s="448">
        <v>59</v>
      </c>
      <c r="L1197" s="448">
        <v>5900</v>
      </c>
      <c r="M1197" s="445">
        <v>1</v>
      </c>
      <c r="N1197" s="443">
        <v>2</v>
      </c>
    </row>
    <row r="1198" spans="1:14" x14ac:dyDescent="0.2">
      <c r="A1198" s="443">
        <v>517</v>
      </c>
      <c r="B1198" s="443">
        <v>517</v>
      </c>
      <c r="C1198" s="443">
        <v>5</v>
      </c>
      <c r="D1198" s="443">
        <v>7</v>
      </c>
      <c r="E1198" s="443">
        <v>3</v>
      </c>
      <c r="F1198" s="449" t="s">
        <v>211</v>
      </c>
      <c r="G1198" s="443">
        <v>15</v>
      </c>
      <c r="H1198" s="443">
        <v>1</v>
      </c>
      <c r="J1198" s="450">
        <v>3.15E-2</v>
      </c>
      <c r="K1198" s="448">
        <v>28</v>
      </c>
      <c r="L1198" s="448">
        <v>888.88888888888891</v>
      </c>
      <c r="M1198" s="445">
        <v>2</v>
      </c>
      <c r="N1198" s="443">
        <v>2</v>
      </c>
    </row>
    <row r="1199" spans="1:14" x14ac:dyDescent="0.2">
      <c r="A1199" s="443">
        <v>517</v>
      </c>
      <c r="B1199" s="443">
        <v>517</v>
      </c>
      <c r="C1199" s="443">
        <v>6</v>
      </c>
      <c r="D1199" s="443">
        <v>4</v>
      </c>
      <c r="E1199" s="443">
        <v>1</v>
      </c>
      <c r="F1199" s="449" t="s">
        <v>1905</v>
      </c>
      <c r="G1199" s="443">
        <v>1</v>
      </c>
      <c r="H1199" s="443">
        <v>1</v>
      </c>
      <c r="I1199" s="443">
        <v>0</v>
      </c>
      <c r="J1199" s="450">
        <v>0.41</v>
      </c>
      <c r="K1199" s="448">
        <v>18</v>
      </c>
      <c r="L1199" s="448">
        <v>43.902439024390247</v>
      </c>
      <c r="M1199" s="445">
        <v>0</v>
      </c>
      <c r="N1199" s="443">
        <v>0</v>
      </c>
    </row>
    <row r="1200" spans="1:14" x14ac:dyDescent="0.2">
      <c r="A1200" s="443">
        <v>517</v>
      </c>
      <c r="B1200" s="443">
        <v>517</v>
      </c>
      <c r="C1200" s="443">
        <v>6</v>
      </c>
      <c r="D1200" s="443">
        <v>4</v>
      </c>
      <c r="E1200" s="443">
        <v>2</v>
      </c>
      <c r="F1200" s="449" t="s">
        <v>211</v>
      </c>
      <c r="G1200" s="443">
        <v>6</v>
      </c>
      <c r="H1200" s="443">
        <v>6</v>
      </c>
      <c r="I1200" s="443">
        <v>10</v>
      </c>
      <c r="J1200" s="450">
        <v>0.51500000000000001</v>
      </c>
      <c r="K1200" s="448">
        <v>72</v>
      </c>
      <c r="L1200" s="448">
        <v>139.80582524271844</v>
      </c>
      <c r="M1200" s="445">
        <v>0</v>
      </c>
      <c r="N1200" s="443">
        <v>1</v>
      </c>
    </row>
    <row r="1201" spans="1:14" x14ac:dyDescent="0.2">
      <c r="A1201" s="443">
        <v>517</v>
      </c>
      <c r="B1201" s="443">
        <v>517</v>
      </c>
      <c r="C1201" s="443">
        <v>6</v>
      </c>
      <c r="D1201" s="443">
        <v>4</v>
      </c>
      <c r="E1201" s="443">
        <v>3</v>
      </c>
      <c r="F1201" s="449" t="s">
        <v>211</v>
      </c>
      <c r="G1201" s="443">
        <v>3</v>
      </c>
      <c r="H1201" s="443">
        <v>2</v>
      </c>
      <c r="I1201" s="443">
        <v>20</v>
      </c>
      <c r="J1201" s="450">
        <v>0.05</v>
      </c>
      <c r="K1201" s="448">
        <v>21</v>
      </c>
      <c r="L1201" s="448">
        <v>420</v>
      </c>
      <c r="M1201" s="445">
        <v>0</v>
      </c>
      <c r="N1201" s="443">
        <v>2</v>
      </c>
    </row>
    <row r="1202" spans="1:14" x14ac:dyDescent="0.2">
      <c r="A1202" s="443">
        <v>517</v>
      </c>
      <c r="B1202" s="443">
        <v>517</v>
      </c>
      <c r="C1202" s="443">
        <v>7</v>
      </c>
      <c r="D1202" s="443">
        <v>4</v>
      </c>
      <c r="E1202" s="443">
        <v>1</v>
      </c>
      <c r="F1202" s="449" t="s">
        <v>211</v>
      </c>
      <c r="G1202" s="443">
        <v>1</v>
      </c>
      <c r="H1202" s="443">
        <v>1</v>
      </c>
      <c r="I1202" s="443">
        <v>0</v>
      </c>
      <c r="J1202" s="450">
        <v>0.28000000000000003</v>
      </c>
      <c r="K1202" s="448">
        <v>19</v>
      </c>
      <c r="L1202" s="448">
        <v>67.857142857142847</v>
      </c>
      <c r="M1202" s="445">
        <v>1</v>
      </c>
      <c r="N1202" s="443">
        <v>2</v>
      </c>
    </row>
    <row r="1203" spans="1:14" x14ac:dyDescent="0.2">
      <c r="A1203" s="443">
        <v>517</v>
      </c>
      <c r="B1203" s="443">
        <v>517</v>
      </c>
      <c r="C1203" s="443">
        <v>7</v>
      </c>
      <c r="D1203" s="443">
        <v>4</v>
      </c>
      <c r="E1203" s="443">
        <v>2</v>
      </c>
      <c r="F1203" s="449" t="s">
        <v>211</v>
      </c>
      <c r="G1203" s="443">
        <v>3</v>
      </c>
      <c r="H1203" s="443">
        <v>2</v>
      </c>
      <c r="I1203" s="443">
        <v>23</v>
      </c>
      <c r="J1203" s="450">
        <v>0.14000000000000001</v>
      </c>
      <c r="K1203" s="448">
        <v>10</v>
      </c>
      <c r="L1203" s="448">
        <v>71.428571428571416</v>
      </c>
      <c r="M1203" s="445">
        <v>0</v>
      </c>
      <c r="N1203" s="443">
        <v>2</v>
      </c>
    </row>
    <row r="1204" spans="1:14" x14ac:dyDescent="0.2">
      <c r="A1204" s="443">
        <v>517</v>
      </c>
      <c r="B1204" s="443">
        <v>517</v>
      </c>
      <c r="C1204" s="443">
        <v>8</v>
      </c>
      <c r="D1204" s="443">
        <v>4</v>
      </c>
      <c r="E1204" s="443">
        <v>1</v>
      </c>
      <c r="F1204" s="449" t="s">
        <v>211</v>
      </c>
      <c r="G1204" s="443">
        <v>1</v>
      </c>
      <c r="H1204" s="443">
        <v>1</v>
      </c>
      <c r="I1204" s="443">
        <v>0</v>
      </c>
      <c r="J1204" s="450">
        <v>0.36499999999999999</v>
      </c>
      <c r="K1204" s="448">
        <v>36</v>
      </c>
      <c r="L1204" s="448">
        <v>98.630136986301366</v>
      </c>
      <c r="M1204" s="445">
        <v>3</v>
      </c>
      <c r="N1204" s="443">
        <v>2</v>
      </c>
    </row>
    <row r="1205" spans="1:14" x14ac:dyDescent="0.2">
      <c r="A1205" s="443">
        <v>517</v>
      </c>
      <c r="B1205" s="443">
        <v>517</v>
      </c>
      <c r="C1205" s="443">
        <v>8</v>
      </c>
      <c r="D1205" s="443">
        <v>4</v>
      </c>
      <c r="E1205" s="443">
        <v>2</v>
      </c>
      <c r="F1205" s="449" t="s">
        <v>211</v>
      </c>
      <c r="G1205" s="443">
        <v>17</v>
      </c>
      <c r="H1205" s="443">
        <v>1</v>
      </c>
      <c r="I1205" s="443">
        <v>17</v>
      </c>
      <c r="J1205" s="450">
        <v>0.12</v>
      </c>
      <c r="K1205" s="448">
        <v>36</v>
      </c>
      <c r="L1205" s="448">
        <v>300</v>
      </c>
      <c r="M1205" s="445">
        <v>0</v>
      </c>
      <c r="N1205" s="443">
        <v>2</v>
      </c>
    </row>
    <row r="1206" spans="1:14" x14ac:dyDescent="0.2">
      <c r="A1206" s="443">
        <v>517</v>
      </c>
      <c r="B1206" s="443">
        <v>517</v>
      </c>
      <c r="C1206" s="443">
        <v>8</v>
      </c>
      <c r="D1206" s="443">
        <v>4</v>
      </c>
      <c r="E1206" s="443">
        <v>3</v>
      </c>
      <c r="F1206" s="449" t="s">
        <v>211</v>
      </c>
      <c r="G1206" s="443">
        <v>3</v>
      </c>
      <c r="H1206" s="443">
        <v>3</v>
      </c>
      <c r="I1206" s="443">
        <v>17</v>
      </c>
      <c r="J1206" s="450">
        <v>0.18</v>
      </c>
      <c r="K1206" s="448">
        <v>35</v>
      </c>
      <c r="L1206" s="448">
        <v>194.44444444444446</v>
      </c>
      <c r="M1206" s="445">
        <v>2</v>
      </c>
      <c r="N1206" s="443">
        <v>3</v>
      </c>
    </row>
    <row r="1207" spans="1:14" x14ac:dyDescent="0.2">
      <c r="A1207" s="443">
        <v>517</v>
      </c>
      <c r="B1207" s="443">
        <v>517</v>
      </c>
      <c r="C1207" s="443">
        <v>8</v>
      </c>
      <c r="D1207" s="443">
        <v>4</v>
      </c>
      <c r="E1207" s="443">
        <v>4</v>
      </c>
      <c r="F1207" s="449" t="s">
        <v>197</v>
      </c>
      <c r="G1207" s="443">
        <v>10</v>
      </c>
      <c r="H1207" s="443">
        <v>4</v>
      </c>
      <c r="I1207" s="443">
        <v>56</v>
      </c>
      <c r="J1207" s="450">
        <v>0.09</v>
      </c>
      <c r="K1207" s="448">
        <v>134</v>
      </c>
      <c r="L1207" s="448">
        <v>1488.8888888888889</v>
      </c>
      <c r="M1207" s="445">
        <v>3</v>
      </c>
      <c r="N1207" s="443">
        <v>1</v>
      </c>
    </row>
    <row r="1208" spans="1:14" x14ac:dyDescent="0.2">
      <c r="A1208" s="443">
        <v>517</v>
      </c>
      <c r="B1208" s="443">
        <v>517</v>
      </c>
      <c r="C1208" s="443">
        <v>8</v>
      </c>
      <c r="D1208" s="443">
        <v>4</v>
      </c>
      <c r="E1208" s="443">
        <v>5</v>
      </c>
      <c r="F1208" s="449" t="s">
        <v>211</v>
      </c>
      <c r="G1208" s="443">
        <v>3</v>
      </c>
      <c r="H1208" s="443">
        <v>3</v>
      </c>
      <c r="I1208" s="443">
        <v>17</v>
      </c>
      <c r="J1208" s="450">
        <v>0.18</v>
      </c>
      <c r="K1208" s="448">
        <v>42</v>
      </c>
      <c r="L1208" s="448">
        <v>233.33333333333334</v>
      </c>
      <c r="M1208" s="445">
        <v>0</v>
      </c>
      <c r="N1208" s="443">
        <v>2</v>
      </c>
    </row>
    <row r="1209" spans="1:14" x14ac:dyDescent="0.2">
      <c r="A1209" s="443">
        <v>517</v>
      </c>
      <c r="B1209" s="443">
        <v>517</v>
      </c>
      <c r="C1209" s="443">
        <v>9</v>
      </c>
      <c r="D1209" s="443">
        <v>4</v>
      </c>
      <c r="E1209" s="443">
        <v>1</v>
      </c>
      <c r="F1209" s="449" t="s">
        <v>211</v>
      </c>
      <c r="G1209" s="443">
        <v>1</v>
      </c>
      <c r="H1209" s="443">
        <v>1</v>
      </c>
      <c r="I1209" s="443">
        <v>0</v>
      </c>
      <c r="J1209" s="450">
        <v>0.33500000000000002</v>
      </c>
      <c r="K1209" s="448">
        <v>44</v>
      </c>
      <c r="L1209" s="448">
        <v>131.34328358208955</v>
      </c>
      <c r="M1209" s="445">
        <v>0</v>
      </c>
      <c r="N1209" s="443">
        <v>2</v>
      </c>
    </row>
    <row r="1210" spans="1:14" x14ac:dyDescent="0.2">
      <c r="A1210" s="443">
        <v>517</v>
      </c>
      <c r="B1210" s="443">
        <v>517</v>
      </c>
      <c r="C1210" s="443">
        <v>10</v>
      </c>
      <c r="D1210" s="443">
        <v>4</v>
      </c>
      <c r="E1210" s="443">
        <v>1</v>
      </c>
      <c r="F1210" s="449" t="s">
        <v>211</v>
      </c>
      <c r="G1210" s="443">
        <v>1</v>
      </c>
      <c r="H1210" s="443">
        <v>1</v>
      </c>
      <c r="I1210" s="443">
        <v>0</v>
      </c>
      <c r="J1210" s="450">
        <v>0.65</v>
      </c>
      <c r="K1210" s="448">
        <v>192</v>
      </c>
      <c r="L1210" s="448">
        <v>295.38461538461536</v>
      </c>
      <c r="M1210" s="445">
        <v>1</v>
      </c>
      <c r="N1210" s="443">
        <v>2</v>
      </c>
    </row>
    <row r="1211" spans="1:14" x14ac:dyDescent="0.2">
      <c r="A1211" s="443">
        <v>517</v>
      </c>
      <c r="B1211" s="443">
        <v>517</v>
      </c>
      <c r="C1211" s="443">
        <v>10</v>
      </c>
      <c r="D1211" s="443">
        <v>4</v>
      </c>
      <c r="E1211" s="443">
        <v>2</v>
      </c>
      <c r="F1211" s="449" t="s">
        <v>211</v>
      </c>
      <c r="G1211" s="443">
        <v>6</v>
      </c>
      <c r="H1211" s="443">
        <v>6</v>
      </c>
      <c r="I1211" s="443">
        <v>20</v>
      </c>
      <c r="J1211" s="450">
        <v>0.73</v>
      </c>
      <c r="K1211" s="448">
        <v>221</v>
      </c>
      <c r="L1211" s="448">
        <v>302.73972602739724</v>
      </c>
      <c r="M1211" s="445">
        <v>3</v>
      </c>
      <c r="N1211" s="443">
        <v>1</v>
      </c>
    </row>
    <row r="1212" spans="1:14" x14ac:dyDescent="0.2">
      <c r="A1212" s="443">
        <v>517</v>
      </c>
      <c r="B1212" s="443">
        <v>517</v>
      </c>
      <c r="C1212" s="443">
        <v>11</v>
      </c>
      <c r="D1212" s="443">
        <v>4</v>
      </c>
      <c r="E1212" s="443">
        <v>1</v>
      </c>
      <c r="F1212" s="449" t="s">
        <v>211</v>
      </c>
      <c r="G1212" s="443">
        <v>1</v>
      </c>
      <c r="H1212" s="443">
        <v>1</v>
      </c>
      <c r="I1212" s="443">
        <v>0</v>
      </c>
      <c r="J1212" s="450">
        <v>0.5</v>
      </c>
      <c r="K1212" s="448">
        <v>0</v>
      </c>
      <c r="L1212" s="448">
        <v>0</v>
      </c>
      <c r="M1212" s="445">
        <v>3</v>
      </c>
      <c r="N1212" s="443">
        <v>0</v>
      </c>
    </row>
    <row r="1213" spans="1:14" x14ac:dyDescent="0.2">
      <c r="A1213" s="443">
        <v>517</v>
      </c>
      <c r="B1213" s="443">
        <v>517</v>
      </c>
      <c r="C1213" s="443">
        <v>11</v>
      </c>
      <c r="D1213" s="443">
        <v>4</v>
      </c>
      <c r="E1213" s="443">
        <v>2</v>
      </c>
      <c r="F1213" s="449" t="s">
        <v>211</v>
      </c>
      <c r="G1213" s="443">
        <v>3</v>
      </c>
      <c r="H1213" s="443">
        <v>2</v>
      </c>
      <c r="I1213" s="443">
        <v>10</v>
      </c>
      <c r="J1213" s="450">
        <v>0.68</v>
      </c>
      <c r="K1213" s="448">
        <v>33</v>
      </c>
      <c r="L1213" s="448">
        <v>48.529411764705877</v>
      </c>
      <c r="M1213" s="445">
        <v>1</v>
      </c>
      <c r="N1213" s="443">
        <v>2</v>
      </c>
    </row>
    <row r="1214" spans="1:14" x14ac:dyDescent="0.2">
      <c r="A1214" s="443">
        <v>517</v>
      </c>
      <c r="B1214" s="443">
        <v>517</v>
      </c>
      <c r="C1214" s="443">
        <v>11</v>
      </c>
      <c r="D1214" s="443">
        <v>4</v>
      </c>
      <c r="E1214" s="443">
        <v>3</v>
      </c>
      <c r="F1214" s="449" t="s">
        <v>197</v>
      </c>
      <c r="G1214" s="443">
        <v>10</v>
      </c>
      <c r="H1214" s="443">
        <v>4</v>
      </c>
      <c r="I1214" s="443">
        <v>40</v>
      </c>
      <c r="J1214" s="450">
        <v>0.58750000000000002</v>
      </c>
      <c r="K1214" s="448">
        <v>161</v>
      </c>
      <c r="L1214" s="448">
        <v>274.04255319148933</v>
      </c>
      <c r="M1214" s="445">
        <v>2</v>
      </c>
      <c r="N1214" s="443">
        <v>1</v>
      </c>
    </row>
    <row r="1215" spans="1:14" x14ac:dyDescent="0.2">
      <c r="A1215" s="443">
        <v>517</v>
      </c>
      <c r="B1215" s="443">
        <v>517</v>
      </c>
      <c r="C1215" s="443">
        <v>12</v>
      </c>
      <c r="D1215" s="443">
        <v>4</v>
      </c>
      <c r="E1215" s="443">
        <v>1</v>
      </c>
      <c r="F1215" s="449" t="s">
        <v>211</v>
      </c>
      <c r="G1215" s="443">
        <v>1</v>
      </c>
      <c r="H1215" s="443">
        <v>1</v>
      </c>
      <c r="I1215" s="443">
        <v>0</v>
      </c>
      <c r="J1215" s="450">
        <v>0.28000000000000003</v>
      </c>
      <c r="K1215" s="448">
        <v>19</v>
      </c>
      <c r="L1215" s="448">
        <v>67.857142857142847</v>
      </c>
      <c r="M1215" s="445">
        <v>0</v>
      </c>
      <c r="N1215" s="443">
        <v>2</v>
      </c>
    </row>
    <row r="1216" spans="1:14" x14ac:dyDescent="0.2">
      <c r="A1216" s="443">
        <v>517</v>
      </c>
      <c r="B1216" s="443">
        <v>517</v>
      </c>
      <c r="C1216" s="443">
        <v>12</v>
      </c>
      <c r="D1216" s="443">
        <v>4</v>
      </c>
      <c r="E1216" s="443">
        <v>2</v>
      </c>
      <c r="F1216" s="449" t="s">
        <v>211</v>
      </c>
      <c r="G1216" s="443">
        <v>3</v>
      </c>
      <c r="H1216" s="443">
        <v>2</v>
      </c>
      <c r="I1216" s="443">
        <v>20</v>
      </c>
      <c r="J1216" s="450">
        <v>0.77</v>
      </c>
      <c r="K1216" s="448">
        <v>245</v>
      </c>
      <c r="L1216" s="448">
        <v>318.18181818181819</v>
      </c>
      <c r="M1216" s="445">
        <v>0</v>
      </c>
      <c r="N1216" s="443">
        <v>2</v>
      </c>
    </row>
    <row r="1217" spans="1:14" x14ac:dyDescent="0.2">
      <c r="A1217" s="443">
        <v>517</v>
      </c>
      <c r="B1217" s="443">
        <v>517</v>
      </c>
      <c r="C1217" s="443">
        <v>12</v>
      </c>
      <c r="D1217" s="443">
        <v>4</v>
      </c>
      <c r="E1217" s="443">
        <v>3</v>
      </c>
      <c r="F1217" s="449" t="s">
        <v>211</v>
      </c>
      <c r="G1217" s="443">
        <v>10</v>
      </c>
      <c r="H1217" s="443">
        <v>4</v>
      </c>
      <c r="I1217" s="443">
        <v>64</v>
      </c>
      <c r="J1217" s="450">
        <v>0.31</v>
      </c>
      <c r="K1217" s="448">
        <v>108</v>
      </c>
      <c r="L1217" s="448">
        <v>348.38709677419354</v>
      </c>
      <c r="M1217" s="445">
        <v>2</v>
      </c>
      <c r="N1217" s="443">
        <v>1</v>
      </c>
    </row>
    <row r="1218" spans="1:14" x14ac:dyDescent="0.2">
      <c r="A1218" s="443">
        <v>517</v>
      </c>
      <c r="B1218" s="443">
        <v>517</v>
      </c>
      <c r="C1218" s="443">
        <v>12</v>
      </c>
      <c r="D1218" s="443">
        <v>4</v>
      </c>
      <c r="E1218" s="443">
        <v>4</v>
      </c>
      <c r="F1218" s="449" t="s">
        <v>211</v>
      </c>
      <c r="G1218" s="443">
        <v>10</v>
      </c>
      <c r="H1218" s="443">
        <v>4</v>
      </c>
      <c r="I1218" s="443">
        <v>75</v>
      </c>
      <c r="J1218" s="450">
        <v>0.49</v>
      </c>
      <c r="K1218" s="448">
        <v>99</v>
      </c>
      <c r="L1218" s="448">
        <v>202.0408163265306</v>
      </c>
      <c r="M1218" s="445">
        <v>0</v>
      </c>
      <c r="N1218" s="443">
        <v>1</v>
      </c>
    </row>
    <row r="1219" spans="1:14" x14ac:dyDescent="0.2">
      <c r="A1219" s="443">
        <v>517</v>
      </c>
      <c r="B1219" s="443">
        <v>517</v>
      </c>
      <c r="C1219" s="443">
        <v>13</v>
      </c>
      <c r="D1219" s="443">
        <v>6</v>
      </c>
      <c r="E1219" s="443">
        <v>1</v>
      </c>
      <c r="F1219" s="449" t="s">
        <v>211</v>
      </c>
      <c r="G1219" s="443">
        <v>7</v>
      </c>
      <c r="H1219" s="443">
        <v>7</v>
      </c>
      <c r="I1219" s="443">
        <v>30</v>
      </c>
      <c r="J1219" s="450">
        <v>0.47</v>
      </c>
      <c r="K1219" s="448">
        <v>71</v>
      </c>
      <c r="L1219" s="448">
        <v>151.06382978723406</v>
      </c>
      <c r="M1219" s="445">
        <v>1</v>
      </c>
      <c r="N1219" s="443">
        <v>2</v>
      </c>
    </row>
    <row r="1220" spans="1:14" x14ac:dyDescent="0.2">
      <c r="A1220" s="443">
        <v>517</v>
      </c>
      <c r="B1220" s="443">
        <v>517</v>
      </c>
      <c r="C1220" s="443">
        <v>14</v>
      </c>
      <c r="D1220" s="443">
        <v>4</v>
      </c>
      <c r="E1220" s="443">
        <v>1</v>
      </c>
      <c r="F1220" s="449" t="s">
        <v>211</v>
      </c>
      <c r="G1220" s="443">
        <v>1</v>
      </c>
      <c r="H1220" s="443">
        <v>1</v>
      </c>
      <c r="I1220" s="443">
        <v>0</v>
      </c>
      <c r="J1220" s="450">
        <v>0.33</v>
      </c>
      <c r="K1220" s="448">
        <v>48</v>
      </c>
      <c r="L1220" s="448">
        <v>145.45454545454544</v>
      </c>
      <c r="M1220" s="445">
        <v>0</v>
      </c>
      <c r="N1220" s="443">
        <v>2</v>
      </c>
    </row>
    <row r="1221" spans="1:14" x14ac:dyDescent="0.2">
      <c r="A1221" s="443">
        <v>517</v>
      </c>
      <c r="B1221" s="443">
        <v>517</v>
      </c>
      <c r="C1221" s="443">
        <v>15</v>
      </c>
      <c r="D1221" s="443">
        <v>4</v>
      </c>
      <c r="E1221" s="443">
        <v>1</v>
      </c>
      <c r="F1221" s="449" t="s">
        <v>211</v>
      </c>
      <c r="G1221" s="443">
        <v>1</v>
      </c>
      <c r="H1221" s="443">
        <v>1</v>
      </c>
      <c r="I1221" s="443">
        <v>0</v>
      </c>
      <c r="J1221" s="450">
        <v>0.87</v>
      </c>
      <c r="K1221" s="448">
        <v>274</v>
      </c>
      <c r="L1221" s="448">
        <v>314.94252873563221</v>
      </c>
      <c r="M1221" s="445">
        <v>0</v>
      </c>
      <c r="N1221" s="443">
        <v>2</v>
      </c>
    </row>
    <row r="1222" spans="1:14" x14ac:dyDescent="0.2">
      <c r="A1222" s="443">
        <v>517</v>
      </c>
      <c r="B1222" s="443">
        <v>517</v>
      </c>
      <c r="C1222" s="443">
        <v>16</v>
      </c>
      <c r="D1222" s="443">
        <v>6</v>
      </c>
      <c r="E1222" s="443">
        <v>1</v>
      </c>
      <c r="F1222" s="449" t="s">
        <v>211</v>
      </c>
      <c r="G1222" s="443">
        <v>7</v>
      </c>
      <c r="H1222" s="443">
        <v>7</v>
      </c>
      <c r="I1222" s="443">
        <v>10</v>
      </c>
      <c r="J1222" s="450">
        <v>0.02</v>
      </c>
      <c r="K1222" s="448">
        <v>5</v>
      </c>
      <c r="L1222" s="448">
        <v>250</v>
      </c>
      <c r="M1222" s="445">
        <v>0</v>
      </c>
      <c r="N1222" s="443">
        <v>2</v>
      </c>
    </row>
    <row r="1223" spans="1:14" x14ac:dyDescent="0.2">
      <c r="A1223" s="443">
        <v>517</v>
      </c>
      <c r="B1223" s="443">
        <v>517</v>
      </c>
      <c r="C1223" s="443">
        <v>17</v>
      </c>
      <c r="D1223" s="443">
        <v>6</v>
      </c>
      <c r="E1223" s="443">
        <v>1</v>
      </c>
      <c r="F1223" s="449" t="s">
        <v>211</v>
      </c>
      <c r="G1223" s="443">
        <v>8</v>
      </c>
      <c r="H1223" s="443">
        <v>7</v>
      </c>
      <c r="I1223" s="443">
        <v>30</v>
      </c>
      <c r="J1223" s="450">
        <v>0.09</v>
      </c>
      <c r="K1223" s="448">
        <v>0</v>
      </c>
      <c r="L1223" s="448">
        <v>0</v>
      </c>
      <c r="M1223" s="445">
        <v>0</v>
      </c>
      <c r="N1223" s="443">
        <v>0</v>
      </c>
    </row>
    <row r="1224" spans="1:14" x14ac:dyDescent="0.2">
      <c r="A1224" s="443">
        <v>517</v>
      </c>
      <c r="B1224" s="443">
        <v>517</v>
      </c>
      <c r="C1224" s="443">
        <v>17</v>
      </c>
      <c r="D1224" s="443">
        <v>6</v>
      </c>
      <c r="E1224" s="443">
        <v>2</v>
      </c>
      <c r="F1224" s="449" t="s">
        <v>211</v>
      </c>
      <c r="G1224" s="443">
        <v>7</v>
      </c>
      <c r="H1224" s="443">
        <v>7</v>
      </c>
      <c r="I1224" s="443">
        <v>100</v>
      </c>
      <c r="J1224" s="450">
        <v>0.63</v>
      </c>
      <c r="K1224" s="448">
        <v>46</v>
      </c>
      <c r="L1224" s="448">
        <v>73.015873015873012</v>
      </c>
      <c r="M1224" s="445">
        <v>0</v>
      </c>
      <c r="N1224" s="443">
        <v>2</v>
      </c>
    </row>
    <row r="1225" spans="1:14" x14ac:dyDescent="0.2">
      <c r="A1225" s="443">
        <v>591</v>
      </c>
      <c r="B1225" s="443">
        <v>509</v>
      </c>
      <c r="C1225" s="443">
        <v>1</v>
      </c>
      <c r="D1225" s="443">
        <v>4</v>
      </c>
      <c r="E1225" s="443">
        <v>1</v>
      </c>
      <c r="F1225" s="449" t="s">
        <v>1905</v>
      </c>
      <c r="G1225" s="443">
        <v>1</v>
      </c>
      <c r="H1225" s="443">
        <v>1</v>
      </c>
      <c r="I1225" s="443">
        <v>0</v>
      </c>
      <c r="J1225" s="450">
        <v>0.9</v>
      </c>
      <c r="K1225" s="448">
        <v>3358</v>
      </c>
      <c r="L1225" s="448">
        <v>3731.1111111111109</v>
      </c>
      <c r="M1225" s="445">
        <v>252</v>
      </c>
      <c r="N1225" s="443">
        <v>0</v>
      </c>
    </row>
    <row r="1226" spans="1:14" x14ac:dyDescent="0.2">
      <c r="A1226" s="443">
        <v>591</v>
      </c>
      <c r="B1226" s="443">
        <v>509</v>
      </c>
      <c r="C1226" s="443">
        <v>1</v>
      </c>
      <c r="D1226" s="443">
        <v>4</v>
      </c>
      <c r="E1226" s="443">
        <v>2</v>
      </c>
      <c r="F1226" s="449" t="s">
        <v>1905</v>
      </c>
      <c r="G1226" s="443">
        <v>1</v>
      </c>
      <c r="H1226" s="443">
        <v>1</v>
      </c>
      <c r="I1226" s="443">
        <v>20</v>
      </c>
      <c r="J1226" s="450">
        <v>0.35</v>
      </c>
      <c r="K1226" s="448">
        <v>621</v>
      </c>
      <c r="L1226" s="448">
        <v>1774.2857142857144</v>
      </c>
      <c r="M1226" s="445">
        <v>34</v>
      </c>
      <c r="N1226" s="443">
        <v>0</v>
      </c>
    </row>
    <row r="1227" spans="1:14" x14ac:dyDescent="0.2">
      <c r="A1227" s="443">
        <v>591</v>
      </c>
      <c r="B1227" s="443">
        <v>509</v>
      </c>
      <c r="C1227" s="443">
        <v>1</v>
      </c>
      <c r="D1227" s="443">
        <v>4</v>
      </c>
      <c r="E1227" s="443">
        <v>3</v>
      </c>
      <c r="F1227" s="449" t="s">
        <v>211</v>
      </c>
      <c r="G1227" s="443">
        <v>31</v>
      </c>
      <c r="H1227" s="443">
        <v>14</v>
      </c>
      <c r="I1227" s="443">
        <v>30</v>
      </c>
      <c r="J1227" s="450">
        <v>0.17299999999999999</v>
      </c>
      <c r="K1227" s="448">
        <v>370</v>
      </c>
      <c r="L1227" s="448">
        <v>2138.7283236994222</v>
      </c>
      <c r="M1227" s="445">
        <v>13</v>
      </c>
      <c r="N1227" s="443">
        <v>2</v>
      </c>
    </row>
    <row r="1228" spans="1:14" x14ac:dyDescent="0.2">
      <c r="A1228" s="443">
        <v>591</v>
      </c>
      <c r="B1228" s="443">
        <v>509</v>
      </c>
      <c r="C1228" s="443">
        <v>1</v>
      </c>
      <c r="D1228" s="443">
        <v>4</v>
      </c>
      <c r="E1228" s="443">
        <v>4</v>
      </c>
      <c r="F1228" s="449" t="s">
        <v>197</v>
      </c>
      <c r="G1228" s="443">
        <v>31</v>
      </c>
      <c r="H1228" s="443">
        <v>15</v>
      </c>
      <c r="I1228" s="443">
        <v>40</v>
      </c>
      <c r="J1228" s="450">
        <v>0.56000000000000005</v>
      </c>
      <c r="K1228" s="448">
        <v>767</v>
      </c>
      <c r="L1228" s="448">
        <v>1369.6428571428571</v>
      </c>
      <c r="M1228" s="445">
        <v>15</v>
      </c>
      <c r="N1228" s="443">
        <v>3</v>
      </c>
    </row>
    <row r="1229" spans="1:14" x14ac:dyDescent="0.2">
      <c r="A1229" s="443">
        <v>591</v>
      </c>
      <c r="B1229" s="443">
        <v>509</v>
      </c>
      <c r="C1229" s="443">
        <v>2</v>
      </c>
      <c r="D1229" s="443">
        <v>4</v>
      </c>
      <c r="E1229" s="443">
        <v>1</v>
      </c>
      <c r="F1229" s="449" t="s">
        <v>1905</v>
      </c>
      <c r="G1229" s="443">
        <v>1</v>
      </c>
      <c r="H1229" s="443">
        <v>1</v>
      </c>
      <c r="I1229" s="443">
        <v>0</v>
      </c>
      <c r="J1229" s="450">
        <v>0.8</v>
      </c>
      <c r="K1229" s="448">
        <v>2750</v>
      </c>
      <c r="L1229" s="448">
        <v>3437.5</v>
      </c>
      <c r="M1229" s="445">
        <v>177</v>
      </c>
      <c r="N1229" s="443">
        <v>0</v>
      </c>
    </row>
    <row r="1230" spans="1:14" x14ac:dyDescent="0.2">
      <c r="A1230" s="443">
        <v>591</v>
      </c>
      <c r="B1230" s="443">
        <v>509</v>
      </c>
      <c r="C1230" s="443">
        <v>2</v>
      </c>
      <c r="D1230" s="443">
        <v>4</v>
      </c>
      <c r="E1230" s="443">
        <v>2</v>
      </c>
      <c r="F1230" s="449" t="s">
        <v>1905</v>
      </c>
      <c r="G1230" s="443">
        <v>1</v>
      </c>
      <c r="H1230" s="443">
        <v>1</v>
      </c>
      <c r="I1230" s="443">
        <v>24</v>
      </c>
      <c r="J1230" s="450">
        <v>0.34</v>
      </c>
      <c r="K1230" s="448">
        <v>942</v>
      </c>
      <c r="L1230" s="448">
        <v>2770.5882352941176</v>
      </c>
      <c r="M1230" s="445">
        <v>63</v>
      </c>
      <c r="N1230" s="443">
        <v>0</v>
      </c>
    </row>
    <row r="1231" spans="1:14" x14ac:dyDescent="0.2">
      <c r="A1231" s="443">
        <v>591</v>
      </c>
      <c r="B1231" s="443">
        <v>509</v>
      </c>
      <c r="C1231" s="443">
        <v>2</v>
      </c>
      <c r="D1231" s="443">
        <v>4</v>
      </c>
      <c r="E1231" s="443">
        <v>3</v>
      </c>
      <c r="F1231" s="449" t="s">
        <v>1905</v>
      </c>
      <c r="G1231" s="443">
        <v>1</v>
      </c>
      <c r="H1231" s="443">
        <v>1</v>
      </c>
      <c r="I1231" s="443">
        <v>30</v>
      </c>
      <c r="J1231" s="450">
        <v>0.11</v>
      </c>
      <c r="K1231" s="448">
        <v>209</v>
      </c>
      <c r="L1231" s="448">
        <v>1900</v>
      </c>
      <c r="M1231" s="445">
        <v>7</v>
      </c>
      <c r="N1231" s="443">
        <v>0</v>
      </c>
    </row>
    <row r="1232" spans="1:14" x14ac:dyDescent="0.2">
      <c r="A1232" s="443">
        <v>591</v>
      </c>
      <c r="B1232" s="443">
        <v>509</v>
      </c>
      <c r="C1232" s="443">
        <v>2</v>
      </c>
      <c r="D1232" s="443">
        <v>4</v>
      </c>
      <c r="E1232" s="443">
        <v>4</v>
      </c>
      <c r="F1232" s="449" t="s">
        <v>197</v>
      </c>
      <c r="G1232" s="443">
        <v>3</v>
      </c>
      <c r="H1232" s="443">
        <v>27</v>
      </c>
      <c r="I1232" s="443">
        <v>33</v>
      </c>
      <c r="J1232" s="450">
        <v>0.57999999999999996</v>
      </c>
      <c r="K1232" s="448">
        <v>107</v>
      </c>
      <c r="L1232" s="448">
        <v>184.48275862068968</v>
      </c>
      <c r="M1232" s="445">
        <v>4</v>
      </c>
      <c r="N1232" s="443">
        <v>0</v>
      </c>
    </row>
    <row r="1233" spans="1:14" x14ac:dyDescent="0.2">
      <c r="A1233" s="443">
        <v>591</v>
      </c>
      <c r="B1233" s="443">
        <v>509</v>
      </c>
      <c r="C1233" s="443">
        <v>3</v>
      </c>
      <c r="D1233" s="443">
        <v>6</v>
      </c>
      <c r="E1233" s="443">
        <v>1</v>
      </c>
      <c r="F1233" s="449" t="s">
        <v>211</v>
      </c>
      <c r="G1233" s="443">
        <v>14</v>
      </c>
      <c r="H1233" s="443">
        <v>14</v>
      </c>
      <c r="I1233" s="443">
        <v>30</v>
      </c>
      <c r="J1233" s="450">
        <v>0.08</v>
      </c>
      <c r="K1233" s="448">
        <v>205</v>
      </c>
      <c r="L1233" s="448">
        <v>2562.5</v>
      </c>
      <c r="M1233" s="445">
        <v>6</v>
      </c>
      <c r="N1233" s="443">
        <v>2</v>
      </c>
    </row>
    <row r="1234" spans="1:14" x14ac:dyDescent="0.2">
      <c r="A1234" s="443">
        <v>591</v>
      </c>
      <c r="B1234" s="443">
        <v>509</v>
      </c>
      <c r="C1234" s="443">
        <v>3</v>
      </c>
      <c r="D1234" s="443">
        <v>6</v>
      </c>
      <c r="E1234" s="443">
        <v>2</v>
      </c>
      <c r="F1234" s="449" t="s">
        <v>211</v>
      </c>
      <c r="G1234" s="443">
        <v>14</v>
      </c>
      <c r="H1234" s="443">
        <v>14</v>
      </c>
      <c r="I1234" s="443">
        <v>36</v>
      </c>
      <c r="J1234" s="450">
        <v>0.12</v>
      </c>
      <c r="K1234" s="448">
        <v>190</v>
      </c>
      <c r="L1234" s="448">
        <v>1583.3333333333335</v>
      </c>
      <c r="M1234" s="445">
        <v>6</v>
      </c>
      <c r="N1234" s="443">
        <v>2</v>
      </c>
    </row>
    <row r="1235" spans="1:14" x14ac:dyDescent="0.2">
      <c r="A1235" s="443">
        <v>591</v>
      </c>
      <c r="B1235" s="443">
        <v>509</v>
      </c>
      <c r="C1235" s="443">
        <v>5</v>
      </c>
      <c r="D1235" s="443">
        <v>4</v>
      </c>
      <c r="E1235" s="443">
        <v>1</v>
      </c>
      <c r="F1235" s="449" t="s">
        <v>1905</v>
      </c>
      <c r="G1235" s="443">
        <v>1</v>
      </c>
      <c r="H1235" s="443">
        <v>1</v>
      </c>
      <c r="I1235" s="443">
        <v>0</v>
      </c>
      <c r="J1235" s="450">
        <v>0.2</v>
      </c>
      <c r="K1235" s="448">
        <v>1189</v>
      </c>
      <c r="L1235" s="448">
        <v>5945</v>
      </c>
      <c r="M1235" s="445">
        <v>119</v>
      </c>
      <c r="N1235" s="443">
        <v>0</v>
      </c>
    </row>
    <row r="1236" spans="1:14" x14ac:dyDescent="0.2">
      <c r="A1236" s="443">
        <v>591</v>
      </c>
      <c r="B1236" s="443">
        <v>509</v>
      </c>
      <c r="C1236" s="443">
        <v>5</v>
      </c>
      <c r="D1236" s="443">
        <v>4</v>
      </c>
      <c r="E1236" s="443">
        <v>2</v>
      </c>
      <c r="F1236" s="449" t="s">
        <v>211</v>
      </c>
      <c r="G1236" s="443">
        <v>31</v>
      </c>
      <c r="H1236" s="443">
        <v>14</v>
      </c>
      <c r="I1236" s="443">
        <v>20</v>
      </c>
      <c r="J1236" s="450">
        <v>0.2</v>
      </c>
      <c r="K1236" s="448">
        <v>113</v>
      </c>
      <c r="L1236" s="448">
        <v>565</v>
      </c>
      <c r="M1236" s="445">
        <v>43</v>
      </c>
      <c r="N1236" s="443">
        <v>0</v>
      </c>
    </row>
    <row r="1237" spans="1:14" x14ac:dyDescent="0.2">
      <c r="A1237" s="443">
        <v>591</v>
      </c>
      <c r="B1237" s="443">
        <v>509</v>
      </c>
      <c r="C1237" s="443">
        <v>5</v>
      </c>
      <c r="D1237" s="443">
        <v>4</v>
      </c>
      <c r="E1237" s="443">
        <v>3</v>
      </c>
      <c r="F1237" s="449" t="s">
        <v>211</v>
      </c>
      <c r="G1237" s="443">
        <v>31</v>
      </c>
      <c r="H1237" s="443">
        <v>14</v>
      </c>
      <c r="I1237" s="443">
        <v>32</v>
      </c>
      <c r="J1237" s="450">
        <v>0.06</v>
      </c>
      <c r="M1237" s="445">
        <v>7</v>
      </c>
      <c r="N1237" s="443">
        <v>0</v>
      </c>
    </row>
    <row r="1238" spans="1:14" x14ac:dyDescent="0.2">
      <c r="A1238" s="443">
        <v>591</v>
      </c>
      <c r="B1238" s="443">
        <v>509</v>
      </c>
      <c r="C1238" s="443">
        <v>8</v>
      </c>
      <c r="D1238" s="443">
        <v>1</v>
      </c>
      <c r="E1238" s="443">
        <v>1</v>
      </c>
      <c r="F1238" s="449" t="s">
        <v>1905</v>
      </c>
      <c r="G1238" s="443">
        <v>1</v>
      </c>
      <c r="H1238" s="443">
        <v>1</v>
      </c>
      <c r="I1238" s="443">
        <v>0</v>
      </c>
      <c r="J1238" s="450">
        <v>0.88</v>
      </c>
      <c r="K1238" s="448">
        <v>2180</v>
      </c>
      <c r="L1238" s="448">
        <v>2477.2727272727275</v>
      </c>
      <c r="M1238" s="445">
        <v>210</v>
      </c>
      <c r="N1238" s="443">
        <v>0</v>
      </c>
    </row>
    <row r="1239" spans="1:14" x14ac:dyDescent="0.2">
      <c r="A1239" s="443">
        <v>591</v>
      </c>
      <c r="B1239" s="443">
        <v>509</v>
      </c>
      <c r="C1239" s="443">
        <v>11</v>
      </c>
      <c r="D1239" s="443">
        <v>2</v>
      </c>
      <c r="E1239" s="443">
        <v>1</v>
      </c>
      <c r="F1239" s="449" t="s">
        <v>211</v>
      </c>
      <c r="G1239" s="443">
        <v>1</v>
      </c>
      <c r="H1239" s="443">
        <v>1</v>
      </c>
      <c r="I1239" s="443">
        <v>0</v>
      </c>
      <c r="J1239" s="450">
        <v>0.88</v>
      </c>
      <c r="K1239" s="448">
        <v>2620</v>
      </c>
      <c r="L1239" s="448">
        <v>2977.2727272727275</v>
      </c>
      <c r="M1239" s="445">
        <v>166</v>
      </c>
      <c r="N1239" s="443">
        <v>2</v>
      </c>
    </row>
    <row r="1240" spans="1:14" x14ac:dyDescent="0.2">
      <c r="A1240" s="443">
        <v>591</v>
      </c>
      <c r="B1240" s="443">
        <v>509</v>
      </c>
      <c r="C1240" s="443">
        <v>11</v>
      </c>
      <c r="D1240" s="443">
        <v>2</v>
      </c>
      <c r="E1240" s="443">
        <v>2</v>
      </c>
      <c r="F1240" s="449" t="s">
        <v>1904</v>
      </c>
      <c r="G1240" s="443">
        <v>30</v>
      </c>
      <c r="H1240" s="443">
        <v>23</v>
      </c>
      <c r="I1240" s="443">
        <v>22</v>
      </c>
      <c r="J1240" s="450">
        <v>0.2</v>
      </c>
      <c r="K1240" s="448">
        <v>492</v>
      </c>
      <c r="L1240" s="448">
        <v>2460</v>
      </c>
      <c r="M1240" s="445">
        <v>25</v>
      </c>
      <c r="N1240" s="443">
        <v>0</v>
      </c>
    </row>
    <row r="1241" spans="1:14" x14ac:dyDescent="0.2">
      <c r="A1241" s="443">
        <v>591</v>
      </c>
      <c r="B1241" s="443">
        <v>509</v>
      </c>
      <c r="C1241" s="443">
        <v>11</v>
      </c>
      <c r="D1241" s="443">
        <v>2</v>
      </c>
      <c r="E1241" s="443">
        <v>3</v>
      </c>
      <c r="F1241" s="449" t="s">
        <v>211</v>
      </c>
      <c r="G1241" s="443">
        <v>31</v>
      </c>
      <c r="H1241" s="443">
        <v>14</v>
      </c>
      <c r="I1241" s="443">
        <v>27</v>
      </c>
      <c r="J1241" s="450">
        <v>0.42</v>
      </c>
      <c r="K1241" s="448">
        <v>907</v>
      </c>
      <c r="L1241" s="448">
        <v>2159.5238095238096</v>
      </c>
      <c r="M1241" s="445">
        <v>36</v>
      </c>
      <c r="N1241" s="443">
        <v>2</v>
      </c>
    </row>
    <row r="1242" spans="1:14" x14ac:dyDescent="0.2">
      <c r="A1242" s="443">
        <v>591</v>
      </c>
      <c r="B1242" s="443">
        <v>509</v>
      </c>
      <c r="C1242" s="443">
        <v>11</v>
      </c>
      <c r="D1242" s="443">
        <v>2</v>
      </c>
      <c r="E1242" s="443">
        <v>4</v>
      </c>
      <c r="F1242" s="449" t="s">
        <v>211</v>
      </c>
      <c r="G1242" s="443">
        <v>31</v>
      </c>
      <c r="H1242" s="443">
        <v>14</v>
      </c>
      <c r="I1242" s="443">
        <v>37</v>
      </c>
      <c r="J1242" s="450">
        <v>0.34</v>
      </c>
      <c r="K1242" s="448">
        <v>482</v>
      </c>
      <c r="L1242" s="448">
        <v>1417.6470588235293</v>
      </c>
      <c r="M1242" s="445">
        <v>184</v>
      </c>
      <c r="N1242" s="443">
        <v>2</v>
      </c>
    </row>
    <row r="1243" spans="1:14" x14ac:dyDescent="0.2">
      <c r="A1243" s="443">
        <v>591</v>
      </c>
      <c r="B1243" s="443">
        <v>509</v>
      </c>
      <c r="C1243" s="443">
        <v>11</v>
      </c>
      <c r="D1243" s="443">
        <v>2</v>
      </c>
      <c r="E1243" s="443">
        <v>5</v>
      </c>
      <c r="F1243" s="449" t="s">
        <v>197</v>
      </c>
      <c r="G1243" s="443">
        <v>31</v>
      </c>
      <c r="H1243" s="443">
        <v>15</v>
      </c>
      <c r="I1243" s="443">
        <v>45</v>
      </c>
      <c r="J1243" s="450">
        <v>0.33</v>
      </c>
      <c r="K1243" s="448">
        <v>237</v>
      </c>
      <c r="L1243" s="448">
        <v>718.18181818181813</v>
      </c>
      <c r="M1243" s="445">
        <v>1</v>
      </c>
      <c r="N1243" s="443">
        <v>3</v>
      </c>
    </row>
    <row r="1244" spans="1:14" x14ac:dyDescent="0.2">
      <c r="A1244" s="443">
        <v>591</v>
      </c>
      <c r="B1244" s="443">
        <v>509</v>
      </c>
      <c r="C1244" s="443">
        <v>12</v>
      </c>
      <c r="D1244" s="443">
        <v>2</v>
      </c>
      <c r="E1244" s="443">
        <v>1</v>
      </c>
      <c r="F1244" s="449" t="s">
        <v>1905</v>
      </c>
      <c r="G1244" s="443">
        <v>1</v>
      </c>
      <c r="H1244" s="443">
        <v>1</v>
      </c>
      <c r="I1244" s="443">
        <v>0</v>
      </c>
      <c r="J1244" s="450">
        <v>1.03</v>
      </c>
      <c r="K1244" s="448">
        <v>2642</v>
      </c>
      <c r="L1244" s="448">
        <v>2565.0485436893205</v>
      </c>
      <c r="M1244" s="445">
        <v>166</v>
      </c>
      <c r="N1244" s="443">
        <v>0</v>
      </c>
    </row>
    <row r="1245" spans="1:14" x14ac:dyDescent="0.2">
      <c r="A1245" s="443">
        <v>591</v>
      </c>
      <c r="B1245" s="443">
        <v>509</v>
      </c>
      <c r="C1245" s="443">
        <v>13</v>
      </c>
      <c r="D1245" s="443">
        <v>4</v>
      </c>
      <c r="E1245" s="443">
        <v>1</v>
      </c>
      <c r="F1245" s="449" t="s">
        <v>1905</v>
      </c>
      <c r="G1245" s="443">
        <v>1</v>
      </c>
      <c r="H1245" s="443">
        <v>1</v>
      </c>
      <c r="I1245" s="443">
        <v>0</v>
      </c>
      <c r="J1245" s="450">
        <v>0.34</v>
      </c>
      <c r="K1245" s="448">
        <v>721</v>
      </c>
      <c r="L1245" s="448">
        <v>2120.5882352941176</v>
      </c>
      <c r="M1245" s="445">
        <v>68</v>
      </c>
      <c r="N1245" s="443">
        <v>0</v>
      </c>
    </row>
    <row r="1246" spans="1:14" x14ac:dyDescent="0.2">
      <c r="A1246" s="443">
        <v>591</v>
      </c>
      <c r="B1246" s="443">
        <v>509</v>
      </c>
      <c r="C1246" s="443">
        <v>13</v>
      </c>
      <c r="D1246" s="443">
        <v>4</v>
      </c>
      <c r="E1246" s="443">
        <v>2</v>
      </c>
      <c r="F1246" s="449" t="s">
        <v>211</v>
      </c>
      <c r="G1246" s="443">
        <v>17</v>
      </c>
      <c r="H1246" s="443">
        <v>3</v>
      </c>
      <c r="I1246" s="443">
        <v>17</v>
      </c>
      <c r="J1246" s="450">
        <v>0.14000000000000001</v>
      </c>
      <c r="K1246" s="448">
        <v>363</v>
      </c>
      <c r="L1246" s="448">
        <v>2592.8571428571427</v>
      </c>
      <c r="M1246" s="445">
        <v>19</v>
      </c>
      <c r="N1246" s="443">
        <v>2</v>
      </c>
    </row>
    <row r="1247" spans="1:14" x14ac:dyDescent="0.2">
      <c r="A1247" s="443">
        <v>591</v>
      </c>
      <c r="B1247" s="443">
        <v>509</v>
      </c>
      <c r="C1247" s="443">
        <v>16</v>
      </c>
      <c r="D1247" s="443">
        <v>4</v>
      </c>
      <c r="E1247" s="443">
        <v>1</v>
      </c>
      <c r="F1247" s="449" t="s">
        <v>1905</v>
      </c>
      <c r="G1247" s="443">
        <v>1</v>
      </c>
      <c r="H1247" s="443">
        <v>1</v>
      </c>
      <c r="I1247" s="443">
        <v>0</v>
      </c>
      <c r="J1247" s="450">
        <v>0.55000000000000004</v>
      </c>
      <c r="K1247" s="448">
        <v>1141</v>
      </c>
      <c r="L1247" s="448">
        <v>2074.5454545454545</v>
      </c>
      <c r="M1247" s="445">
        <v>26</v>
      </c>
      <c r="N1247" s="443">
        <v>0</v>
      </c>
    </row>
    <row r="1248" spans="1:14" x14ac:dyDescent="0.2">
      <c r="A1248" s="443">
        <v>591</v>
      </c>
      <c r="B1248" s="443">
        <v>509</v>
      </c>
      <c r="C1248" s="443">
        <v>16</v>
      </c>
      <c r="D1248" s="443">
        <v>4</v>
      </c>
      <c r="E1248" s="443">
        <v>2</v>
      </c>
      <c r="F1248" s="449" t="s">
        <v>211</v>
      </c>
      <c r="G1248" s="443">
        <v>17</v>
      </c>
      <c r="H1248" s="443">
        <v>3</v>
      </c>
      <c r="I1248" s="443">
        <v>14</v>
      </c>
      <c r="J1248" s="450">
        <v>0.24</v>
      </c>
      <c r="K1248" s="448">
        <v>688</v>
      </c>
      <c r="L1248" s="448">
        <v>2866.666666666667</v>
      </c>
      <c r="M1248" s="445">
        <v>44</v>
      </c>
      <c r="N1248" s="443">
        <v>2</v>
      </c>
    </row>
    <row r="1249" spans="1:14" x14ac:dyDescent="0.2">
      <c r="A1249" s="443">
        <v>591</v>
      </c>
      <c r="B1249" s="443">
        <v>509</v>
      </c>
      <c r="C1249" s="443">
        <v>16</v>
      </c>
      <c r="D1249" s="443">
        <v>4</v>
      </c>
      <c r="E1249" s="443">
        <v>3</v>
      </c>
      <c r="F1249" s="449" t="s">
        <v>197</v>
      </c>
      <c r="G1249" s="443">
        <v>17</v>
      </c>
      <c r="H1249" s="443">
        <v>4</v>
      </c>
      <c r="I1249" s="443">
        <v>20</v>
      </c>
      <c r="J1249" s="450">
        <v>0.16</v>
      </c>
      <c r="K1249" s="448">
        <v>751</v>
      </c>
      <c r="L1249" s="448">
        <v>4693.75</v>
      </c>
      <c r="M1249" s="445">
        <v>42</v>
      </c>
      <c r="N1249" s="443">
        <v>2</v>
      </c>
    </row>
    <row r="1250" spans="1:14" x14ac:dyDescent="0.2">
      <c r="A1250" s="443">
        <v>591</v>
      </c>
      <c r="B1250" s="443">
        <v>509</v>
      </c>
      <c r="C1250" s="443">
        <v>18</v>
      </c>
      <c r="D1250" s="443">
        <v>4</v>
      </c>
      <c r="E1250" s="443">
        <v>1</v>
      </c>
      <c r="F1250" s="449" t="s">
        <v>1905</v>
      </c>
      <c r="G1250" s="443">
        <v>1</v>
      </c>
      <c r="H1250" s="443">
        <v>1</v>
      </c>
      <c r="I1250" s="443">
        <v>0</v>
      </c>
      <c r="J1250" s="450">
        <v>0.42</v>
      </c>
      <c r="K1250" s="448">
        <v>1072</v>
      </c>
      <c r="L1250" s="448">
        <v>2552.3809523809523</v>
      </c>
      <c r="M1250" s="445">
        <v>184</v>
      </c>
      <c r="N1250" s="443">
        <v>0</v>
      </c>
    </row>
    <row r="1251" spans="1:14" x14ac:dyDescent="0.2">
      <c r="A1251" s="443">
        <v>591</v>
      </c>
      <c r="B1251" s="443">
        <v>509</v>
      </c>
      <c r="C1251" s="443">
        <v>18</v>
      </c>
      <c r="D1251" s="443">
        <v>4</v>
      </c>
      <c r="E1251" s="443">
        <v>2</v>
      </c>
      <c r="F1251" s="449" t="s">
        <v>1904</v>
      </c>
      <c r="G1251" s="443">
        <v>30</v>
      </c>
      <c r="H1251" s="443">
        <v>23</v>
      </c>
      <c r="I1251" s="443">
        <v>10</v>
      </c>
      <c r="J1251" s="450">
        <v>0.42</v>
      </c>
      <c r="K1251" s="448">
        <v>908</v>
      </c>
      <c r="L1251" s="448">
        <v>2161.9047619047619</v>
      </c>
      <c r="M1251" s="445">
        <v>84</v>
      </c>
      <c r="N1251" s="443">
        <v>0</v>
      </c>
    </row>
    <row r="1252" spans="1:14" x14ac:dyDescent="0.2">
      <c r="A1252" s="443">
        <v>591</v>
      </c>
      <c r="B1252" s="443">
        <v>509</v>
      </c>
      <c r="C1252" s="443">
        <v>19</v>
      </c>
      <c r="D1252" s="443">
        <v>4</v>
      </c>
      <c r="E1252" s="443">
        <v>2</v>
      </c>
      <c r="F1252" s="449" t="s">
        <v>197</v>
      </c>
      <c r="G1252" s="443">
        <v>9</v>
      </c>
      <c r="H1252" s="443">
        <v>19</v>
      </c>
      <c r="I1252" s="443">
        <v>25</v>
      </c>
      <c r="J1252" s="450">
        <v>0.09</v>
      </c>
      <c r="K1252" s="448">
        <v>281</v>
      </c>
      <c r="L1252" s="448">
        <v>3122.2222222222222</v>
      </c>
      <c r="M1252" s="445">
        <v>3</v>
      </c>
      <c r="N1252" s="443">
        <v>2</v>
      </c>
    </row>
    <row r="1253" spans="1:14" x14ac:dyDescent="0.2">
      <c r="A1253" s="443">
        <v>591</v>
      </c>
      <c r="B1253" s="443">
        <v>509</v>
      </c>
      <c r="C1253" s="443">
        <v>20</v>
      </c>
      <c r="D1253" s="443">
        <v>2</v>
      </c>
      <c r="E1253" s="443">
        <v>1</v>
      </c>
      <c r="F1253" s="449" t="s">
        <v>1905</v>
      </c>
      <c r="G1253" s="443">
        <v>1</v>
      </c>
      <c r="H1253" s="443">
        <v>1</v>
      </c>
      <c r="I1253" s="443">
        <v>0</v>
      </c>
      <c r="J1253" s="450">
        <v>0.48</v>
      </c>
      <c r="K1253" s="448">
        <v>2442</v>
      </c>
      <c r="L1253" s="448">
        <v>5087.5</v>
      </c>
      <c r="M1253" s="445">
        <v>160</v>
      </c>
      <c r="N1253" s="443">
        <v>0</v>
      </c>
    </row>
    <row r="1254" spans="1:14" x14ac:dyDescent="0.2">
      <c r="A1254" s="443">
        <v>591</v>
      </c>
      <c r="B1254" s="443">
        <v>509</v>
      </c>
      <c r="C1254" s="443">
        <v>20</v>
      </c>
      <c r="D1254" s="443">
        <v>2</v>
      </c>
      <c r="E1254" s="443">
        <v>2</v>
      </c>
      <c r="F1254" s="449" t="s">
        <v>211</v>
      </c>
      <c r="G1254" s="443">
        <v>17</v>
      </c>
      <c r="H1254" s="443">
        <v>3</v>
      </c>
      <c r="I1254" s="443">
        <v>12</v>
      </c>
      <c r="J1254" s="450">
        <v>0.48</v>
      </c>
      <c r="K1254" s="448">
        <v>1498</v>
      </c>
      <c r="L1254" s="448">
        <v>3120.8333333333335</v>
      </c>
      <c r="M1254" s="445">
        <v>137</v>
      </c>
      <c r="N1254" s="443">
        <v>2</v>
      </c>
    </row>
    <row r="1255" spans="1:14" x14ac:dyDescent="0.2">
      <c r="A1255" s="443">
        <v>591</v>
      </c>
      <c r="B1255" s="443">
        <v>509</v>
      </c>
      <c r="C1255" s="443">
        <v>20</v>
      </c>
      <c r="D1255" s="443">
        <v>2</v>
      </c>
      <c r="E1255" s="443">
        <v>3</v>
      </c>
      <c r="F1255" s="449" t="s">
        <v>197</v>
      </c>
      <c r="G1255" s="443">
        <v>9</v>
      </c>
      <c r="H1255" s="443">
        <v>19</v>
      </c>
      <c r="J1255" s="450">
        <v>0.36</v>
      </c>
      <c r="K1255" s="448">
        <v>1397</v>
      </c>
      <c r="L1255" s="448">
        <v>3880.5555555555557</v>
      </c>
      <c r="M1255" s="445">
        <v>17</v>
      </c>
      <c r="N1255" s="443">
        <v>2</v>
      </c>
    </row>
    <row r="1256" spans="1:14" x14ac:dyDescent="0.2">
      <c r="A1256" s="443">
        <v>591</v>
      </c>
      <c r="B1256" s="443">
        <v>509</v>
      </c>
      <c r="C1256" s="443">
        <v>20</v>
      </c>
      <c r="D1256" s="443">
        <v>2</v>
      </c>
      <c r="E1256" s="443">
        <v>4</v>
      </c>
      <c r="F1256" s="449" t="s">
        <v>197</v>
      </c>
      <c r="G1256" s="443">
        <v>9</v>
      </c>
      <c r="H1256" s="443">
        <v>19</v>
      </c>
      <c r="I1256" s="443">
        <v>32</v>
      </c>
      <c r="J1256" s="450">
        <v>0.53</v>
      </c>
      <c r="K1256" s="448">
        <v>2342</v>
      </c>
      <c r="L1256" s="448">
        <v>4418.867924528302</v>
      </c>
      <c r="M1256" s="445">
        <v>37</v>
      </c>
      <c r="N1256" s="443">
        <v>2</v>
      </c>
    </row>
    <row r="1257" spans="1:14" x14ac:dyDescent="0.2">
      <c r="A1257" s="443">
        <v>591</v>
      </c>
      <c r="B1257" s="443">
        <v>509</v>
      </c>
      <c r="C1257" s="443">
        <v>20</v>
      </c>
      <c r="D1257" s="443">
        <v>2</v>
      </c>
      <c r="E1257" s="443">
        <v>5</v>
      </c>
      <c r="F1257" s="449" t="s">
        <v>197</v>
      </c>
      <c r="G1257" s="443">
        <v>10</v>
      </c>
      <c r="H1257" s="443">
        <v>20</v>
      </c>
      <c r="I1257" s="443">
        <v>42</v>
      </c>
      <c r="J1257" s="450">
        <v>0.51</v>
      </c>
      <c r="K1257" s="448">
        <v>1487</v>
      </c>
      <c r="L1257" s="448">
        <v>2915.6862745098038</v>
      </c>
      <c r="M1257" s="445">
        <v>52</v>
      </c>
      <c r="N1257" s="443">
        <v>2</v>
      </c>
    </row>
    <row r="1258" spans="1:14" x14ac:dyDescent="0.2">
      <c r="A1258" s="443">
        <v>591</v>
      </c>
      <c r="B1258" s="443">
        <v>509</v>
      </c>
      <c r="C1258" s="443">
        <v>20</v>
      </c>
      <c r="D1258" s="443">
        <v>2</v>
      </c>
      <c r="E1258" s="443">
        <v>6</v>
      </c>
      <c r="F1258" s="449" t="s">
        <v>197</v>
      </c>
      <c r="G1258" s="443">
        <v>10</v>
      </c>
      <c r="H1258" s="443">
        <v>20</v>
      </c>
      <c r="I1258" s="443">
        <v>52</v>
      </c>
      <c r="J1258" s="450">
        <v>0.56000000000000005</v>
      </c>
      <c r="K1258" s="448">
        <v>490</v>
      </c>
      <c r="L1258" s="448">
        <v>875</v>
      </c>
      <c r="M1258" s="445">
        <v>13</v>
      </c>
      <c r="N1258" s="443">
        <v>2</v>
      </c>
    </row>
    <row r="1259" spans="1:14" x14ac:dyDescent="0.2">
      <c r="A1259" s="443">
        <v>591</v>
      </c>
      <c r="B1259" s="443">
        <v>509</v>
      </c>
      <c r="C1259" s="443">
        <v>21</v>
      </c>
      <c r="D1259" s="443">
        <v>1</v>
      </c>
      <c r="E1259" s="443">
        <v>1</v>
      </c>
      <c r="F1259" s="449" t="s">
        <v>1905</v>
      </c>
      <c r="G1259" s="443">
        <v>1</v>
      </c>
      <c r="H1259" s="443">
        <v>1</v>
      </c>
      <c r="I1259" s="443">
        <v>0</v>
      </c>
      <c r="J1259" s="450">
        <v>0.56000000000000005</v>
      </c>
      <c r="K1259" s="448">
        <v>1238</v>
      </c>
      <c r="L1259" s="448">
        <v>2210.7142857142853</v>
      </c>
      <c r="M1259" s="445">
        <v>112</v>
      </c>
      <c r="N1259" s="443">
        <v>0</v>
      </c>
    </row>
    <row r="1260" spans="1:14" x14ac:dyDescent="0.2">
      <c r="A1260" s="443">
        <v>591</v>
      </c>
      <c r="B1260" s="443">
        <v>509</v>
      </c>
      <c r="C1260" s="443">
        <v>21</v>
      </c>
      <c r="D1260" s="443">
        <v>1</v>
      </c>
      <c r="E1260" s="443">
        <v>2</v>
      </c>
      <c r="F1260" s="449" t="s">
        <v>1905</v>
      </c>
      <c r="G1260" s="443">
        <v>17</v>
      </c>
      <c r="H1260" s="443">
        <v>3</v>
      </c>
      <c r="I1260" s="443">
        <v>14</v>
      </c>
      <c r="J1260" s="450">
        <v>0.16</v>
      </c>
      <c r="K1260" s="448">
        <v>572</v>
      </c>
      <c r="L1260" s="448">
        <v>3575</v>
      </c>
      <c r="M1260" s="445">
        <v>57</v>
      </c>
      <c r="N1260" s="443">
        <v>0</v>
      </c>
    </row>
    <row r="1261" spans="1:14" x14ac:dyDescent="0.2">
      <c r="A1261" s="443">
        <v>591</v>
      </c>
      <c r="B1261" s="443">
        <v>509</v>
      </c>
      <c r="C1261" s="443">
        <v>21</v>
      </c>
      <c r="D1261" s="443">
        <v>1</v>
      </c>
      <c r="E1261" s="443">
        <v>3</v>
      </c>
      <c r="F1261" s="449" t="s">
        <v>211</v>
      </c>
      <c r="G1261" s="443">
        <v>17</v>
      </c>
      <c r="H1261" s="443">
        <v>3</v>
      </c>
      <c r="I1261" s="443">
        <v>18</v>
      </c>
      <c r="J1261" s="450">
        <v>0.14000000000000001</v>
      </c>
      <c r="K1261" s="448">
        <v>384</v>
      </c>
      <c r="L1261" s="448">
        <v>2742.8571428571427</v>
      </c>
      <c r="M1261" s="445">
        <v>29</v>
      </c>
      <c r="N1261" s="443">
        <v>2</v>
      </c>
    </row>
    <row r="1262" spans="1:14" x14ac:dyDescent="0.2">
      <c r="A1262" s="443">
        <v>591</v>
      </c>
      <c r="B1262" s="443">
        <v>509</v>
      </c>
      <c r="C1262" s="443">
        <v>22</v>
      </c>
      <c r="D1262" s="443">
        <v>4</v>
      </c>
      <c r="E1262" s="443">
        <v>1</v>
      </c>
      <c r="F1262" s="449" t="s">
        <v>1905</v>
      </c>
      <c r="G1262" s="443">
        <v>1</v>
      </c>
      <c r="H1262" s="443">
        <v>1</v>
      </c>
      <c r="I1262" s="443">
        <v>0</v>
      </c>
      <c r="J1262" s="450">
        <v>0.48</v>
      </c>
      <c r="K1262" s="448">
        <v>2153</v>
      </c>
      <c r="L1262" s="448">
        <v>4485.416666666667</v>
      </c>
      <c r="M1262" s="445">
        <v>65</v>
      </c>
      <c r="N1262" s="443">
        <v>0</v>
      </c>
    </row>
    <row r="1263" spans="1:14" x14ac:dyDescent="0.2">
      <c r="A1263" s="443">
        <v>591</v>
      </c>
      <c r="B1263" s="443">
        <v>509</v>
      </c>
      <c r="C1263" s="443">
        <v>22</v>
      </c>
      <c r="D1263" s="443">
        <v>4</v>
      </c>
      <c r="E1263" s="443">
        <v>2</v>
      </c>
      <c r="F1263" s="449" t="s">
        <v>1904</v>
      </c>
      <c r="G1263" s="443">
        <v>30</v>
      </c>
      <c r="H1263" s="443">
        <v>23</v>
      </c>
      <c r="I1263" s="443">
        <v>12</v>
      </c>
      <c r="J1263" s="450">
        <v>0.32</v>
      </c>
      <c r="K1263" s="448">
        <v>1346</v>
      </c>
      <c r="L1263" s="448">
        <v>4206.25</v>
      </c>
      <c r="M1263" s="445">
        <v>74</v>
      </c>
      <c r="N1263" s="443">
        <v>0</v>
      </c>
    </row>
    <row r="1264" spans="1:14" x14ac:dyDescent="0.2">
      <c r="A1264" s="443">
        <v>591</v>
      </c>
      <c r="B1264" s="443">
        <v>509</v>
      </c>
      <c r="C1264" s="443">
        <v>22</v>
      </c>
      <c r="D1264" s="443">
        <v>4</v>
      </c>
      <c r="E1264" s="443">
        <v>3</v>
      </c>
      <c r="F1264" s="449" t="s">
        <v>1904</v>
      </c>
      <c r="G1264" s="443">
        <v>30</v>
      </c>
      <c r="H1264" s="443">
        <v>23</v>
      </c>
      <c r="I1264" s="443">
        <v>20</v>
      </c>
      <c r="J1264" s="450">
        <v>0.14000000000000001</v>
      </c>
      <c r="K1264" s="448">
        <v>384</v>
      </c>
      <c r="L1264" s="448">
        <v>2742.8571428571427</v>
      </c>
      <c r="M1264" s="445">
        <v>22</v>
      </c>
      <c r="N1264" s="443">
        <v>0</v>
      </c>
    </row>
    <row r="1265" spans="1:14" x14ac:dyDescent="0.2">
      <c r="A1265" s="443">
        <v>591</v>
      </c>
      <c r="B1265" s="443">
        <v>509</v>
      </c>
      <c r="C1265" s="443">
        <v>23</v>
      </c>
      <c r="D1265" s="443">
        <v>1</v>
      </c>
      <c r="E1265" s="443">
        <v>1</v>
      </c>
      <c r="F1265" s="449" t="s">
        <v>1905</v>
      </c>
      <c r="G1265" s="443">
        <v>1</v>
      </c>
      <c r="H1265" s="443">
        <v>1</v>
      </c>
      <c r="I1265" s="443">
        <v>0</v>
      </c>
      <c r="J1265" s="450">
        <v>0.56000000000000005</v>
      </c>
      <c r="K1265" s="448">
        <v>803</v>
      </c>
      <c r="L1265" s="448">
        <v>1433.9285714285713</v>
      </c>
      <c r="M1265" s="445">
        <v>63</v>
      </c>
      <c r="N1265" s="443">
        <v>0</v>
      </c>
    </row>
    <row r="1266" spans="1:14" x14ac:dyDescent="0.2">
      <c r="A1266" s="443">
        <v>591</v>
      </c>
      <c r="B1266" s="443">
        <v>509</v>
      </c>
      <c r="C1266" s="443">
        <v>23</v>
      </c>
      <c r="D1266" s="443">
        <v>1</v>
      </c>
      <c r="E1266" s="443">
        <v>2</v>
      </c>
      <c r="F1266" s="449" t="s">
        <v>1905</v>
      </c>
      <c r="G1266" s="443">
        <v>17</v>
      </c>
      <c r="H1266" s="443">
        <v>3</v>
      </c>
      <c r="I1266" s="443">
        <v>14</v>
      </c>
      <c r="J1266" s="450">
        <v>0.33</v>
      </c>
      <c r="K1266" s="448">
        <v>1045</v>
      </c>
      <c r="L1266" s="448">
        <v>3166.6666666666665</v>
      </c>
      <c r="M1266" s="445">
        <v>77</v>
      </c>
      <c r="N1266" s="443">
        <v>0</v>
      </c>
    </row>
    <row r="1267" spans="1:14" x14ac:dyDescent="0.2">
      <c r="A1267" s="443">
        <v>591</v>
      </c>
      <c r="B1267" s="443">
        <v>509</v>
      </c>
      <c r="C1267" s="443">
        <v>24</v>
      </c>
      <c r="D1267" s="443">
        <v>6</v>
      </c>
      <c r="E1267" s="443">
        <v>1</v>
      </c>
      <c r="F1267" s="449" t="s">
        <v>197</v>
      </c>
      <c r="G1267" s="443">
        <v>17</v>
      </c>
      <c r="H1267" s="443">
        <v>4</v>
      </c>
      <c r="I1267" s="443">
        <v>25</v>
      </c>
      <c r="J1267" s="450">
        <v>0.02</v>
      </c>
      <c r="K1267" s="448">
        <v>130</v>
      </c>
      <c r="L1267" s="448">
        <v>6500</v>
      </c>
      <c r="M1267" s="445">
        <v>9</v>
      </c>
      <c r="N1267" s="443">
        <v>2</v>
      </c>
    </row>
    <row r="1268" spans="1:14" x14ac:dyDescent="0.2">
      <c r="A1268" s="443">
        <v>591</v>
      </c>
      <c r="B1268" s="443">
        <v>509</v>
      </c>
      <c r="C1268" s="443">
        <v>25</v>
      </c>
      <c r="D1268" s="443">
        <v>4</v>
      </c>
      <c r="E1268" s="443">
        <v>1</v>
      </c>
      <c r="F1268" s="449" t="s">
        <v>1905</v>
      </c>
      <c r="G1268" s="443">
        <v>1</v>
      </c>
      <c r="H1268" s="443">
        <v>1</v>
      </c>
      <c r="I1268" s="443">
        <v>0</v>
      </c>
      <c r="J1268" s="450">
        <v>0.64</v>
      </c>
      <c r="K1268" s="448">
        <v>962</v>
      </c>
      <c r="L1268" s="448">
        <v>1503.125</v>
      </c>
      <c r="M1268" s="445">
        <v>65</v>
      </c>
      <c r="N1268" s="443">
        <v>0</v>
      </c>
    </row>
    <row r="1269" spans="1:14" x14ac:dyDescent="0.2">
      <c r="A1269" s="443">
        <v>591</v>
      </c>
      <c r="B1269" s="443">
        <v>509</v>
      </c>
      <c r="C1269" s="443">
        <v>25</v>
      </c>
      <c r="D1269" s="443">
        <v>4</v>
      </c>
      <c r="E1269" s="443">
        <v>2</v>
      </c>
      <c r="F1269" s="449" t="s">
        <v>1905</v>
      </c>
      <c r="G1269" s="443">
        <v>17</v>
      </c>
      <c r="H1269" s="443">
        <v>3</v>
      </c>
      <c r="I1269" s="443">
        <v>16</v>
      </c>
      <c r="J1269" s="450">
        <v>0.3</v>
      </c>
      <c r="K1269" s="448">
        <v>1282</v>
      </c>
      <c r="L1269" s="448">
        <v>4273.3333333333339</v>
      </c>
      <c r="M1269" s="445">
        <v>93</v>
      </c>
      <c r="N1269" s="443">
        <v>0</v>
      </c>
    </row>
    <row r="1270" spans="1:14" x14ac:dyDescent="0.2">
      <c r="A1270" s="443">
        <v>591</v>
      </c>
      <c r="B1270" s="443">
        <v>509</v>
      </c>
      <c r="C1270" s="443">
        <v>26</v>
      </c>
      <c r="D1270" s="443">
        <v>2</v>
      </c>
      <c r="E1270" s="443">
        <v>1</v>
      </c>
      <c r="F1270" s="449" t="s">
        <v>1905</v>
      </c>
      <c r="G1270" s="443">
        <v>1</v>
      </c>
      <c r="H1270" s="443">
        <v>1</v>
      </c>
      <c r="I1270" s="443">
        <v>0</v>
      </c>
      <c r="J1270" s="450">
        <v>0.64</v>
      </c>
      <c r="K1270" s="448">
        <v>1735</v>
      </c>
      <c r="L1270" s="448">
        <v>2710.9375</v>
      </c>
      <c r="M1270" s="445">
        <v>94</v>
      </c>
      <c r="N1270" s="443">
        <v>0</v>
      </c>
    </row>
    <row r="1271" spans="1:14" x14ac:dyDescent="0.2">
      <c r="A1271" s="443">
        <v>591</v>
      </c>
      <c r="B1271" s="443">
        <v>509</v>
      </c>
      <c r="C1271" s="443">
        <v>26</v>
      </c>
      <c r="D1271" s="443">
        <v>2</v>
      </c>
      <c r="E1271" s="443">
        <v>2</v>
      </c>
      <c r="F1271" s="449" t="s">
        <v>1905</v>
      </c>
      <c r="G1271" s="443">
        <v>17</v>
      </c>
      <c r="H1271" s="443">
        <v>3</v>
      </c>
      <c r="I1271" s="443">
        <v>16</v>
      </c>
      <c r="J1271" s="450">
        <v>0.4</v>
      </c>
      <c r="K1271" s="448">
        <v>715</v>
      </c>
      <c r="L1271" s="448">
        <v>1787.5</v>
      </c>
      <c r="M1271" s="445">
        <v>66</v>
      </c>
      <c r="N1271" s="443">
        <v>0</v>
      </c>
    </row>
    <row r="1272" spans="1:14" x14ac:dyDescent="0.2">
      <c r="A1272" s="443">
        <v>591</v>
      </c>
      <c r="B1272" s="443">
        <v>509</v>
      </c>
      <c r="C1272" s="443">
        <v>26</v>
      </c>
      <c r="D1272" s="443">
        <v>2</v>
      </c>
      <c r="E1272" s="443">
        <v>3</v>
      </c>
      <c r="F1272" s="449" t="s">
        <v>211</v>
      </c>
      <c r="G1272" s="443">
        <v>17</v>
      </c>
      <c r="H1272" s="443">
        <v>3</v>
      </c>
      <c r="I1272" s="443">
        <v>33</v>
      </c>
      <c r="J1272" s="450">
        <v>0.16</v>
      </c>
      <c r="K1272" s="448">
        <v>118</v>
      </c>
      <c r="L1272" s="448">
        <v>737.5</v>
      </c>
      <c r="M1272" s="445">
        <v>18</v>
      </c>
      <c r="N1272" s="443">
        <v>2</v>
      </c>
    </row>
    <row r="1273" spans="1:14" x14ac:dyDescent="0.2">
      <c r="A1273" s="443">
        <v>591</v>
      </c>
      <c r="B1273" s="443">
        <v>509</v>
      </c>
      <c r="C1273" s="443">
        <v>26</v>
      </c>
      <c r="D1273" s="443">
        <v>2</v>
      </c>
      <c r="E1273" s="443">
        <v>4</v>
      </c>
      <c r="F1273" s="449" t="s">
        <v>211</v>
      </c>
      <c r="G1273" s="443">
        <v>17</v>
      </c>
      <c r="H1273" s="443">
        <v>5</v>
      </c>
      <c r="I1273" s="443">
        <v>30</v>
      </c>
      <c r="J1273" s="450">
        <v>0.2</v>
      </c>
      <c r="K1273" s="448">
        <v>302</v>
      </c>
      <c r="L1273" s="448">
        <v>1510</v>
      </c>
      <c r="M1273" s="445">
        <v>41</v>
      </c>
      <c r="N1273" s="443">
        <v>2</v>
      </c>
    </row>
    <row r="1274" spans="1:14" x14ac:dyDescent="0.2">
      <c r="A1274" s="443">
        <v>591</v>
      </c>
      <c r="B1274" s="443">
        <v>509</v>
      </c>
      <c r="C1274" s="443">
        <v>27</v>
      </c>
      <c r="D1274" s="443">
        <v>4</v>
      </c>
      <c r="E1274" s="443">
        <v>1</v>
      </c>
      <c r="F1274" s="449" t="s">
        <v>1905</v>
      </c>
      <c r="G1274" s="443">
        <v>1</v>
      </c>
      <c r="H1274" s="443">
        <v>1</v>
      </c>
      <c r="I1274" s="443">
        <v>0</v>
      </c>
      <c r="J1274" s="450">
        <v>0.48</v>
      </c>
      <c r="K1274" s="448">
        <v>1220</v>
      </c>
      <c r="L1274" s="448">
        <v>2541.666666666667</v>
      </c>
      <c r="M1274" s="445">
        <v>108</v>
      </c>
      <c r="N1274" s="443">
        <v>0</v>
      </c>
    </row>
    <row r="1275" spans="1:14" x14ac:dyDescent="0.2">
      <c r="A1275" s="443">
        <v>591</v>
      </c>
      <c r="B1275" s="443">
        <v>509</v>
      </c>
      <c r="C1275" s="443">
        <v>27</v>
      </c>
      <c r="D1275" s="443">
        <v>4</v>
      </c>
      <c r="E1275" s="443">
        <v>2</v>
      </c>
      <c r="F1275" s="449" t="s">
        <v>1904</v>
      </c>
      <c r="G1275" s="443">
        <v>1</v>
      </c>
      <c r="H1275" s="443">
        <v>23</v>
      </c>
      <c r="I1275" s="443">
        <v>12</v>
      </c>
      <c r="J1275" s="450">
        <v>0.36</v>
      </c>
      <c r="K1275" s="448">
        <v>792</v>
      </c>
      <c r="L1275" s="448">
        <v>2200</v>
      </c>
      <c r="M1275" s="445">
        <v>39</v>
      </c>
      <c r="N1275" s="443">
        <v>0</v>
      </c>
    </row>
    <row r="1276" spans="1:14" x14ac:dyDescent="0.2">
      <c r="A1276" s="443">
        <v>591</v>
      </c>
      <c r="B1276" s="443">
        <v>509</v>
      </c>
      <c r="C1276" s="443">
        <v>28</v>
      </c>
      <c r="D1276" s="443">
        <v>4</v>
      </c>
      <c r="E1276" s="443">
        <v>1</v>
      </c>
      <c r="F1276" s="449" t="s">
        <v>1905</v>
      </c>
      <c r="G1276" s="443">
        <v>1</v>
      </c>
      <c r="H1276" s="443">
        <v>1</v>
      </c>
      <c r="I1276" s="443">
        <v>0</v>
      </c>
      <c r="J1276" s="450">
        <v>1.1399999999999999</v>
      </c>
      <c r="K1276" s="448">
        <v>2271</v>
      </c>
      <c r="L1276" s="448">
        <v>1992.1052631578948</v>
      </c>
      <c r="M1276" s="445">
        <v>144</v>
      </c>
      <c r="N1276" s="443">
        <v>0</v>
      </c>
    </row>
    <row r="1277" spans="1:14" x14ac:dyDescent="0.2">
      <c r="A1277" s="443">
        <v>591</v>
      </c>
      <c r="B1277" s="443">
        <v>509</v>
      </c>
      <c r="C1277" s="443">
        <v>28</v>
      </c>
      <c r="D1277" s="443">
        <v>4</v>
      </c>
      <c r="E1277" s="443">
        <v>2</v>
      </c>
      <c r="F1277" s="449" t="s">
        <v>211</v>
      </c>
      <c r="G1277" s="443">
        <v>17</v>
      </c>
      <c r="H1277" s="443">
        <v>3</v>
      </c>
      <c r="I1277" s="443">
        <v>19</v>
      </c>
      <c r="J1277" s="450">
        <v>0.24</v>
      </c>
      <c r="K1277" s="448">
        <v>602</v>
      </c>
      <c r="L1277" s="448">
        <v>2508.3333333333335</v>
      </c>
      <c r="M1277" s="445">
        <v>55</v>
      </c>
      <c r="N1277" s="443">
        <v>2</v>
      </c>
    </row>
    <row r="1278" spans="1:14" x14ac:dyDescent="0.2">
      <c r="A1278" s="443">
        <v>591</v>
      </c>
      <c r="B1278" s="443">
        <v>509</v>
      </c>
      <c r="C1278" s="443">
        <v>28</v>
      </c>
      <c r="D1278" s="443">
        <v>4</v>
      </c>
      <c r="E1278" s="443">
        <v>3</v>
      </c>
      <c r="F1278" s="449" t="s">
        <v>211</v>
      </c>
      <c r="G1278" s="443">
        <v>17</v>
      </c>
      <c r="H1278" s="443">
        <v>3</v>
      </c>
      <c r="I1278" s="443">
        <v>23</v>
      </c>
      <c r="J1278" s="450">
        <v>0.42</v>
      </c>
      <c r="K1278" s="448">
        <v>850</v>
      </c>
      <c r="L1278" s="448">
        <v>2023.8095238095239</v>
      </c>
      <c r="M1278" s="445">
        <v>36</v>
      </c>
      <c r="N1278" s="443">
        <v>2</v>
      </c>
    </row>
    <row r="1279" spans="1:14" x14ac:dyDescent="0.2">
      <c r="A1279" s="443">
        <v>591</v>
      </c>
      <c r="B1279" s="443">
        <v>509</v>
      </c>
      <c r="C1279" s="443">
        <v>29</v>
      </c>
      <c r="D1279" s="443">
        <v>4</v>
      </c>
      <c r="E1279" s="443">
        <v>1</v>
      </c>
      <c r="F1279" s="449" t="s">
        <v>1905</v>
      </c>
      <c r="G1279" s="443">
        <v>1</v>
      </c>
      <c r="H1279" s="443">
        <v>1</v>
      </c>
      <c r="I1279" s="443">
        <v>0</v>
      </c>
      <c r="J1279" s="450">
        <v>0.64</v>
      </c>
      <c r="K1279" s="448">
        <v>2157</v>
      </c>
      <c r="L1279" s="448">
        <v>3370.3125</v>
      </c>
      <c r="M1279" s="445">
        <v>177</v>
      </c>
      <c r="N1279" s="443">
        <v>0</v>
      </c>
    </row>
    <row r="1280" spans="1:14" x14ac:dyDescent="0.2">
      <c r="A1280" s="443">
        <v>591</v>
      </c>
      <c r="B1280" s="443">
        <v>509</v>
      </c>
      <c r="C1280" s="443">
        <v>29</v>
      </c>
      <c r="D1280" s="443">
        <v>4</v>
      </c>
      <c r="E1280" s="443">
        <v>2</v>
      </c>
      <c r="F1280" s="449" t="s">
        <v>1904</v>
      </c>
      <c r="G1280" s="443">
        <v>30</v>
      </c>
      <c r="H1280" s="443">
        <v>23</v>
      </c>
      <c r="I1280" s="443">
        <v>16</v>
      </c>
      <c r="J1280" s="450">
        <v>0.3</v>
      </c>
      <c r="K1280" s="448">
        <v>1430</v>
      </c>
      <c r="L1280" s="448">
        <v>4766.666666666667</v>
      </c>
      <c r="M1280" s="445">
        <v>103</v>
      </c>
      <c r="N1280" s="443">
        <v>0</v>
      </c>
    </row>
    <row r="1281" spans="1:14" x14ac:dyDescent="0.2">
      <c r="A1281" s="443">
        <v>591</v>
      </c>
      <c r="B1281" s="443">
        <v>509</v>
      </c>
      <c r="C1281" s="443">
        <v>30</v>
      </c>
      <c r="D1281" s="443">
        <v>2</v>
      </c>
      <c r="E1281" s="443">
        <v>1</v>
      </c>
      <c r="F1281" s="449" t="s">
        <v>197</v>
      </c>
      <c r="G1281" s="443">
        <v>17</v>
      </c>
      <c r="H1281" s="443">
        <v>4</v>
      </c>
      <c r="I1281" s="443">
        <v>25</v>
      </c>
      <c r="J1281" s="450">
        <v>0.04</v>
      </c>
      <c r="K1281" s="448">
        <v>158</v>
      </c>
      <c r="L1281" s="448">
        <v>3950</v>
      </c>
      <c r="M1281" s="445">
        <v>4</v>
      </c>
      <c r="N1281" s="443">
        <v>2</v>
      </c>
    </row>
    <row r="1282" spans="1:14" x14ac:dyDescent="0.2">
      <c r="A1282" s="443">
        <v>591</v>
      </c>
      <c r="B1282" s="443">
        <v>509</v>
      </c>
      <c r="C1282" s="443">
        <v>31</v>
      </c>
      <c r="D1282" s="443">
        <v>4</v>
      </c>
      <c r="E1282" s="443">
        <v>1</v>
      </c>
      <c r="F1282" s="449" t="s">
        <v>1905</v>
      </c>
      <c r="G1282" s="443">
        <v>1</v>
      </c>
      <c r="H1282" s="443">
        <v>1</v>
      </c>
      <c r="I1282" s="443">
        <v>0</v>
      </c>
      <c r="J1282" s="450">
        <v>0.72</v>
      </c>
      <c r="K1282" s="448">
        <v>2274</v>
      </c>
      <c r="L1282" s="448">
        <v>3158.3333333333335</v>
      </c>
      <c r="M1282" s="445">
        <v>115</v>
      </c>
      <c r="N1282" s="443">
        <v>0</v>
      </c>
    </row>
    <row r="1283" spans="1:14" x14ac:dyDescent="0.2">
      <c r="A1283" s="443">
        <v>591</v>
      </c>
      <c r="B1283" s="443">
        <v>509</v>
      </c>
      <c r="C1283" s="443">
        <v>31</v>
      </c>
      <c r="D1283" s="443">
        <v>4</v>
      </c>
      <c r="E1283" s="443">
        <v>2</v>
      </c>
      <c r="F1283" s="449" t="s">
        <v>1905</v>
      </c>
      <c r="G1283" s="443">
        <v>17</v>
      </c>
      <c r="H1283" s="443">
        <v>3</v>
      </c>
      <c r="I1283" s="443">
        <v>18</v>
      </c>
      <c r="J1283" s="450">
        <v>0.44</v>
      </c>
      <c r="K1283" s="448">
        <v>1460</v>
      </c>
      <c r="L1283" s="448">
        <v>3318.181818181818</v>
      </c>
      <c r="M1283" s="445">
        <v>50</v>
      </c>
      <c r="N1283" s="443">
        <v>0</v>
      </c>
    </row>
    <row r="1284" spans="1:14" x14ac:dyDescent="0.2">
      <c r="A1284" s="443">
        <v>591</v>
      </c>
      <c r="B1284" s="443">
        <v>509</v>
      </c>
      <c r="C1284" s="443">
        <v>31</v>
      </c>
      <c r="D1284" s="443">
        <v>4</v>
      </c>
      <c r="E1284" s="443">
        <v>3</v>
      </c>
      <c r="F1284" s="449" t="s">
        <v>211</v>
      </c>
      <c r="G1284" s="443">
        <v>17</v>
      </c>
      <c r="H1284" s="443">
        <v>5</v>
      </c>
      <c r="I1284" s="443">
        <v>30</v>
      </c>
      <c r="J1284" s="450">
        <v>0.06</v>
      </c>
      <c r="K1284" s="448">
        <v>1070</v>
      </c>
      <c r="L1284" s="448">
        <v>17833.333333333336</v>
      </c>
      <c r="M1284" s="445">
        <v>15</v>
      </c>
      <c r="N1284" s="443">
        <v>2</v>
      </c>
    </row>
    <row r="1285" spans="1:14" x14ac:dyDescent="0.2">
      <c r="A1285" s="443">
        <v>591</v>
      </c>
      <c r="B1285" s="443">
        <v>509</v>
      </c>
      <c r="C1285" s="443">
        <v>31</v>
      </c>
      <c r="D1285" s="443">
        <v>4</v>
      </c>
      <c r="E1285" s="443">
        <v>4</v>
      </c>
      <c r="F1285" s="449" t="s">
        <v>211</v>
      </c>
      <c r="G1285" s="443">
        <v>17</v>
      </c>
      <c r="H1285" s="443">
        <v>5</v>
      </c>
      <c r="I1285" s="443">
        <v>36</v>
      </c>
      <c r="J1285" s="450">
        <v>7.0000000000000007E-2</v>
      </c>
      <c r="K1285" s="448">
        <v>245</v>
      </c>
      <c r="L1285" s="448">
        <v>3500</v>
      </c>
      <c r="M1285" s="445">
        <v>8</v>
      </c>
      <c r="N1285" s="443">
        <v>2</v>
      </c>
    </row>
    <row r="1286" spans="1:14" x14ac:dyDescent="0.2">
      <c r="A1286" s="443">
        <v>591</v>
      </c>
      <c r="B1286" s="443">
        <v>509</v>
      </c>
      <c r="C1286" s="443">
        <v>31</v>
      </c>
      <c r="D1286" s="443">
        <v>4</v>
      </c>
      <c r="E1286" s="443">
        <v>5</v>
      </c>
      <c r="F1286" s="449" t="s">
        <v>197</v>
      </c>
      <c r="G1286" s="443">
        <v>9</v>
      </c>
      <c r="H1286" s="443">
        <v>24</v>
      </c>
      <c r="I1286" s="443">
        <v>45</v>
      </c>
      <c r="J1286" s="450">
        <v>0.26</v>
      </c>
      <c r="K1286" s="448">
        <v>279</v>
      </c>
      <c r="L1286" s="448">
        <v>1073.0769230769231</v>
      </c>
      <c r="M1286" s="445">
        <v>24</v>
      </c>
      <c r="N1286" s="443">
        <v>2</v>
      </c>
    </row>
    <row r="1287" spans="1:14" x14ac:dyDescent="0.2">
      <c r="A1287" s="443">
        <v>591</v>
      </c>
      <c r="B1287" s="443">
        <v>509</v>
      </c>
      <c r="C1287" s="443">
        <v>31</v>
      </c>
      <c r="D1287" s="443">
        <v>4</v>
      </c>
      <c r="E1287" s="443">
        <v>6</v>
      </c>
      <c r="F1287" s="449" t="s">
        <v>197</v>
      </c>
      <c r="G1287" s="443">
        <v>9</v>
      </c>
      <c r="H1287" s="443">
        <v>24</v>
      </c>
      <c r="I1287" s="443">
        <v>54</v>
      </c>
      <c r="J1287" s="450">
        <v>0.08</v>
      </c>
      <c r="K1287" s="448">
        <v>150</v>
      </c>
      <c r="L1287" s="448">
        <v>1875</v>
      </c>
      <c r="M1287" s="445">
        <v>8</v>
      </c>
      <c r="N1287" s="443">
        <v>2</v>
      </c>
    </row>
    <row r="1288" spans="1:14" x14ac:dyDescent="0.2">
      <c r="A1288" s="443">
        <v>591</v>
      </c>
      <c r="B1288" s="443">
        <v>509</v>
      </c>
      <c r="C1288" s="443">
        <v>31</v>
      </c>
      <c r="D1288" s="443">
        <v>4</v>
      </c>
      <c r="E1288" s="443">
        <v>7</v>
      </c>
      <c r="F1288" s="449" t="s">
        <v>197</v>
      </c>
      <c r="G1288" s="443">
        <v>9</v>
      </c>
      <c r="H1288" s="443">
        <v>24</v>
      </c>
      <c r="I1288" s="443">
        <v>56</v>
      </c>
      <c r="J1288" s="450">
        <v>0.05</v>
      </c>
      <c r="K1288" s="448">
        <v>254</v>
      </c>
      <c r="L1288" s="448">
        <v>5080</v>
      </c>
      <c r="M1288" s="445">
        <v>18</v>
      </c>
      <c r="N1288" s="443">
        <v>2</v>
      </c>
    </row>
    <row r="1289" spans="1:14" x14ac:dyDescent="0.2">
      <c r="A1289" s="443">
        <v>591</v>
      </c>
      <c r="B1289" s="443">
        <v>509</v>
      </c>
      <c r="C1289" s="443">
        <v>31</v>
      </c>
      <c r="D1289" s="443">
        <v>4</v>
      </c>
      <c r="E1289" s="443">
        <v>8</v>
      </c>
      <c r="F1289" s="449" t="s">
        <v>197</v>
      </c>
      <c r="G1289" s="443">
        <v>3</v>
      </c>
      <c r="H1289" s="443">
        <v>24</v>
      </c>
      <c r="I1289" s="443">
        <v>58</v>
      </c>
      <c r="J1289" s="450">
        <v>0.13</v>
      </c>
      <c r="K1289" s="448">
        <v>181</v>
      </c>
      <c r="L1289" s="448">
        <v>1392.3076923076922</v>
      </c>
      <c r="M1289" s="445">
        <v>15</v>
      </c>
      <c r="N1289" s="443">
        <v>2</v>
      </c>
    </row>
    <row r="1290" spans="1:14" x14ac:dyDescent="0.2">
      <c r="A1290" s="443">
        <v>591</v>
      </c>
      <c r="B1290" s="443">
        <v>509</v>
      </c>
      <c r="C1290" s="443">
        <v>31</v>
      </c>
      <c r="D1290" s="443">
        <v>4</v>
      </c>
      <c r="E1290" s="443">
        <v>9</v>
      </c>
      <c r="F1290" s="449" t="s">
        <v>197</v>
      </c>
      <c r="G1290" s="443">
        <v>3</v>
      </c>
      <c r="H1290" s="443">
        <v>25</v>
      </c>
      <c r="I1290" s="443">
        <v>63</v>
      </c>
      <c r="J1290" s="450">
        <v>0.2</v>
      </c>
      <c r="K1290" s="448">
        <v>16</v>
      </c>
      <c r="L1290" s="448">
        <v>80</v>
      </c>
      <c r="M1290" s="445">
        <v>1</v>
      </c>
      <c r="N1290" s="443">
        <v>3</v>
      </c>
    </row>
    <row r="1291" spans="1:14" x14ac:dyDescent="0.2">
      <c r="A1291" s="443">
        <v>591</v>
      </c>
      <c r="B1291" s="443">
        <v>509</v>
      </c>
      <c r="C1291" s="443">
        <v>31</v>
      </c>
      <c r="D1291" s="443">
        <v>4</v>
      </c>
      <c r="E1291" s="443">
        <v>10</v>
      </c>
      <c r="F1291" s="449" t="s">
        <v>197</v>
      </c>
      <c r="G1291" s="443">
        <v>17</v>
      </c>
      <c r="H1291" s="443">
        <v>24</v>
      </c>
      <c r="I1291" s="443">
        <v>50</v>
      </c>
      <c r="J1291" s="450">
        <v>3.4000000000000002E-2</v>
      </c>
      <c r="K1291" s="448">
        <v>0</v>
      </c>
      <c r="L1291" s="448">
        <v>0</v>
      </c>
      <c r="M1291" s="445">
        <v>0</v>
      </c>
      <c r="N1291" s="443">
        <v>0</v>
      </c>
    </row>
    <row r="1292" spans="1:14" x14ac:dyDescent="0.2">
      <c r="A1292" s="443">
        <v>591</v>
      </c>
      <c r="B1292" s="443">
        <v>509</v>
      </c>
      <c r="C1292" s="443">
        <v>31</v>
      </c>
      <c r="D1292" s="443">
        <v>4</v>
      </c>
      <c r="E1292" s="443">
        <v>11</v>
      </c>
      <c r="F1292" s="449" t="s">
        <v>211</v>
      </c>
      <c r="G1292" s="443">
        <v>17</v>
      </c>
      <c r="H1292" s="443">
        <v>5</v>
      </c>
      <c r="I1292" s="443">
        <v>38</v>
      </c>
      <c r="J1292" s="450">
        <v>0.19</v>
      </c>
      <c r="K1292" s="448">
        <v>157</v>
      </c>
      <c r="L1292" s="448">
        <v>826.31578947368416</v>
      </c>
      <c r="M1292" s="445">
        <v>4</v>
      </c>
      <c r="N1292" s="443">
        <v>2</v>
      </c>
    </row>
    <row r="1293" spans="1:14" x14ac:dyDescent="0.2">
      <c r="A1293" s="443">
        <v>591</v>
      </c>
      <c r="B1293" s="443">
        <v>509</v>
      </c>
      <c r="C1293" s="443">
        <v>32</v>
      </c>
      <c r="D1293" s="443">
        <v>1</v>
      </c>
      <c r="E1293" s="443">
        <v>1</v>
      </c>
      <c r="F1293" s="449" t="s">
        <v>1905</v>
      </c>
      <c r="G1293" s="443">
        <v>17</v>
      </c>
      <c r="H1293" s="443">
        <v>3</v>
      </c>
      <c r="I1293" s="443">
        <v>25</v>
      </c>
      <c r="J1293" s="450">
        <v>0.09</v>
      </c>
      <c r="K1293" s="448">
        <v>116</v>
      </c>
      <c r="L1293" s="448">
        <v>1288.8888888888889</v>
      </c>
      <c r="M1293" s="445">
        <v>10</v>
      </c>
      <c r="N1293" s="443">
        <v>0</v>
      </c>
    </row>
    <row r="1294" spans="1:14" x14ac:dyDescent="0.2">
      <c r="A1294" s="443">
        <v>591</v>
      </c>
      <c r="B1294" s="443">
        <v>509</v>
      </c>
      <c r="C1294" s="443">
        <v>33</v>
      </c>
      <c r="D1294" s="443">
        <v>1</v>
      </c>
      <c r="E1294" s="443">
        <v>1</v>
      </c>
      <c r="F1294" s="449" t="s">
        <v>197</v>
      </c>
      <c r="G1294" s="443">
        <v>5</v>
      </c>
      <c r="H1294" s="443">
        <v>17</v>
      </c>
      <c r="I1294" s="443">
        <v>25</v>
      </c>
      <c r="J1294" s="450">
        <v>0.11</v>
      </c>
      <c r="K1294" s="448">
        <v>396</v>
      </c>
      <c r="L1294" s="448">
        <v>3600</v>
      </c>
      <c r="M1294" s="445">
        <v>17</v>
      </c>
      <c r="N1294" s="443">
        <v>2</v>
      </c>
    </row>
    <row r="1295" spans="1:14" x14ac:dyDescent="0.2">
      <c r="A1295" s="443">
        <v>591</v>
      </c>
      <c r="B1295" s="443">
        <v>509</v>
      </c>
      <c r="C1295" s="443">
        <v>33</v>
      </c>
      <c r="D1295" s="443">
        <v>1</v>
      </c>
      <c r="E1295" s="443">
        <v>2</v>
      </c>
      <c r="F1295" s="449" t="s">
        <v>197</v>
      </c>
      <c r="G1295" s="443">
        <v>5</v>
      </c>
      <c r="H1295" s="443">
        <v>17</v>
      </c>
      <c r="I1295" s="443">
        <v>30</v>
      </c>
      <c r="J1295" s="450">
        <v>0.1</v>
      </c>
      <c r="K1295" s="448">
        <v>416</v>
      </c>
      <c r="L1295" s="448">
        <v>4160</v>
      </c>
      <c r="M1295" s="445">
        <v>18</v>
      </c>
      <c r="N1295" s="443">
        <v>2</v>
      </c>
    </row>
    <row r="1296" spans="1:14" x14ac:dyDescent="0.2">
      <c r="A1296" s="443">
        <v>591</v>
      </c>
      <c r="B1296" s="443">
        <v>509</v>
      </c>
      <c r="C1296" s="443">
        <v>33</v>
      </c>
      <c r="D1296" s="443">
        <v>1</v>
      </c>
      <c r="E1296" s="443">
        <v>3</v>
      </c>
      <c r="F1296" s="449" t="s">
        <v>197</v>
      </c>
      <c r="G1296" s="443">
        <v>5</v>
      </c>
      <c r="H1296" s="443">
        <v>17</v>
      </c>
      <c r="I1296" s="443">
        <v>35</v>
      </c>
      <c r="J1296" s="450">
        <v>0.11</v>
      </c>
      <c r="K1296" s="448">
        <v>355</v>
      </c>
      <c r="L1296" s="448">
        <v>3227.2727272727275</v>
      </c>
      <c r="M1296" s="445">
        <v>13</v>
      </c>
      <c r="N1296" s="443">
        <v>2</v>
      </c>
    </row>
    <row r="1297" spans="1:14" x14ac:dyDescent="0.2">
      <c r="A1297" s="443">
        <v>591</v>
      </c>
      <c r="B1297" s="443">
        <v>509</v>
      </c>
      <c r="C1297" s="443">
        <v>33</v>
      </c>
      <c r="D1297" s="443">
        <v>1</v>
      </c>
      <c r="E1297" s="443">
        <v>4</v>
      </c>
      <c r="F1297" s="449" t="s">
        <v>197</v>
      </c>
      <c r="G1297" s="443">
        <v>5</v>
      </c>
      <c r="H1297" s="443">
        <v>17</v>
      </c>
      <c r="I1297" s="443">
        <v>40</v>
      </c>
      <c r="J1297" s="450">
        <v>0.1</v>
      </c>
      <c r="K1297" s="448">
        <v>227</v>
      </c>
      <c r="L1297" s="448">
        <v>2270</v>
      </c>
      <c r="M1297" s="445">
        <v>0</v>
      </c>
      <c r="N1297" s="443">
        <v>2</v>
      </c>
    </row>
    <row r="1298" spans="1:14" x14ac:dyDescent="0.2">
      <c r="A1298" s="443">
        <v>591</v>
      </c>
      <c r="B1298" s="443">
        <v>509</v>
      </c>
      <c r="C1298" s="443">
        <v>33</v>
      </c>
      <c r="D1298" s="443">
        <v>1</v>
      </c>
      <c r="E1298" s="443">
        <v>5</v>
      </c>
      <c r="F1298" s="449" t="s">
        <v>197</v>
      </c>
      <c r="G1298" s="443">
        <v>5</v>
      </c>
      <c r="H1298" s="443">
        <v>18</v>
      </c>
      <c r="I1298" s="443">
        <v>45</v>
      </c>
      <c r="J1298" s="450">
        <v>0.13</v>
      </c>
      <c r="K1298" s="448">
        <v>102</v>
      </c>
      <c r="L1298" s="448">
        <v>784.61538461538464</v>
      </c>
      <c r="M1298" s="445">
        <v>6</v>
      </c>
      <c r="N1298" s="443">
        <v>2</v>
      </c>
    </row>
    <row r="1299" spans="1:14" x14ac:dyDescent="0.2">
      <c r="A1299" s="443">
        <v>591</v>
      </c>
      <c r="B1299" s="443">
        <v>509</v>
      </c>
      <c r="C1299" s="443">
        <v>33</v>
      </c>
      <c r="D1299" s="443">
        <v>1</v>
      </c>
      <c r="E1299" s="443">
        <v>6</v>
      </c>
      <c r="F1299" s="449" t="s">
        <v>197</v>
      </c>
      <c r="G1299" s="443">
        <v>5</v>
      </c>
      <c r="H1299" s="443">
        <v>18</v>
      </c>
      <c r="I1299" s="443">
        <v>51</v>
      </c>
      <c r="J1299" s="450">
        <v>7.0000000000000007E-2</v>
      </c>
      <c r="K1299" s="448">
        <v>28</v>
      </c>
      <c r="L1299" s="448">
        <v>400</v>
      </c>
      <c r="M1299" s="445">
        <v>0</v>
      </c>
      <c r="N1299" s="443">
        <v>2</v>
      </c>
    </row>
    <row r="1300" spans="1:14" x14ac:dyDescent="0.2">
      <c r="A1300" s="443">
        <v>591</v>
      </c>
      <c r="B1300" s="443">
        <v>509</v>
      </c>
      <c r="C1300" s="443">
        <v>37</v>
      </c>
      <c r="D1300" s="443">
        <v>1</v>
      </c>
      <c r="E1300" s="443">
        <v>1</v>
      </c>
      <c r="F1300" s="449" t="s">
        <v>197</v>
      </c>
      <c r="G1300" s="443">
        <v>9</v>
      </c>
      <c r="H1300" s="443">
        <v>19</v>
      </c>
      <c r="I1300" s="443">
        <v>30</v>
      </c>
      <c r="J1300" s="450">
        <v>0.32</v>
      </c>
      <c r="K1300" s="448">
        <v>758</v>
      </c>
      <c r="L1300" s="448">
        <v>2368.75</v>
      </c>
      <c r="M1300" s="445">
        <v>22</v>
      </c>
      <c r="N1300" s="443">
        <v>2</v>
      </c>
    </row>
    <row r="1301" spans="1:14" x14ac:dyDescent="0.2">
      <c r="A1301" s="443">
        <v>591</v>
      </c>
      <c r="B1301" s="443">
        <v>509</v>
      </c>
      <c r="C1301" s="443">
        <v>37</v>
      </c>
      <c r="D1301" s="443">
        <v>1</v>
      </c>
      <c r="E1301" s="443">
        <v>2</v>
      </c>
      <c r="F1301" s="449" t="s">
        <v>197</v>
      </c>
      <c r="G1301" s="443">
        <v>9</v>
      </c>
      <c r="H1301" s="443">
        <v>19</v>
      </c>
      <c r="I1301" s="443">
        <v>40</v>
      </c>
      <c r="J1301" s="450">
        <v>0.3</v>
      </c>
      <c r="K1301" s="448">
        <v>1178</v>
      </c>
      <c r="L1301" s="448">
        <v>3926.666666666667</v>
      </c>
      <c r="M1301" s="445">
        <v>127</v>
      </c>
      <c r="N1301" s="443">
        <v>2</v>
      </c>
    </row>
    <row r="1302" spans="1:14" x14ac:dyDescent="0.2">
      <c r="A1302" s="443">
        <v>591</v>
      </c>
      <c r="B1302" s="443">
        <v>509</v>
      </c>
      <c r="C1302" s="443">
        <v>37</v>
      </c>
      <c r="D1302" s="443">
        <v>1</v>
      </c>
      <c r="E1302" s="443">
        <v>3</v>
      </c>
      <c r="F1302" s="449" t="s">
        <v>197</v>
      </c>
      <c r="G1302" s="443">
        <v>10</v>
      </c>
      <c r="H1302" s="443">
        <v>20</v>
      </c>
      <c r="I1302" s="443">
        <v>50</v>
      </c>
      <c r="J1302" s="450">
        <v>0.75</v>
      </c>
      <c r="K1302" s="448">
        <v>1365</v>
      </c>
      <c r="L1302" s="448">
        <v>1820</v>
      </c>
      <c r="M1302" s="445">
        <v>64</v>
      </c>
      <c r="N1302" s="443">
        <v>2</v>
      </c>
    </row>
    <row r="1303" spans="1:14" x14ac:dyDescent="0.2">
      <c r="A1303" s="443">
        <v>591</v>
      </c>
      <c r="B1303" s="443">
        <v>509</v>
      </c>
      <c r="C1303" s="443">
        <v>43</v>
      </c>
      <c r="D1303" s="443">
        <v>4</v>
      </c>
      <c r="E1303" s="443">
        <v>1</v>
      </c>
      <c r="F1303" s="449" t="s">
        <v>1905</v>
      </c>
      <c r="G1303" s="443">
        <v>1</v>
      </c>
      <c r="H1303" s="443">
        <v>1</v>
      </c>
      <c r="I1303" s="443">
        <v>0</v>
      </c>
      <c r="J1303" s="450">
        <v>0.75</v>
      </c>
      <c r="K1303" s="448">
        <v>1902</v>
      </c>
      <c r="L1303" s="448">
        <v>2536</v>
      </c>
      <c r="M1303" s="445">
        <v>99</v>
      </c>
      <c r="N1303" s="443">
        <v>0</v>
      </c>
    </row>
    <row r="1304" spans="1:14" x14ac:dyDescent="0.2">
      <c r="A1304" s="443">
        <v>591</v>
      </c>
      <c r="B1304" s="443">
        <v>509</v>
      </c>
      <c r="C1304" s="443">
        <v>43</v>
      </c>
      <c r="D1304" s="443">
        <v>4</v>
      </c>
      <c r="E1304" s="443">
        <v>2</v>
      </c>
      <c r="F1304" s="449" t="s">
        <v>211</v>
      </c>
      <c r="G1304" s="443">
        <v>17</v>
      </c>
      <c r="H1304" s="443">
        <v>3</v>
      </c>
      <c r="I1304" s="443">
        <v>19</v>
      </c>
      <c r="J1304" s="450">
        <v>0.56000000000000005</v>
      </c>
      <c r="K1304" s="448">
        <v>716</v>
      </c>
      <c r="L1304" s="448">
        <v>1278.5714285714284</v>
      </c>
      <c r="M1304" s="445">
        <v>53</v>
      </c>
      <c r="N1304" s="443">
        <v>2</v>
      </c>
    </row>
    <row r="1305" spans="1:14" x14ac:dyDescent="0.2">
      <c r="A1305" s="443">
        <v>591</v>
      </c>
      <c r="B1305" s="443">
        <v>509</v>
      </c>
      <c r="C1305" s="443">
        <v>47</v>
      </c>
      <c r="D1305" s="443">
        <v>4</v>
      </c>
      <c r="E1305" s="443">
        <v>1</v>
      </c>
      <c r="F1305" s="449" t="s">
        <v>211</v>
      </c>
      <c r="G1305" s="443">
        <v>17</v>
      </c>
      <c r="H1305" s="443">
        <v>5</v>
      </c>
      <c r="I1305" s="443">
        <v>22</v>
      </c>
      <c r="J1305" s="450">
        <v>0.06</v>
      </c>
      <c r="K1305" s="448">
        <v>165</v>
      </c>
      <c r="L1305" s="448">
        <v>2750</v>
      </c>
      <c r="M1305" s="445">
        <v>7</v>
      </c>
      <c r="N1305" s="443">
        <v>2</v>
      </c>
    </row>
    <row r="1306" spans="1:14" x14ac:dyDescent="0.2">
      <c r="A1306" s="443">
        <v>591</v>
      </c>
      <c r="B1306" s="443">
        <v>509</v>
      </c>
      <c r="C1306" s="443">
        <v>52</v>
      </c>
      <c r="D1306" s="443">
        <v>4</v>
      </c>
      <c r="E1306" s="443">
        <v>1</v>
      </c>
      <c r="F1306" s="449" t="s">
        <v>1905</v>
      </c>
      <c r="G1306" s="443">
        <v>1</v>
      </c>
      <c r="H1306" s="443">
        <v>1</v>
      </c>
      <c r="I1306" s="443">
        <v>0</v>
      </c>
      <c r="J1306" s="450">
        <v>0.63</v>
      </c>
      <c r="K1306" s="448">
        <v>810</v>
      </c>
      <c r="L1306" s="448">
        <v>1285.7142857142858</v>
      </c>
      <c r="M1306" s="445">
        <v>33</v>
      </c>
      <c r="N1306" s="443">
        <v>0</v>
      </c>
    </row>
    <row r="1307" spans="1:14" x14ac:dyDescent="0.2">
      <c r="A1307" s="443">
        <v>591</v>
      </c>
      <c r="B1307" s="443">
        <v>509</v>
      </c>
      <c r="C1307" s="443">
        <v>52</v>
      </c>
      <c r="D1307" s="443">
        <v>4</v>
      </c>
      <c r="E1307" s="443">
        <v>2</v>
      </c>
      <c r="F1307" s="449" t="s">
        <v>211</v>
      </c>
      <c r="G1307" s="443">
        <v>17</v>
      </c>
      <c r="H1307" s="443">
        <v>3</v>
      </c>
      <c r="I1307" s="443">
        <v>16</v>
      </c>
      <c r="J1307" s="450">
        <v>0.35</v>
      </c>
      <c r="K1307" s="448">
        <v>1043</v>
      </c>
      <c r="L1307" s="448">
        <v>2980</v>
      </c>
      <c r="M1307" s="445">
        <v>47</v>
      </c>
      <c r="N1307" s="443">
        <v>2</v>
      </c>
    </row>
    <row r="1308" spans="1:14" x14ac:dyDescent="0.2">
      <c r="A1308" s="443">
        <v>591</v>
      </c>
      <c r="B1308" s="443">
        <v>509</v>
      </c>
      <c r="C1308" s="443">
        <v>52</v>
      </c>
      <c r="D1308" s="443">
        <v>4</v>
      </c>
      <c r="E1308" s="443">
        <v>3</v>
      </c>
      <c r="F1308" s="449" t="s">
        <v>197</v>
      </c>
      <c r="G1308" s="443">
        <v>17</v>
      </c>
      <c r="H1308" s="443">
        <v>4</v>
      </c>
      <c r="I1308" s="443">
        <v>25</v>
      </c>
      <c r="J1308" s="450">
        <v>0.1</v>
      </c>
      <c r="K1308" s="448">
        <v>166</v>
      </c>
      <c r="L1308" s="448">
        <v>1660</v>
      </c>
      <c r="M1308" s="445">
        <v>7</v>
      </c>
      <c r="N1308" s="443">
        <v>2</v>
      </c>
    </row>
    <row r="1309" spans="1:14" x14ac:dyDescent="0.2">
      <c r="A1309" s="443">
        <v>591</v>
      </c>
      <c r="B1309" s="443">
        <v>509</v>
      </c>
      <c r="C1309" s="443">
        <v>53</v>
      </c>
      <c r="D1309" s="443">
        <v>4</v>
      </c>
      <c r="E1309" s="443">
        <v>1</v>
      </c>
      <c r="F1309" s="449" t="s">
        <v>1904</v>
      </c>
      <c r="G1309" s="443">
        <v>17</v>
      </c>
      <c r="H1309" s="443">
        <v>5</v>
      </c>
      <c r="I1309" s="443">
        <v>30</v>
      </c>
      <c r="J1309" s="450">
        <v>0.33</v>
      </c>
      <c r="K1309" s="448">
        <v>602</v>
      </c>
      <c r="L1309" s="448">
        <v>1824.2424242424242</v>
      </c>
      <c r="M1309" s="445">
        <v>159</v>
      </c>
      <c r="N1309" s="443">
        <v>0</v>
      </c>
    </row>
    <row r="1310" spans="1:14" x14ac:dyDescent="0.2">
      <c r="A1310" s="443">
        <v>591</v>
      </c>
      <c r="B1310" s="443">
        <v>509</v>
      </c>
      <c r="C1310" s="443">
        <v>54</v>
      </c>
      <c r="D1310" s="443">
        <v>4</v>
      </c>
      <c r="E1310" s="443">
        <v>1</v>
      </c>
      <c r="F1310" s="449" t="s">
        <v>1905</v>
      </c>
      <c r="G1310" s="443">
        <v>1</v>
      </c>
      <c r="H1310" s="443">
        <v>1</v>
      </c>
      <c r="I1310" s="443">
        <v>0</v>
      </c>
      <c r="J1310" s="450">
        <v>0.8</v>
      </c>
      <c r="K1310" s="448">
        <v>1520</v>
      </c>
      <c r="L1310" s="448">
        <v>1900</v>
      </c>
      <c r="M1310" s="445">
        <v>0</v>
      </c>
      <c r="N1310" s="443">
        <v>0</v>
      </c>
    </row>
    <row r="1311" spans="1:14" x14ac:dyDescent="0.2">
      <c r="A1311" s="443">
        <v>591</v>
      </c>
      <c r="B1311" s="443">
        <v>509</v>
      </c>
      <c r="C1311" s="443">
        <v>54</v>
      </c>
      <c r="D1311" s="443">
        <v>4</v>
      </c>
      <c r="E1311" s="443">
        <v>2</v>
      </c>
      <c r="F1311" s="449" t="s">
        <v>211</v>
      </c>
      <c r="G1311" s="443">
        <v>17</v>
      </c>
      <c r="H1311" s="443">
        <v>3</v>
      </c>
      <c r="I1311" s="443">
        <v>20</v>
      </c>
      <c r="J1311" s="450">
        <v>0.62</v>
      </c>
      <c r="K1311" s="448">
        <v>1259</v>
      </c>
      <c r="L1311" s="448">
        <v>2030.6451612903227</v>
      </c>
      <c r="M1311" s="445">
        <v>210</v>
      </c>
      <c r="N1311" s="443">
        <v>2</v>
      </c>
    </row>
    <row r="1312" spans="1:14" x14ac:dyDescent="0.2">
      <c r="A1312" s="443">
        <v>591</v>
      </c>
      <c r="B1312" s="443">
        <v>509</v>
      </c>
      <c r="C1312" s="443">
        <v>54</v>
      </c>
      <c r="D1312" s="443">
        <v>4</v>
      </c>
      <c r="E1312" s="443">
        <v>3</v>
      </c>
      <c r="F1312" s="449" t="s">
        <v>197</v>
      </c>
      <c r="G1312" s="443">
        <v>10</v>
      </c>
      <c r="H1312" s="443">
        <v>10</v>
      </c>
      <c r="I1312" s="443">
        <v>35</v>
      </c>
      <c r="J1312" s="450">
        <v>0.5</v>
      </c>
      <c r="K1312" s="448">
        <v>1789</v>
      </c>
      <c r="L1312" s="448">
        <v>3578</v>
      </c>
      <c r="M1312" s="445">
        <v>132</v>
      </c>
      <c r="N1312" s="443">
        <v>1</v>
      </c>
    </row>
    <row r="1313" spans="1:14" x14ac:dyDescent="0.2">
      <c r="A1313" s="443">
        <v>591</v>
      </c>
      <c r="B1313" s="443">
        <v>509</v>
      </c>
      <c r="C1313" s="443">
        <v>54</v>
      </c>
      <c r="D1313" s="443">
        <v>4</v>
      </c>
      <c r="E1313" s="443">
        <v>4</v>
      </c>
      <c r="F1313" s="449" t="s">
        <v>197</v>
      </c>
      <c r="G1313" s="443">
        <v>10</v>
      </c>
      <c r="H1313" s="443">
        <v>10</v>
      </c>
      <c r="I1313" s="443">
        <v>46</v>
      </c>
      <c r="J1313" s="450">
        <v>0.47</v>
      </c>
      <c r="K1313" s="448">
        <v>2993</v>
      </c>
      <c r="L1313" s="448">
        <v>6368.0851063829787</v>
      </c>
      <c r="M1313" s="445">
        <v>101</v>
      </c>
      <c r="N1313" s="443">
        <v>1</v>
      </c>
    </row>
    <row r="1314" spans="1:14" x14ac:dyDescent="0.2">
      <c r="A1314" s="443">
        <v>591</v>
      </c>
      <c r="B1314" s="443">
        <v>509</v>
      </c>
      <c r="C1314" s="443">
        <v>54</v>
      </c>
      <c r="D1314" s="443">
        <v>4</v>
      </c>
      <c r="E1314" s="443">
        <v>5</v>
      </c>
      <c r="F1314" s="449" t="s">
        <v>197</v>
      </c>
      <c r="G1314" s="443">
        <v>10</v>
      </c>
      <c r="H1314" s="443">
        <v>27</v>
      </c>
      <c r="I1314" s="443">
        <v>56</v>
      </c>
      <c r="J1314" s="450">
        <v>0.41</v>
      </c>
      <c r="K1314" s="448">
        <v>781</v>
      </c>
      <c r="L1314" s="448">
        <v>1904.8780487804879</v>
      </c>
      <c r="M1314" s="445">
        <v>31</v>
      </c>
      <c r="N1314" s="443">
        <v>1</v>
      </c>
    </row>
    <row r="1315" spans="1:14" x14ac:dyDescent="0.2">
      <c r="A1315" s="443">
        <v>591</v>
      </c>
      <c r="B1315" s="443">
        <v>509</v>
      </c>
      <c r="C1315" s="443">
        <v>54</v>
      </c>
      <c r="D1315" s="443">
        <v>4</v>
      </c>
      <c r="E1315" s="443">
        <v>6</v>
      </c>
      <c r="F1315" s="449" t="s">
        <v>197</v>
      </c>
      <c r="G1315" s="443">
        <v>17</v>
      </c>
      <c r="H1315" s="443">
        <v>5</v>
      </c>
      <c r="I1315" s="443">
        <v>40</v>
      </c>
      <c r="J1315" s="450">
        <v>0.08</v>
      </c>
      <c r="K1315" s="448">
        <v>50</v>
      </c>
      <c r="L1315" s="448">
        <v>625</v>
      </c>
      <c r="M1315" s="445">
        <v>6</v>
      </c>
      <c r="N1315" s="443">
        <v>1</v>
      </c>
    </row>
    <row r="1316" spans="1:14" x14ac:dyDescent="0.2">
      <c r="A1316" s="443">
        <v>591</v>
      </c>
      <c r="B1316" s="443">
        <v>509</v>
      </c>
      <c r="C1316" s="443">
        <v>56</v>
      </c>
      <c r="D1316" s="443">
        <v>4</v>
      </c>
      <c r="E1316" s="443">
        <v>1</v>
      </c>
      <c r="F1316" s="449" t="s">
        <v>1904</v>
      </c>
      <c r="G1316" s="443">
        <v>17</v>
      </c>
      <c r="H1316" s="443">
        <v>5</v>
      </c>
      <c r="I1316" s="443">
        <v>30</v>
      </c>
      <c r="J1316" s="450">
        <v>0.09</v>
      </c>
      <c r="K1316" s="448">
        <v>128</v>
      </c>
      <c r="L1316" s="448">
        <v>1422.2222222222222</v>
      </c>
      <c r="M1316" s="445">
        <v>7</v>
      </c>
      <c r="N1316" s="443">
        <v>0</v>
      </c>
    </row>
    <row r="1317" spans="1:14" x14ac:dyDescent="0.2">
      <c r="A1317" s="443">
        <v>591</v>
      </c>
      <c r="B1317" s="443">
        <v>509</v>
      </c>
      <c r="C1317" s="443">
        <v>60</v>
      </c>
      <c r="D1317" s="443">
        <v>4</v>
      </c>
      <c r="E1317" s="443">
        <v>4</v>
      </c>
      <c r="F1317" s="449" t="s">
        <v>197</v>
      </c>
      <c r="G1317" s="443">
        <v>10</v>
      </c>
      <c r="H1317" s="443">
        <v>10</v>
      </c>
      <c r="I1317" s="443">
        <v>37</v>
      </c>
      <c r="J1317" s="450">
        <v>0.36</v>
      </c>
      <c r="K1317" s="448">
        <v>838</v>
      </c>
      <c r="L1317" s="448">
        <v>2327.7777777777778</v>
      </c>
      <c r="M1317" s="445">
        <v>15</v>
      </c>
      <c r="N1317" s="443">
        <v>1</v>
      </c>
    </row>
    <row r="1318" spans="1:14" x14ac:dyDescent="0.2">
      <c r="A1318" s="443">
        <v>591</v>
      </c>
      <c r="B1318" s="443">
        <v>509</v>
      </c>
      <c r="C1318" s="443">
        <v>67</v>
      </c>
      <c r="D1318" s="443">
        <v>4</v>
      </c>
      <c r="E1318" s="443">
        <v>1</v>
      </c>
      <c r="F1318" s="449" t="s">
        <v>1905</v>
      </c>
      <c r="G1318" s="443">
        <v>1</v>
      </c>
      <c r="H1318" s="443">
        <v>1</v>
      </c>
      <c r="I1318" s="443">
        <v>0</v>
      </c>
      <c r="J1318" s="450">
        <v>0.8</v>
      </c>
      <c r="K1318" s="448">
        <v>817</v>
      </c>
      <c r="L1318" s="448">
        <v>1021.25</v>
      </c>
      <c r="M1318" s="445">
        <v>25</v>
      </c>
      <c r="N1318" s="443">
        <v>0</v>
      </c>
    </row>
    <row r="1319" spans="1:14" x14ac:dyDescent="0.2">
      <c r="A1319" s="443">
        <v>591</v>
      </c>
      <c r="B1319" s="443">
        <v>509</v>
      </c>
      <c r="C1319" s="443">
        <v>67</v>
      </c>
      <c r="D1319" s="443">
        <v>4</v>
      </c>
      <c r="E1319" s="443">
        <v>2</v>
      </c>
      <c r="F1319" s="449" t="s">
        <v>211</v>
      </c>
      <c r="G1319" s="443">
        <v>17</v>
      </c>
      <c r="H1319" s="443">
        <v>3</v>
      </c>
      <c r="I1319" s="443">
        <v>20</v>
      </c>
      <c r="J1319" s="450">
        <v>0.48</v>
      </c>
      <c r="K1319" s="448">
        <v>1474</v>
      </c>
      <c r="L1319" s="448">
        <v>3070.8333333333335</v>
      </c>
      <c r="M1319" s="445">
        <v>42</v>
      </c>
      <c r="N1319" s="443">
        <v>2</v>
      </c>
    </row>
    <row r="1320" spans="1:14" x14ac:dyDescent="0.2">
      <c r="A1320" s="443">
        <v>591</v>
      </c>
      <c r="B1320" s="443">
        <v>509</v>
      </c>
      <c r="C1320" s="443">
        <v>67</v>
      </c>
      <c r="D1320" s="443">
        <v>4</v>
      </c>
      <c r="E1320" s="443">
        <v>3</v>
      </c>
      <c r="F1320" s="449" t="s">
        <v>197</v>
      </c>
      <c r="G1320" s="443">
        <v>17</v>
      </c>
      <c r="H1320" s="443">
        <v>4</v>
      </c>
      <c r="I1320" s="443">
        <v>32</v>
      </c>
      <c r="J1320" s="450">
        <v>0.16</v>
      </c>
      <c r="K1320" s="448">
        <v>444</v>
      </c>
      <c r="L1320" s="448">
        <v>2775</v>
      </c>
      <c r="M1320" s="445">
        <v>5</v>
      </c>
      <c r="N1320" s="443">
        <v>2</v>
      </c>
    </row>
    <row r="1321" spans="1:14" x14ac:dyDescent="0.2">
      <c r="A1321" s="443">
        <v>591</v>
      </c>
      <c r="B1321" s="443">
        <v>509</v>
      </c>
      <c r="C1321" s="443">
        <v>67</v>
      </c>
      <c r="D1321" s="443">
        <v>4</v>
      </c>
      <c r="E1321" s="443">
        <v>4</v>
      </c>
      <c r="F1321" s="449" t="s">
        <v>197</v>
      </c>
      <c r="G1321" s="443">
        <v>17</v>
      </c>
      <c r="H1321" s="443">
        <v>4</v>
      </c>
      <c r="I1321" s="443">
        <v>40</v>
      </c>
      <c r="J1321" s="450">
        <v>0.22</v>
      </c>
      <c r="K1321" s="448">
        <v>388</v>
      </c>
      <c r="L1321" s="448">
        <v>1763.6363636363637</v>
      </c>
      <c r="M1321" s="445">
        <v>5</v>
      </c>
      <c r="N1321" s="443">
        <v>2</v>
      </c>
    </row>
    <row r="1322" spans="1:14" x14ac:dyDescent="0.2">
      <c r="A1322" s="443">
        <v>591</v>
      </c>
      <c r="B1322" s="443">
        <v>509</v>
      </c>
      <c r="C1322" s="443">
        <v>67</v>
      </c>
      <c r="D1322" s="443">
        <v>4</v>
      </c>
      <c r="E1322" s="443">
        <v>5</v>
      </c>
      <c r="F1322" s="449" t="s">
        <v>197</v>
      </c>
      <c r="G1322" s="443">
        <v>17</v>
      </c>
      <c r="H1322" s="443">
        <v>4</v>
      </c>
      <c r="I1322" s="443">
        <v>34</v>
      </c>
      <c r="J1322" s="450">
        <v>0.14000000000000001</v>
      </c>
      <c r="K1322" s="448">
        <v>165</v>
      </c>
      <c r="L1322" s="448">
        <v>1178.5714285714284</v>
      </c>
      <c r="M1322" s="445">
        <v>5</v>
      </c>
      <c r="N1322" s="443">
        <v>2</v>
      </c>
    </row>
    <row r="1323" spans="1:14" x14ac:dyDescent="0.2">
      <c r="A1323" s="443">
        <v>591</v>
      </c>
      <c r="B1323" s="443">
        <v>509</v>
      </c>
      <c r="C1323" s="443">
        <v>72</v>
      </c>
      <c r="D1323" s="443">
        <v>2</v>
      </c>
      <c r="E1323" s="443">
        <v>1</v>
      </c>
      <c r="F1323" s="449" t="s">
        <v>1905</v>
      </c>
      <c r="G1323" s="443">
        <v>1</v>
      </c>
      <c r="H1323" s="443">
        <v>1</v>
      </c>
      <c r="I1323" s="443">
        <v>0</v>
      </c>
      <c r="J1323" s="450">
        <v>0.28000000000000003</v>
      </c>
      <c r="K1323" s="448">
        <v>687</v>
      </c>
      <c r="L1323" s="448">
        <v>2453.5714285714284</v>
      </c>
      <c r="M1323" s="445">
        <v>0</v>
      </c>
      <c r="N1323" s="443">
        <v>0</v>
      </c>
    </row>
    <row r="1324" spans="1:14" x14ac:dyDescent="0.2">
      <c r="A1324" s="443">
        <v>591</v>
      </c>
      <c r="B1324" s="443">
        <v>509</v>
      </c>
      <c r="C1324" s="443">
        <v>72</v>
      </c>
      <c r="D1324" s="443">
        <v>2</v>
      </c>
      <c r="E1324" s="443">
        <v>2</v>
      </c>
      <c r="F1324" s="449" t="s">
        <v>1905</v>
      </c>
      <c r="G1324" s="443">
        <v>1</v>
      </c>
      <c r="H1324" s="443">
        <v>1</v>
      </c>
      <c r="I1324" s="443">
        <v>16</v>
      </c>
      <c r="J1324" s="450">
        <v>0.14000000000000001</v>
      </c>
      <c r="K1324" s="448">
        <v>457</v>
      </c>
      <c r="L1324" s="448">
        <v>3264.2857142857138</v>
      </c>
      <c r="M1324" s="445">
        <v>16</v>
      </c>
      <c r="N1324" s="443">
        <v>0</v>
      </c>
    </row>
    <row r="1325" spans="1:14" x14ac:dyDescent="0.2">
      <c r="A1325" s="443">
        <v>591</v>
      </c>
      <c r="B1325" s="443">
        <v>509</v>
      </c>
      <c r="C1325" s="443">
        <v>72</v>
      </c>
      <c r="D1325" s="443">
        <v>2</v>
      </c>
      <c r="E1325" s="443">
        <v>3</v>
      </c>
      <c r="F1325" s="449" t="s">
        <v>1905</v>
      </c>
      <c r="G1325" s="443">
        <v>10</v>
      </c>
      <c r="H1325" s="443">
        <v>9</v>
      </c>
      <c r="I1325" s="443">
        <v>23</v>
      </c>
      <c r="J1325" s="450">
        <v>0.2</v>
      </c>
      <c r="K1325" s="448">
        <v>208</v>
      </c>
      <c r="L1325" s="448">
        <v>1040</v>
      </c>
      <c r="M1325" s="445">
        <v>5</v>
      </c>
      <c r="N1325" s="443">
        <v>0</v>
      </c>
    </row>
    <row r="1326" spans="1:14" x14ac:dyDescent="0.2">
      <c r="A1326" s="443">
        <v>591</v>
      </c>
      <c r="B1326" s="443">
        <v>509</v>
      </c>
      <c r="C1326" s="443">
        <v>72</v>
      </c>
      <c r="D1326" s="443">
        <v>2</v>
      </c>
      <c r="E1326" s="443">
        <v>4</v>
      </c>
      <c r="F1326" s="449" t="s">
        <v>1905</v>
      </c>
      <c r="G1326" s="443">
        <v>10</v>
      </c>
      <c r="H1326" s="443">
        <v>9</v>
      </c>
      <c r="I1326" s="443">
        <v>33</v>
      </c>
      <c r="J1326" s="450">
        <v>0.22</v>
      </c>
      <c r="K1326" s="448">
        <v>38</v>
      </c>
      <c r="L1326" s="448">
        <v>172.72727272727272</v>
      </c>
      <c r="M1326" s="445">
        <v>0</v>
      </c>
      <c r="N1326" s="443">
        <v>0</v>
      </c>
    </row>
    <row r="1327" spans="1:14" x14ac:dyDescent="0.2">
      <c r="A1327" s="443">
        <v>591</v>
      </c>
      <c r="B1327" s="443">
        <v>509</v>
      </c>
      <c r="C1327" s="443">
        <v>72</v>
      </c>
      <c r="D1327" s="443">
        <v>2</v>
      </c>
      <c r="E1327" s="443">
        <v>5</v>
      </c>
      <c r="F1327" s="449" t="s">
        <v>197</v>
      </c>
      <c r="G1327" s="443">
        <v>10</v>
      </c>
      <c r="H1327" s="443">
        <v>27</v>
      </c>
      <c r="I1327" s="443">
        <v>44</v>
      </c>
      <c r="J1327" s="450">
        <v>0.18</v>
      </c>
      <c r="M1327" s="445">
        <v>0</v>
      </c>
      <c r="N1327" s="443">
        <v>0</v>
      </c>
    </row>
    <row r="1328" spans="1:14" x14ac:dyDescent="0.2">
      <c r="A1328" s="443">
        <v>591</v>
      </c>
      <c r="B1328" s="443">
        <v>509</v>
      </c>
      <c r="C1328" s="443">
        <v>73</v>
      </c>
      <c r="D1328" s="443">
        <v>6</v>
      </c>
      <c r="E1328" s="443">
        <v>1</v>
      </c>
      <c r="F1328" s="449" t="s">
        <v>1904</v>
      </c>
      <c r="G1328" s="443">
        <v>17</v>
      </c>
      <c r="H1328" s="443">
        <v>5</v>
      </c>
      <c r="I1328" s="443">
        <v>15</v>
      </c>
      <c r="J1328" s="450">
        <v>0.16</v>
      </c>
      <c r="K1328" s="448">
        <v>118</v>
      </c>
      <c r="L1328" s="448">
        <v>737.5</v>
      </c>
      <c r="M1328" s="445">
        <v>0</v>
      </c>
      <c r="N1328" s="443">
        <v>0</v>
      </c>
    </row>
    <row r="1329" spans="1:14" x14ac:dyDescent="0.2">
      <c r="A1329" s="443">
        <v>591</v>
      </c>
      <c r="B1329" s="443">
        <v>509</v>
      </c>
      <c r="C1329" s="443">
        <v>77</v>
      </c>
      <c r="D1329" s="443">
        <v>6</v>
      </c>
      <c r="E1329" s="443">
        <v>1</v>
      </c>
      <c r="F1329" s="449" t="s">
        <v>197</v>
      </c>
      <c r="G1329" s="443">
        <v>15</v>
      </c>
      <c r="H1329" s="443">
        <v>22</v>
      </c>
      <c r="I1329" s="443">
        <v>5</v>
      </c>
      <c r="J1329" s="450">
        <v>0.16</v>
      </c>
      <c r="K1329" s="448">
        <v>161</v>
      </c>
      <c r="L1329" s="448">
        <v>1006.25</v>
      </c>
      <c r="M1329" s="445">
        <v>1</v>
      </c>
      <c r="N1329" s="443">
        <v>2</v>
      </c>
    </row>
    <row r="1330" spans="1:14" x14ac:dyDescent="0.2">
      <c r="A1330" s="443">
        <v>591</v>
      </c>
      <c r="B1330" s="443">
        <v>509</v>
      </c>
      <c r="C1330" s="443">
        <v>77</v>
      </c>
      <c r="D1330" s="443">
        <v>6</v>
      </c>
      <c r="E1330" s="443">
        <v>2</v>
      </c>
      <c r="F1330" s="449" t="s">
        <v>197</v>
      </c>
      <c r="G1330" s="443">
        <v>15</v>
      </c>
      <c r="H1330" s="443">
        <v>22</v>
      </c>
      <c r="I1330" s="443">
        <v>24</v>
      </c>
      <c r="J1330" s="450">
        <v>0.04</v>
      </c>
      <c r="K1330" s="448">
        <v>77</v>
      </c>
      <c r="L1330" s="448">
        <v>1925</v>
      </c>
      <c r="M1330" s="445">
        <v>6</v>
      </c>
      <c r="N1330" s="443">
        <v>2</v>
      </c>
    </row>
    <row r="1331" spans="1:14" x14ac:dyDescent="0.2">
      <c r="A1331" s="443">
        <v>591</v>
      </c>
      <c r="B1331" s="443">
        <v>509</v>
      </c>
      <c r="C1331" s="443">
        <v>77</v>
      </c>
      <c r="D1331" s="443">
        <v>6</v>
      </c>
      <c r="E1331" s="443">
        <v>3</v>
      </c>
      <c r="F1331" s="449" t="s">
        <v>197</v>
      </c>
      <c r="G1331" s="443">
        <v>15</v>
      </c>
      <c r="H1331" s="443">
        <v>22</v>
      </c>
      <c r="I1331" s="443">
        <v>27</v>
      </c>
      <c r="J1331" s="450">
        <v>0.11</v>
      </c>
      <c r="K1331" s="448">
        <v>110</v>
      </c>
      <c r="L1331" s="448">
        <v>1000</v>
      </c>
      <c r="M1331" s="445">
        <v>9</v>
      </c>
      <c r="N1331" s="443">
        <v>2</v>
      </c>
    </row>
    <row r="1332" spans="1:14" x14ac:dyDescent="0.2">
      <c r="A1332" s="443">
        <v>591</v>
      </c>
      <c r="B1332" s="443">
        <v>509</v>
      </c>
      <c r="C1332" s="443">
        <v>77</v>
      </c>
      <c r="D1332" s="443">
        <v>6</v>
      </c>
      <c r="E1332" s="443">
        <v>4</v>
      </c>
      <c r="F1332" s="449" t="s">
        <v>197</v>
      </c>
      <c r="G1332" s="443">
        <v>3</v>
      </c>
      <c r="H1332" s="443">
        <v>22</v>
      </c>
      <c r="I1332" s="443">
        <v>4</v>
      </c>
      <c r="J1332" s="450">
        <v>0.06</v>
      </c>
      <c r="K1332" s="448">
        <v>176</v>
      </c>
      <c r="L1332" s="448">
        <v>2933.3333333333335</v>
      </c>
      <c r="M1332" s="445">
        <v>5</v>
      </c>
      <c r="N1332" s="443">
        <v>2</v>
      </c>
    </row>
    <row r="1333" spans="1:14" x14ac:dyDescent="0.2">
      <c r="A1333" s="443">
        <v>591</v>
      </c>
      <c r="B1333" s="443">
        <v>509</v>
      </c>
      <c r="C1333" s="443">
        <v>77</v>
      </c>
      <c r="D1333" s="443">
        <v>6</v>
      </c>
      <c r="E1333" s="443">
        <v>5</v>
      </c>
      <c r="F1333" s="449" t="s">
        <v>197</v>
      </c>
      <c r="G1333" s="443">
        <v>15</v>
      </c>
      <c r="H1333" s="443">
        <v>22</v>
      </c>
      <c r="I1333" s="443">
        <v>21</v>
      </c>
      <c r="J1333" s="450">
        <v>0.01</v>
      </c>
      <c r="K1333" s="448">
        <v>31</v>
      </c>
      <c r="L1333" s="448">
        <v>3100</v>
      </c>
      <c r="M1333" s="445">
        <v>3</v>
      </c>
      <c r="N1333" s="443">
        <v>2</v>
      </c>
    </row>
    <row r="1334" spans="1:14" x14ac:dyDescent="0.2">
      <c r="A1334" s="443">
        <v>591</v>
      </c>
      <c r="B1334" s="443">
        <v>509</v>
      </c>
      <c r="C1334" s="443">
        <v>77</v>
      </c>
      <c r="D1334" s="443">
        <v>6</v>
      </c>
      <c r="E1334" s="443">
        <v>6</v>
      </c>
      <c r="F1334" s="449" t="s">
        <v>197</v>
      </c>
      <c r="G1334" s="443">
        <v>15</v>
      </c>
      <c r="H1334" s="443">
        <v>22</v>
      </c>
      <c r="I1334" s="443">
        <v>27</v>
      </c>
      <c r="J1334" s="450">
        <v>0.03</v>
      </c>
      <c r="K1334" s="448">
        <v>50</v>
      </c>
      <c r="L1334" s="448">
        <v>1666.6666666666667</v>
      </c>
      <c r="M1334" s="445">
        <v>6</v>
      </c>
      <c r="N1334" s="443">
        <v>2</v>
      </c>
    </row>
    <row r="1335" spans="1:14" x14ac:dyDescent="0.2">
      <c r="A1335" s="443">
        <v>591</v>
      </c>
      <c r="B1335" s="443">
        <v>509</v>
      </c>
      <c r="C1335" s="443">
        <v>79</v>
      </c>
      <c r="D1335" s="443">
        <v>6</v>
      </c>
      <c r="E1335" s="443">
        <v>1</v>
      </c>
      <c r="F1335" s="449" t="s">
        <v>197</v>
      </c>
      <c r="G1335" s="443">
        <v>15</v>
      </c>
      <c r="H1335" s="443">
        <v>22</v>
      </c>
      <c r="I1335" s="443">
        <v>27</v>
      </c>
      <c r="J1335" s="450">
        <v>0.05</v>
      </c>
      <c r="K1335" s="448">
        <v>69</v>
      </c>
      <c r="L1335" s="448">
        <v>1380</v>
      </c>
      <c r="M1335" s="445">
        <v>10</v>
      </c>
      <c r="N1335" s="443">
        <v>2</v>
      </c>
    </row>
    <row r="1336" spans="1:14" x14ac:dyDescent="0.2">
      <c r="A1336" s="443">
        <v>591</v>
      </c>
      <c r="B1336" s="443">
        <v>509</v>
      </c>
      <c r="C1336" s="443">
        <v>79</v>
      </c>
      <c r="D1336" s="443">
        <v>6</v>
      </c>
      <c r="E1336" s="443">
        <v>2</v>
      </c>
      <c r="F1336" s="449" t="s">
        <v>197</v>
      </c>
      <c r="G1336" s="443">
        <v>15</v>
      </c>
      <c r="H1336" s="443">
        <v>22</v>
      </c>
      <c r="I1336" s="443">
        <v>33</v>
      </c>
      <c r="J1336" s="450">
        <v>0.13</v>
      </c>
      <c r="K1336" s="448">
        <v>158</v>
      </c>
      <c r="L1336" s="448">
        <v>1215.3846153846152</v>
      </c>
      <c r="M1336" s="445">
        <v>21</v>
      </c>
      <c r="N1336" s="443">
        <v>2</v>
      </c>
    </row>
    <row r="1337" spans="1:14" x14ac:dyDescent="0.2">
      <c r="A1337" s="443">
        <v>592</v>
      </c>
      <c r="B1337" s="443">
        <v>509</v>
      </c>
      <c r="C1337" s="443">
        <v>38</v>
      </c>
      <c r="D1337" s="443">
        <v>4</v>
      </c>
      <c r="E1337" s="443">
        <v>1</v>
      </c>
      <c r="F1337" s="449" t="s">
        <v>1905</v>
      </c>
      <c r="G1337" s="443">
        <v>1</v>
      </c>
      <c r="H1337" s="443">
        <v>1</v>
      </c>
      <c r="I1337" s="443">
        <v>0</v>
      </c>
      <c r="J1337" s="450">
        <v>1.1000000000000001</v>
      </c>
      <c r="K1337" s="448">
        <v>1170</v>
      </c>
      <c r="L1337" s="448">
        <v>1063.6363636363635</v>
      </c>
      <c r="M1337" s="445">
        <v>222</v>
      </c>
      <c r="N1337" s="443">
        <v>0</v>
      </c>
    </row>
    <row r="1338" spans="1:14" x14ac:dyDescent="0.2">
      <c r="A1338" s="443">
        <v>592</v>
      </c>
      <c r="B1338" s="443">
        <v>509</v>
      </c>
      <c r="C1338" s="443">
        <v>39</v>
      </c>
      <c r="D1338" s="443">
        <v>4</v>
      </c>
      <c r="E1338" s="443">
        <v>1</v>
      </c>
      <c r="F1338" s="449" t="s">
        <v>1905</v>
      </c>
      <c r="G1338" s="443">
        <v>17</v>
      </c>
      <c r="H1338" s="443">
        <v>3</v>
      </c>
      <c r="I1338" s="443">
        <v>14</v>
      </c>
      <c r="J1338" s="450">
        <v>0.16</v>
      </c>
      <c r="K1338" s="448">
        <v>231</v>
      </c>
      <c r="L1338" s="448">
        <v>1443.75</v>
      </c>
      <c r="M1338" s="445">
        <v>49</v>
      </c>
      <c r="N1338" s="443">
        <v>0</v>
      </c>
    </row>
    <row r="1339" spans="1:14" x14ac:dyDescent="0.2">
      <c r="A1339" s="443">
        <v>592</v>
      </c>
      <c r="B1339" s="443">
        <v>509</v>
      </c>
      <c r="C1339" s="443">
        <v>39</v>
      </c>
      <c r="D1339" s="443">
        <v>4</v>
      </c>
      <c r="E1339" s="443">
        <v>2</v>
      </c>
      <c r="F1339" s="449" t="s">
        <v>211</v>
      </c>
      <c r="G1339" s="443">
        <v>17</v>
      </c>
      <c r="H1339" s="443">
        <v>6</v>
      </c>
      <c r="I1339" s="443">
        <v>18</v>
      </c>
      <c r="J1339" s="450">
        <v>0.11</v>
      </c>
      <c r="K1339" s="448">
        <v>475</v>
      </c>
      <c r="L1339" s="448">
        <v>4318.181818181818</v>
      </c>
      <c r="M1339" s="445">
        <v>16</v>
      </c>
      <c r="N1339" s="443">
        <v>2</v>
      </c>
    </row>
    <row r="1340" spans="1:14" x14ac:dyDescent="0.2">
      <c r="A1340" s="443">
        <v>592</v>
      </c>
      <c r="B1340" s="443">
        <v>509</v>
      </c>
      <c r="C1340" s="443">
        <v>40</v>
      </c>
      <c r="D1340" s="443">
        <v>4</v>
      </c>
      <c r="E1340" s="443">
        <v>1</v>
      </c>
      <c r="F1340" s="449" t="s">
        <v>211</v>
      </c>
      <c r="G1340" s="443">
        <v>17</v>
      </c>
      <c r="H1340" s="443">
        <v>3</v>
      </c>
      <c r="I1340" s="443">
        <v>14</v>
      </c>
      <c r="J1340" s="450">
        <v>0.1</v>
      </c>
      <c r="K1340" s="448">
        <v>619</v>
      </c>
      <c r="L1340" s="448">
        <v>6190</v>
      </c>
      <c r="M1340" s="445">
        <v>9</v>
      </c>
      <c r="N1340" s="443">
        <v>2</v>
      </c>
    </row>
    <row r="1341" spans="1:14" x14ac:dyDescent="0.2">
      <c r="A1341" s="443">
        <v>592</v>
      </c>
      <c r="B1341" s="443">
        <v>509</v>
      </c>
      <c r="C1341" s="443">
        <v>42</v>
      </c>
      <c r="D1341" s="443">
        <v>1</v>
      </c>
      <c r="E1341" s="443">
        <v>1</v>
      </c>
      <c r="F1341" s="449" t="s">
        <v>1905</v>
      </c>
      <c r="G1341" s="443">
        <v>1</v>
      </c>
      <c r="H1341" s="443">
        <v>1</v>
      </c>
      <c r="I1341" s="443">
        <v>0</v>
      </c>
      <c r="J1341" s="450">
        <v>0.52</v>
      </c>
      <c r="K1341" s="448">
        <v>991</v>
      </c>
      <c r="L1341" s="448">
        <v>1905.7692307692307</v>
      </c>
      <c r="M1341" s="445">
        <v>78</v>
      </c>
      <c r="N1341" s="443">
        <v>0</v>
      </c>
    </row>
    <row r="1342" spans="1:14" x14ac:dyDescent="0.2">
      <c r="A1342" s="443">
        <v>592</v>
      </c>
      <c r="B1342" s="443">
        <v>509</v>
      </c>
      <c r="C1342" s="443">
        <v>42</v>
      </c>
      <c r="D1342" s="443">
        <v>1</v>
      </c>
      <c r="E1342" s="443">
        <v>2</v>
      </c>
      <c r="F1342" s="449" t="s">
        <v>1905</v>
      </c>
      <c r="G1342" s="443">
        <v>1</v>
      </c>
      <c r="H1342" s="443">
        <v>1</v>
      </c>
      <c r="I1342" s="443">
        <v>13</v>
      </c>
      <c r="J1342" s="450">
        <v>0.12</v>
      </c>
      <c r="K1342" s="448">
        <v>711</v>
      </c>
      <c r="L1342" s="448">
        <v>5925</v>
      </c>
      <c r="M1342" s="445">
        <v>78</v>
      </c>
      <c r="N1342" s="443">
        <v>0</v>
      </c>
    </row>
    <row r="1343" spans="1:14" x14ac:dyDescent="0.2">
      <c r="A1343" s="443">
        <v>592</v>
      </c>
      <c r="B1343" s="443">
        <v>509</v>
      </c>
      <c r="C1343" s="443">
        <v>42</v>
      </c>
      <c r="D1343" s="443">
        <v>1</v>
      </c>
      <c r="E1343" s="443">
        <v>3</v>
      </c>
      <c r="F1343" s="449" t="s">
        <v>211</v>
      </c>
      <c r="G1343" s="443">
        <v>17</v>
      </c>
      <c r="H1343" s="443">
        <v>3</v>
      </c>
      <c r="I1343" s="443">
        <v>16</v>
      </c>
      <c r="J1343" s="450">
        <v>0.31</v>
      </c>
      <c r="K1343" s="448">
        <v>851</v>
      </c>
      <c r="L1343" s="448">
        <v>2745.1612903225805</v>
      </c>
      <c r="M1343" s="445">
        <v>43</v>
      </c>
      <c r="N1343" s="443">
        <v>2</v>
      </c>
    </row>
    <row r="1344" spans="1:14" x14ac:dyDescent="0.2">
      <c r="A1344" s="443">
        <v>592</v>
      </c>
      <c r="B1344" s="443">
        <v>509</v>
      </c>
      <c r="C1344" s="443">
        <v>42</v>
      </c>
      <c r="D1344" s="443">
        <v>1</v>
      </c>
      <c r="E1344" s="443">
        <v>4</v>
      </c>
      <c r="F1344" s="449" t="s">
        <v>211</v>
      </c>
      <c r="G1344" s="443">
        <v>17</v>
      </c>
      <c r="H1344" s="443">
        <v>6</v>
      </c>
      <c r="I1344" s="443">
        <v>24</v>
      </c>
      <c r="J1344" s="450">
        <v>0.15</v>
      </c>
      <c r="K1344" s="448">
        <v>356</v>
      </c>
      <c r="L1344" s="448">
        <v>2373.3333333333335</v>
      </c>
      <c r="M1344" s="445">
        <v>12</v>
      </c>
      <c r="N1344" s="443">
        <v>2</v>
      </c>
    </row>
    <row r="1345" spans="1:14" x14ac:dyDescent="0.2">
      <c r="A1345" s="443">
        <v>592</v>
      </c>
      <c r="B1345" s="443">
        <v>509</v>
      </c>
      <c r="C1345" s="443">
        <v>44</v>
      </c>
      <c r="D1345" s="443">
        <v>4</v>
      </c>
      <c r="E1345" s="443">
        <v>1</v>
      </c>
      <c r="F1345" s="449" t="s">
        <v>1905</v>
      </c>
      <c r="G1345" s="443">
        <v>1</v>
      </c>
      <c r="H1345" s="443">
        <v>1</v>
      </c>
      <c r="I1345" s="443">
        <v>0</v>
      </c>
      <c r="J1345" s="450">
        <v>0.56000000000000005</v>
      </c>
      <c r="K1345" s="448">
        <v>2234</v>
      </c>
      <c r="L1345" s="448">
        <v>3989.2857142857138</v>
      </c>
      <c r="M1345" s="445">
        <v>103</v>
      </c>
      <c r="N1345" s="443">
        <v>0</v>
      </c>
    </row>
    <row r="1346" spans="1:14" x14ac:dyDescent="0.2">
      <c r="A1346" s="443">
        <v>592</v>
      </c>
      <c r="B1346" s="443">
        <v>509</v>
      </c>
      <c r="C1346" s="443">
        <v>44</v>
      </c>
      <c r="D1346" s="443">
        <v>4</v>
      </c>
      <c r="E1346" s="443">
        <v>2</v>
      </c>
      <c r="F1346" s="449" t="s">
        <v>1905</v>
      </c>
      <c r="G1346" s="443">
        <v>5</v>
      </c>
      <c r="H1346" s="443">
        <v>3</v>
      </c>
      <c r="I1346" s="443">
        <v>14</v>
      </c>
      <c r="J1346" s="450">
        <v>0.33</v>
      </c>
      <c r="K1346" s="448">
        <v>1403</v>
      </c>
      <c r="L1346" s="448">
        <v>4251.515151515151</v>
      </c>
      <c r="M1346" s="445">
        <v>72</v>
      </c>
      <c r="N1346" s="443">
        <v>0</v>
      </c>
    </row>
    <row r="1347" spans="1:14" x14ac:dyDescent="0.2">
      <c r="A1347" s="443">
        <v>592</v>
      </c>
      <c r="B1347" s="443">
        <v>509</v>
      </c>
      <c r="C1347" s="443">
        <v>46</v>
      </c>
      <c r="D1347" s="443">
        <v>4</v>
      </c>
      <c r="E1347" s="443">
        <v>2</v>
      </c>
      <c r="F1347" s="449" t="s">
        <v>1904</v>
      </c>
      <c r="G1347" s="443">
        <v>12</v>
      </c>
      <c r="H1347" s="443">
        <v>26</v>
      </c>
      <c r="I1347" s="443">
        <v>27</v>
      </c>
      <c r="J1347" s="450">
        <v>0.1</v>
      </c>
      <c r="K1347" s="448">
        <v>366</v>
      </c>
      <c r="L1347" s="448">
        <v>3660</v>
      </c>
      <c r="M1347" s="445">
        <v>6</v>
      </c>
      <c r="N1347" s="443">
        <v>0</v>
      </c>
    </row>
    <row r="1348" spans="1:14" x14ac:dyDescent="0.2">
      <c r="A1348" s="443">
        <v>592</v>
      </c>
      <c r="B1348" s="443">
        <v>509</v>
      </c>
      <c r="C1348" s="443">
        <v>46</v>
      </c>
      <c r="D1348" s="443">
        <v>4</v>
      </c>
      <c r="E1348" s="443">
        <v>3</v>
      </c>
      <c r="F1348" s="449" t="s">
        <v>1904</v>
      </c>
      <c r="G1348" s="443">
        <v>12</v>
      </c>
      <c r="H1348" s="443">
        <v>26</v>
      </c>
      <c r="I1348" s="443">
        <v>32</v>
      </c>
      <c r="J1348" s="450">
        <v>0.11</v>
      </c>
      <c r="K1348" s="448">
        <v>175</v>
      </c>
      <c r="L1348" s="448">
        <v>1590.909090909091</v>
      </c>
      <c r="M1348" s="445">
        <v>7</v>
      </c>
      <c r="N1348" s="443">
        <v>0</v>
      </c>
    </row>
    <row r="1349" spans="1:14" x14ac:dyDescent="0.2">
      <c r="A1349" s="443">
        <v>592</v>
      </c>
      <c r="B1349" s="443">
        <v>509</v>
      </c>
      <c r="C1349" s="443">
        <v>46</v>
      </c>
      <c r="D1349" s="443">
        <v>4</v>
      </c>
      <c r="E1349" s="443">
        <v>4</v>
      </c>
      <c r="F1349" s="449" t="s">
        <v>1904</v>
      </c>
      <c r="G1349" s="443">
        <v>12</v>
      </c>
      <c r="H1349" s="443">
        <v>26</v>
      </c>
      <c r="I1349" s="443">
        <v>37</v>
      </c>
      <c r="J1349" s="450">
        <v>0.1</v>
      </c>
      <c r="K1349" s="448">
        <v>527</v>
      </c>
      <c r="L1349" s="448">
        <v>5270</v>
      </c>
      <c r="M1349" s="445">
        <v>9</v>
      </c>
      <c r="N1349" s="443">
        <v>0</v>
      </c>
    </row>
    <row r="1350" spans="1:14" x14ac:dyDescent="0.2">
      <c r="A1350" s="443">
        <v>592</v>
      </c>
      <c r="B1350" s="443">
        <v>509</v>
      </c>
      <c r="C1350" s="443">
        <v>46</v>
      </c>
      <c r="D1350" s="443">
        <v>4</v>
      </c>
      <c r="E1350" s="443">
        <v>5</v>
      </c>
      <c r="F1350" s="449" t="s">
        <v>1904</v>
      </c>
      <c r="G1350" s="443">
        <v>12</v>
      </c>
      <c r="H1350" s="443">
        <v>26</v>
      </c>
      <c r="I1350" s="443">
        <v>42</v>
      </c>
      <c r="J1350" s="450">
        <v>2.5000000000000001E-2</v>
      </c>
      <c r="K1350" s="448">
        <v>73</v>
      </c>
      <c r="L1350" s="448">
        <v>2920</v>
      </c>
      <c r="M1350" s="445">
        <v>6</v>
      </c>
      <c r="N1350" s="443">
        <v>0</v>
      </c>
    </row>
    <row r="1351" spans="1:14" x14ac:dyDescent="0.2">
      <c r="A1351" s="443">
        <v>592</v>
      </c>
      <c r="B1351" s="443">
        <v>509</v>
      </c>
      <c r="C1351" s="443">
        <v>46</v>
      </c>
      <c r="D1351" s="443">
        <v>4</v>
      </c>
      <c r="E1351" s="443">
        <v>6</v>
      </c>
      <c r="F1351" s="449" t="s">
        <v>211</v>
      </c>
      <c r="G1351" s="443">
        <v>30</v>
      </c>
      <c r="H1351" s="443">
        <v>28</v>
      </c>
      <c r="I1351" s="443">
        <v>45</v>
      </c>
      <c r="J1351" s="450">
        <v>0.06</v>
      </c>
      <c r="K1351" s="448">
        <v>79</v>
      </c>
      <c r="L1351" s="448">
        <v>1316.6666666666667</v>
      </c>
      <c r="M1351" s="445">
        <v>5</v>
      </c>
      <c r="N1351" s="443">
        <v>3</v>
      </c>
    </row>
    <row r="1352" spans="1:14" x14ac:dyDescent="0.2">
      <c r="A1352" s="443">
        <v>592</v>
      </c>
      <c r="B1352" s="443">
        <v>509</v>
      </c>
      <c r="C1352" s="443">
        <v>47</v>
      </c>
      <c r="D1352" s="443">
        <v>4</v>
      </c>
      <c r="E1352" s="443">
        <v>2</v>
      </c>
      <c r="F1352" s="449" t="s">
        <v>211</v>
      </c>
      <c r="G1352" s="443">
        <v>12</v>
      </c>
      <c r="H1352" s="443">
        <v>26</v>
      </c>
      <c r="I1352" s="443">
        <v>30</v>
      </c>
      <c r="J1352" s="450">
        <v>0.1</v>
      </c>
      <c r="K1352" s="448">
        <v>160</v>
      </c>
      <c r="L1352" s="448">
        <v>1600</v>
      </c>
      <c r="M1352" s="445">
        <v>9</v>
      </c>
      <c r="N1352" s="443">
        <v>2</v>
      </c>
    </row>
    <row r="1353" spans="1:14" x14ac:dyDescent="0.2">
      <c r="A1353" s="443">
        <v>592</v>
      </c>
      <c r="B1353" s="443">
        <v>509</v>
      </c>
      <c r="C1353" s="443">
        <v>49</v>
      </c>
      <c r="D1353" s="443">
        <v>2</v>
      </c>
      <c r="E1353" s="443">
        <v>2</v>
      </c>
      <c r="F1353" s="449" t="s">
        <v>1904</v>
      </c>
      <c r="G1353" s="443">
        <v>29</v>
      </c>
      <c r="H1353" s="443">
        <v>26</v>
      </c>
      <c r="I1353" s="443">
        <v>38</v>
      </c>
      <c r="J1353" s="450">
        <v>0.21</v>
      </c>
      <c r="K1353" s="448">
        <v>484</v>
      </c>
      <c r="L1353" s="448">
        <v>2304.761904761905</v>
      </c>
      <c r="M1353" s="445">
        <v>28</v>
      </c>
      <c r="N1353" s="443">
        <v>0</v>
      </c>
    </row>
    <row r="1354" spans="1:14" x14ac:dyDescent="0.2">
      <c r="A1354" s="443">
        <v>592</v>
      </c>
      <c r="B1354" s="443">
        <v>509</v>
      </c>
      <c r="C1354" s="443">
        <v>50</v>
      </c>
      <c r="D1354" s="443">
        <v>4</v>
      </c>
      <c r="E1354" s="443">
        <v>1</v>
      </c>
      <c r="F1354" s="449" t="s">
        <v>1905</v>
      </c>
      <c r="G1354" s="443">
        <v>1</v>
      </c>
      <c r="H1354" s="443">
        <v>1</v>
      </c>
      <c r="I1354" s="443">
        <v>0</v>
      </c>
      <c r="J1354" s="450">
        <v>0.3</v>
      </c>
      <c r="K1354" s="448">
        <v>1183</v>
      </c>
      <c r="L1354" s="448">
        <v>3943.3333333333335</v>
      </c>
      <c r="M1354" s="445">
        <v>109</v>
      </c>
      <c r="N1354" s="443">
        <v>0</v>
      </c>
    </row>
    <row r="1355" spans="1:14" x14ac:dyDescent="0.2">
      <c r="A1355" s="443">
        <v>592</v>
      </c>
      <c r="B1355" s="443">
        <v>509</v>
      </c>
      <c r="C1355" s="443">
        <v>50</v>
      </c>
      <c r="D1355" s="443">
        <v>4</v>
      </c>
      <c r="E1355" s="443">
        <v>2</v>
      </c>
      <c r="F1355" s="449" t="s">
        <v>1905</v>
      </c>
      <c r="G1355" s="443">
        <v>9</v>
      </c>
      <c r="H1355" s="443">
        <v>3</v>
      </c>
      <c r="I1355" s="443">
        <v>18</v>
      </c>
      <c r="J1355" s="450">
        <v>0.15</v>
      </c>
      <c r="K1355" s="448">
        <v>601</v>
      </c>
      <c r="L1355" s="448">
        <v>4006.666666666667</v>
      </c>
      <c r="M1355" s="445">
        <v>0</v>
      </c>
      <c r="N1355" s="443">
        <v>0</v>
      </c>
    </row>
    <row r="1356" spans="1:14" x14ac:dyDescent="0.2">
      <c r="A1356" s="443">
        <v>592</v>
      </c>
      <c r="B1356" s="443">
        <v>509</v>
      </c>
      <c r="C1356" s="443">
        <v>55</v>
      </c>
      <c r="D1356" s="443">
        <v>4</v>
      </c>
      <c r="E1356" s="443">
        <v>1</v>
      </c>
      <c r="F1356" s="449" t="s">
        <v>1905</v>
      </c>
      <c r="G1356" s="443">
        <v>1</v>
      </c>
      <c r="H1356" s="443">
        <v>1</v>
      </c>
      <c r="I1356" s="443">
        <v>0</v>
      </c>
      <c r="J1356" s="450">
        <v>0.53</v>
      </c>
      <c r="K1356" s="448">
        <v>2357</v>
      </c>
      <c r="L1356" s="448">
        <v>4447.1698113207549</v>
      </c>
      <c r="M1356" s="445">
        <v>92</v>
      </c>
      <c r="N1356" s="443">
        <v>0</v>
      </c>
    </row>
    <row r="1357" spans="1:14" x14ac:dyDescent="0.2">
      <c r="A1357" s="443">
        <v>592</v>
      </c>
      <c r="B1357" s="443">
        <v>509</v>
      </c>
      <c r="C1357" s="443">
        <v>55</v>
      </c>
      <c r="D1357" s="443">
        <v>4</v>
      </c>
      <c r="E1357" s="443">
        <v>2</v>
      </c>
      <c r="F1357" s="449" t="s">
        <v>197</v>
      </c>
      <c r="G1357" s="443">
        <v>17</v>
      </c>
      <c r="H1357" s="443">
        <v>11</v>
      </c>
      <c r="I1357" s="443">
        <v>17</v>
      </c>
      <c r="J1357" s="450">
        <v>0.26</v>
      </c>
      <c r="K1357" s="448">
        <v>1387</v>
      </c>
      <c r="L1357" s="448">
        <v>5334.6153846153848</v>
      </c>
      <c r="M1357" s="445">
        <v>24</v>
      </c>
      <c r="N1357" s="443">
        <v>2</v>
      </c>
    </row>
    <row r="1358" spans="1:14" x14ac:dyDescent="0.2">
      <c r="A1358" s="443">
        <v>592</v>
      </c>
      <c r="B1358" s="443">
        <v>509</v>
      </c>
      <c r="C1358" s="443">
        <v>55</v>
      </c>
      <c r="D1358" s="443">
        <v>4</v>
      </c>
      <c r="E1358" s="443">
        <v>3</v>
      </c>
      <c r="F1358" s="449" t="s">
        <v>197</v>
      </c>
      <c r="G1358" s="443">
        <v>10</v>
      </c>
      <c r="H1358" s="443">
        <v>11</v>
      </c>
      <c r="I1358" s="443">
        <v>26</v>
      </c>
      <c r="J1358" s="450">
        <v>0.39</v>
      </c>
      <c r="K1358" s="448">
        <v>1080</v>
      </c>
      <c r="L1358" s="448">
        <v>2769.2307692307691</v>
      </c>
      <c r="M1358" s="445">
        <v>29</v>
      </c>
      <c r="N1358" s="443">
        <v>2</v>
      </c>
    </row>
    <row r="1359" spans="1:14" x14ac:dyDescent="0.2">
      <c r="A1359" s="443">
        <v>592</v>
      </c>
      <c r="B1359" s="443">
        <v>509</v>
      </c>
      <c r="C1359" s="443">
        <v>55</v>
      </c>
      <c r="D1359" s="443">
        <v>4</v>
      </c>
      <c r="E1359" s="443">
        <v>4</v>
      </c>
      <c r="F1359" s="449" t="s">
        <v>197</v>
      </c>
      <c r="G1359" s="443">
        <v>10</v>
      </c>
      <c r="H1359" s="443">
        <v>11</v>
      </c>
      <c r="I1359" s="443">
        <v>39</v>
      </c>
      <c r="J1359" s="450">
        <v>0.3</v>
      </c>
      <c r="K1359" s="448">
        <v>983</v>
      </c>
      <c r="L1359" s="448">
        <v>3276.666666666667</v>
      </c>
      <c r="M1359" s="445">
        <v>24</v>
      </c>
      <c r="N1359" s="443">
        <v>1</v>
      </c>
    </row>
    <row r="1360" spans="1:14" x14ac:dyDescent="0.2">
      <c r="A1360" s="443">
        <v>592</v>
      </c>
      <c r="B1360" s="443">
        <v>509</v>
      </c>
      <c r="C1360" s="443">
        <v>55</v>
      </c>
      <c r="D1360" s="443">
        <v>4</v>
      </c>
      <c r="E1360" s="443">
        <v>5</v>
      </c>
      <c r="F1360" s="449" t="s">
        <v>197</v>
      </c>
      <c r="G1360" s="443">
        <v>10</v>
      </c>
      <c r="H1360" s="443">
        <v>11</v>
      </c>
      <c r="I1360" s="443">
        <v>49</v>
      </c>
      <c r="J1360" s="450">
        <v>0.18</v>
      </c>
      <c r="K1360" s="448">
        <v>739</v>
      </c>
      <c r="L1360" s="448">
        <v>4105.5555555555557</v>
      </c>
      <c r="M1360" s="445">
        <v>19</v>
      </c>
      <c r="N1360" s="443">
        <v>1</v>
      </c>
    </row>
    <row r="1361" spans="1:14" x14ac:dyDescent="0.2">
      <c r="A1361" s="443">
        <v>592</v>
      </c>
      <c r="B1361" s="443">
        <v>509</v>
      </c>
      <c r="C1361" s="443">
        <v>55</v>
      </c>
      <c r="D1361" s="443">
        <v>4</v>
      </c>
      <c r="E1361" s="443">
        <v>6</v>
      </c>
      <c r="F1361" s="449" t="s">
        <v>197</v>
      </c>
      <c r="G1361" s="443">
        <v>10</v>
      </c>
      <c r="H1361" s="443">
        <v>27</v>
      </c>
      <c r="I1361" s="443">
        <v>55</v>
      </c>
      <c r="J1361" s="450">
        <v>0.11</v>
      </c>
      <c r="K1361" s="448">
        <v>22</v>
      </c>
      <c r="L1361" s="448">
        <v>200</v>
      </c>
      <c r="M1361" s="445">
        <v>0</v>
      </c>
      <c r="N1361" s="443">
        <v>2</v>
      </c>
    </row>
    <row r="1362" spans="1:14" x14ac:dyDescent="0.2">
      <c r="A1362" s="443">
        <v>592</v>
      </c>
      <c r="B1362" s="443">
        <v>509</v>
      </c>
      <c r="C1362" s="443">
        <v>57</v>
      </c>
      <c r="D1362" s="443">
        <v>4</v>
      </c>
      <c r="E1362" s="443">
        <v>1</v>
      </c>
      <c r="F1362" s="449" t="s">
        <v>1905</v>
      </c>
      <c r="G1362" s="443">
        <v>1</v>
      </c>
      <c r="H1362" s="443">
        <v>1</v>
      </c>
      <c r="I1362" s="443">
        <v>0</v>
      </c>
      <c r="J1362" s="450">
        <v>0.78</v>
      </c>
      <c r="K1362" s="448">
        <v>2649</v>
      </c>
      <c r="L1362" s="448">
        <v>3396.1538461538462</v>
      </c>
      <c r="M1362" s="445">
        <v>69</v>
      </c>
      <c r="N1362" s="443">
        <v>0</v>
      </c>
    </row>
    <row r="1363" spans="1:14" x14ac:dyDescent="0.2">
      <c r="A1363" s="443">
        <v>592</v>
      </c>
      <c r="B1363" s="443">
        <v>509</v>
      </c>
      <c r="C1363" s="443">
        <v>59</v>
      </c>
      <c r="D1363" s="443">
        <v>2</v>
      </c>
      <c r="E1363" s="443">
        <v>1</v>
      </c>
      <c r="F1363" s="449" t="s">
        <v>197</v>
      </c>
      <c r="G1363" s="443">
        <v>10</v>
      </c>
      <c r="H1363" s="443">
        <v>11</v>
      </c>
      <c r="I1363" s="443">
        <v>26</v>
      </c>
      <c r="J1363" s="450">
        <v>0.22</v>
      </c>
      <c r="K1363" s="448">
        <v>805</v>
      </c>
      <c r="L1363" s="448">
        <v>3659.090909090909</v>
      </c>
      <c r="M1363" s="445">
        <v>26</v>
      </c>
      <c r="N1363" s="443">
        <v>2</v>
      </c>
    </row>
    <row r="1364" spans="1:14" x14ac:dyDescent="0.2">
      <c r="A1364" s="443">
        <v>592</v>
      </c>
      <c r="B1364" s="443">
        <v>509</v>
      </c>
      <c r="C1364" s="443">
        <v>59</v>
      </c>
      <c r="D1364" s="443">
        <v>2</v>
      </c>
      <c r="E1364" s="443">
        <v>2</v>
      </c>
      <c r="F1364" s="449" t="s">
        <v>197</v>
      </c>
      <c r="G1364" s="443">
        <v>10</v>
      </c>
      <c r="H1364" s="443">
        <v>11</v>
      </c>
      <c r="I1364" s="443">
        <v>35</v>
      </c>
      <c r="J1364" s="450">
        <v>0.15</v>
      </c>
      <c r="K1364" s="448">
        <v>249</v>
      </c>
      <c r="L1364" s="448">
        <v>1660</v>
      </c>
      <c r="M1364" s="445">
        <v>12</v>
      </c>
      <c r="N1364" s="443">
        <v>1</v>
      </c>
    </row>
    <row r="1365" spans="1:14" x14ac:dyDescent="0.2">
      <c r="A1365" s="443">
        <v>592</v>
      </c>
      <c r="B1365" s="443">
        <v>509</v>
      </c>
      <c r="C1365" s="443">
        <v>61</v>
      </c>
      <c r="D1365" s="443">
        <v>1</v>
      </c>
      <c r="E1365" s="443">
        <v>1</v>
      </c>
      <c r="F1365" s="449" t="s">
        <v>1905</v>
      </c>
      <c r="G1365" s="443">
        <v>1</v>
      </c>
      <c r="H1365" s="443">
        <v>1</v>
      </c>
      <c r="I1365" s="443">
        <v>0</v>
      </c>
      <c r="J1365" s="450">
        <v>0.8</v>
      </c>
      <c r="K1365" s="448">
        <v>2166</v>
      </c>
      <c r="L1365" s="448">
        <v>2707.5</v>
      </c>
      <c r="M1365" s="445">
        <v>114</v>
      </c>
      <c r="N1365" s="443">
        <v>0</v>
      </c>
    </row>
    <row r="1366" spans="1:14" x14ac:dyDescent="0.2">
      <c r="A1366" s="443">
        <v>592</v>
      </c>
      <c r="B1366" s="443">
        <v>509</v>
      </c>
      <c r="C1366" s="443">
        <v>61</v>
      </c>
      <c r="D1366" s="443">
        <v>1</v>
      </c>
      <c r="E1366" s="443">
        <v>2</v>
      </c>
      <c r="F1366" s="449" t="s">
        <v>211</v>
      </c>
      <c r="G1366" s="443">
        <v>17</v>
      </c>
      <c r="H1366" s="443">
        <v>6</v>
      </c>
      <c r="I1366" s="443">
        <v>20</v>
      </c>
      <c r="J1366" s="450">
        <v>0.15</v>
      </c>
      <c r="K1366" s="448">
        <v>612</v>
      </c>
      <c r="L1366" s="448">
        <v>4080</v>
      </c>
      <c r="M1366" s="445">
        <v>20</v>
      </c>
      <c r="N1366" s="443">
        <v>2</v>
      </c>
    </row>
    <row r="1367" spans="1:14" x14ac:dyDescent="0.2">
      <c r="A1367" s="443">
        <v>592</v>
      </c>
      <c r="B1367" s="443">
        <v>509</v>
      </c>
      <c r="C1367" s="443">
        <v>61</v>
      </c>
      <c r="D1367" s="443">
        <v>1</v>
      </c>
      <c r="E1367" s="443">
        <v>3</v>
      </c>
      <c r="F1367" s="449" t="s">
        <v>211</v>
      </c>
      <c r="G1367" s="443">
        <v>17</v>
      </c>
      <c r="H1367" s="443">
        <v>6</v>
      </c>
      <c r="I1367" s="443">
        <v>24</v>
      </c>
      <c r="J1367" s="450">
        <v>0.38</v>
      </c>
      <c r="K1367" s="448">
        <v>328</v>
      </c>
      <c r="L1367" s="448">
        <v>863.15789473684208</v>
      </c>
      <c r="M1367" s="445">
        <v>1</v>
      </c>
      <c r="N1367" s="443">
        <v>2</v>
      </c>
    </row>
    <row r="1368" spans="1:14" x14ac:dyDescent="0.2">
      <c r="A1368" s="443">
        <v>592</v>
      </c>
      <c r="B1368" s="443">
        <v>509</v>
      </c>
      <c r="C1368" s="443">
        <v>62</v>
      </c>
      <c r="D1368" s="443">
        <v>2</v>
      </c>
      <c r="E1368" s="443">
        <v>1</v>
      </c>
      <c r="F1368" s="449" t="s">
        <v>211</v>
      </c>
      <c r="G1368" s="443">
        <v>17</v>
      </c>
      <c r="H1368" s="443">
        <v>6</v>
      </c>
      <c r="I1368" s="443">
        <v>25</v>
      </c>
      <c r="J1368" s="450">
        <v>0.11</v>
      </c>
      <c r="K1368" s="448">
        <v>399</v>
      </c>
      <c r="L1368" s="448">
        <v>3627.2727272727275</v>
      </c>
      <c r="M1368" s="445">
        <v>5</v>
      </c>
      <c r="N1368" s="443">
        <v>2</v>
      </c>
    </row>
    <row r="1369" spans="1:14" x14ac:dyDescent="0.2">
      <c r="A1369" s="443">
        <v>592</v>
      </c>
      <c r="B1369" s="443">
        <v>509</v>
      </c>
      <c r="C1369" s="443">
        <v>66</v>
      </c>
      <c r="D1369" s="443">
        <v>4</v>
      </c>
      <c r="E1369" s="443">
        <v>1</v>
      </c>
      <c r="F1369" s="449" t="s">
        <v>1905</v>
      </c>
      <c r="G1369" s="443">
        <v>1</v>
      </c>
      <c r="H1369" s="443">
        <v>1</v>
      </c>
      <c r="I1369" s="443">
        <v>0</v>
      </c>
      <c r="J1369" s="450">
        <v>0.28000000000000003</v>
      </c>
      <c r="K1369" s="448">
        <v>795</v>
      </c>
      <c r="L1369" s="448">
        <v>2839.2857142857142</v>
      </c>
      <c r="M1369" s="445">
        <v>35</v>
      </c>
      <c r="N1369" s="443">
        <v>0</v>
      </c>
    </row>
    <row r="1370" spans="1:14" x14ac:dyDescent="0.2">
      <c r="A1370" s="443">
        <v>592</v>
      </c>
      <c r="B1370" s="443">
        <v>509</v>
      </c>
      <c r="C1370" s="443">
        <v>66</v>
      </c>
      <c r="D1370" s="443">
        <v>4</v>
      </c>
      <c r="E1370" s="443">
        <v>2</v>
      </c>
      <c r="F1370" s="449" t="s">
        <v>1905</v>
      </c>
      <c r="G1370" s="443">
        <v>17</v>
      </c>
      <c r="H1370" s="443">
        <v>3</v>
      </c>
      <c r="I1370" s="443">
        <v>14</v>
      </c>
      <c r="J1370" s="450">
        <v>0.19</v>
      </c>
      <c r="K1370" s="448">
        <v>490</v>
      </c>
      <c r="L1370" s="448">
        <v>2578.9473684210525</v>
      </c>
      <c r="M1370" s="445">
        <v>26</v>
      </c>
      <c r="N1370" s="443">
        <v>0</v>
      </c>
    </row>
    <row r="1371" spans="1:14" x14ac:dyDescent="0.2">
      <c r="A1371" s="443">
        <v>592</v>
      </c>
      <c r="B1371" s="443">
        <v>509</v>
      </c>
      <c r="C1371" s="443">
        <v>66</v>
      </c>
      <c r="D1371" s="443">
        <v>4</v>
      </c>
      <c r="E1371" s="443">
        <v>3</v>
      </c>
      <c r="F1371" s="449" t="s">
        <v>211</v>
      </c>
      <c r="G1371" s="443">
        <v>17</v>
      </c>
      <c r="H1371" s="443">
        <v>6</v>
      </c>
      <c r="I1371" s="443">
        <v>23</v>
      </c>
      <c r="J1371" s="450">
        <v>0.08</v>
      </c>
      <c r="K1371" s="448">
        <v>259</v>
      </c>
      <c r="L1371" s="448">
        <v>3237.5</v>
      </c>
      <c r="M1371" s="445">
        <v>6</v>
      </c>
      <c r="N1371" s="443">
        <v>2</v>
      </c>
    </row>
    <row r="1372" spans="1:14" x14ac:dyDescent="0.2">
      <c r="A1372" s="443">
        <v>592</v>
      </c>
      <c r="B1372" s="443">
        <v>509</v>
      </c>
      <c r="C1372" s="443">
        <v>66</v>
      </c>
      <c r="D1372" s="443">
        <v>4</v>
      </c>
      <c r="E1372" s="443">
        <v>4</v>
      </c>
      <c r="F1372" s="449" t="s">
        <v>197</v>
      </c>
      <c r="G1372" s="443">
        <v>10</v>
      </c>
      <c r="H1372" s="443">
        <v>11</v>
      </c>
      <c r="I1372" s="443">
        <v>27</v>
      </c>
      <c r="J1372" s="450">
        <v>0.31</v>
      </c>
      <c r="K1372" s="448">
        <v>523</v>
      </c>
      <c r="L1372" s="448">
        <v>1687.0967741935483</v>
      </c>
      <c r="M1372" s="445">
        <v>19</v>
      </c>
      <c r="N1372" s="443">
        <v>1</v>
      </c>
    </row>
    <row r="1373" spans="1:14" x14ac:dyDescent="0.2">
      <c r="A1373" s="443">
        <v>592</v>
      </c>
      <c r="B1373" s="443">
        <v>509</v>
      </c>
      <c r="C1373" s="443">
        <v>68</v>
      </c>
      <c r="D1373" s="443">
        <v>2</v>
      </c>
      <c r="E1373" s="443">
        <v>1</v>
      </c>
      <c r="F1373" s="449" t="s">
        <v>1905</v>
      </c>
      <c r="G1373" s="443">
        <v>1</v>
      </c>
      <c r="H1373" s="443">
        <v>1</v>
      </c>
      <c r="I1373" s="443">
        <v>0</v>
      </c>
      <c r="J1373" s="450">
        <v>0.8</v>
      </c>
      <c r="K1373" s="448">
        <v>1508</v>
      </c>
      <c r="L1373" s="448">
        <v>1885</v>
      </c>
      <c r="M1373" s="445">
        <v>95</v>
      </c>
      <c r="N1373" s="443">
        <v>0</v>
      </c>
    </row>
    <row r="1374" spans="1:14" x14ac:dyDescent="0.2">
      <c r="A1374" s="443">
        <v>592</v>
      </c>
      <c r="B1374" s="443">
        <v>509</v>
      </c>
      <c r="C1374" s="443">
        <v>68</v>
      </c>
      <c r="D1374" s="443">
        <v>2</v>
      </c>
      <c r="E1374" s="443">
        <v>2</v>
      </c>
      <c r="F1374" s="449" t="s">
        <v>197</v>
      </c>
      <c r="G1374" s="443">
        <v>10</v>
      </c>
      <c r="H1374" s="443">
        <v>11</v>
      </c>
      <c r="I1374" s="443">
        <v>20</v>
      </c>
      <c r="J1374" s="450">
        <v>0.48</v>
      </c>
      <c r="K1374" s="448">
        <v>396</v>
      </c>
      <c r="L1374" s="448">
        <v>825</v>
      </c>
      <c r="M1374" s="445">
        <v>14</v>
      </c>
      <c r="N1374" s="443">
        <v>2</v>
      </c>
    </row>
    <row r="1375" spans="1:14" x14ac:dyDescent="0.2">
      <c r="A1375" s="443">
        <v>592</v>
      </c>
      <c r="B1375" s="443">
        <v>509</v>
      </c>
      <c r="C1375" s="443">
        <v>75</v>
      </c>
      <c r="D1375" s="443">
        <v>2</v>
      </c>
      <c r="E1375" s="443">
        <v>1</v>
      </c>
      <c r="F1375" s="449" t="s">
        <v>211</v>
      </c>
      <c r="G1375" s="443">
        <v>31</v>
      </c>
      <c r="H1375" s="443">
        <v>16</v>
      </c>
      <c r="I1375" s="443">
        <v>50</v>
      </c>
      <c r="J1375" s="450">
        <v>0.25</v>
      </c>
      <c r="K1375" s="448">
        <v>107</v>
      </c>
      <c r="L1375" s="448">
        <v>428</v>
      </c>
      <c r="M1375" s="445">
        <v>7</v>
      </c>
      <c r="N1375" s="443">
        <v>2</v>
      </c>
    </row>
    <row r="1376" spans="1:14" x14ac:dyDescent="0.2">
      <c r="A1376" s="443">
        <v>592</v>
      </c>
      <c r="B1376" s="443">
        <v>509</v>
      </c>
      <c r="C1376" s="443">
        <v>78</v>
      </c>
      <c r="D1376" s="443">
        <v>6</v>
      </c>
      <c r="E1376" s="443">
        <v>1</v>
      </c>
      <c r="F1376" s="449" t="s">
        <v>211</v>
      </c>
      <c r="G1376" s="443">
        <v>16</v>
      </c>
      <c r="H1376" s="443">
        <v>3</v>
      </c>
      <c r="I1376" s="443">
        <v>20</v>
      </c>
      <c r="J1376" s="450">
        <v>0.03</v>
      </c>
      <c r="K1376" s="448">
        <v>44</v>
      </c>
      <c r="L1376" s="448">
        <v>1466.6666666666667</v>
      </c>
      <c r="M1376" s="445">
        <v>1</v>
      </c>
      <c r="N1376" s="443">
        <v>2</v>
      </c>
    </row>
    <row r="1377" spans="1:14" x14ac:dyDescent="0.2">
      <c r="A1377" s="443">
        <v>592</v>
      </c>
      <c r="B1377" s="443">
        <v>509</v>
      </c>
      <c r="C1377" s="443">
        <v>78</v>
      </c>
      <c r="D1377" s="443">
        <v>6</v>
      </c>
      <c r="E1377" s="443">
        <v>2</v>
      </c>
      <c r="F1377" s="449" t="s">
        <v>197</v>
      </c>
      <c r="G1377" s="443">
        <v>15</v>
      </c>
      <c r="H1377" s="443">
        <v>22</v>
      </c>
      <c r="I1377" s="443">
        <v>22</v>
      </c>
      <c r="J1377" s="450">
        <v>0.01</v>
      </c>
      <c r="M1377" s="445">
        <v>0</v>
      </c>
      <c r="N1377" s="443">
        <v>0</v>
      </c>
    </row>
    <row r="1378" spans="1:14" x14ac:dyDescent="0.2">
      <c r="A1378" s="443">
        <v>592</v>
      </c>
      <c r="B1378" s="443">
        <v>509</v>
      </c>
      <c r="C1378" s="443">
        <v>78</v>
      </c>
      <c r="D1378" s="443">
        <v>6</v>
      </c>
      <c r="E1378" s="443">
        <v>3</v>
      </c>
      <c r="F1378" s="449" t="s">
        <v>197</v>
      </c>
      <c r="G1378" s="443">
        <v>15</v>
      </c>
      <c r="H1378" s="443">
        <v>22</v>
      </c>
      <c r="I1378" s="443">
        <v>26</v>
      </c>
      <c r="J1378" s="450">
        <v>0.1</v>
      </c>
      <c r="K1378" s="448">
        <v>264</v>
      </c>
      <c r="L1378" s="448">
        <v>2640</v>
      </c>
      <c r="M1378" s="445">
        <v>5</v>
      </c>
      <c r="N1378" s="443">
        <v>2</v>
      </c>
    </row>
    <row r="1379" spans="1:14" x14ac:dyDescent="0.2">
      <c r="A1379" s="443">
        <v>592</v>
      </c>
      <c r="B1379" s="443">
        <v>509</v>
      </c>
      <c r="C1379" s="443">
        <v>78</v>
      </c>
      <c r="D1379" s="443">
        <v>6</v>
      </c>
      <c r="E1379" s="443">
        <v>4</v>
      </c>
      <c r="F1379" s="449" t="s">
        <v>197</v>
      </c>
      <c r="G1379" s="443">
        <v>15</v>
      </c>
      <c r="H1379" s="443">
        <v>22</v>
      </c>
      <c r="I1379" s="443">
        <v>48</v>
      </c>
      <c r="J1379" s="450">
        <v>0.2</v>
      </c>
      <c r="K1379" s="448">
        <v>724</v>
      </c>
      <c r="L1379" s="448">
        <v>3620</v>
      </c>
      <c r="M1379" s="445">
        <v>32</v>
      </c>
      <c r="N1379" s="443">
        <v>2</v>
      </c>
    </row>
    <row r="1380" spans="1:14" x14ac:dyDescent="0.2">
      <c r="A1380" s="443">
        <v>592</v>
      </c>
      <c r="B1380" s="443">
        <v>509</v>
      </c>
      <c r="C1380" s="443">
        <v>78</v>
      </c>
      <c r="D1380" s="443">
        <v>6</v>
      </c>
      <c r="E1380" s="443">
        <v>5</v>
      </c>
      <c r="F1380" s="449" t="s">
        <v>197</v>
      </c>
      <c r="G1380" s="443">
        <v>7</v>
      </c>
      <c r="H1380" s="443">
        <v>21</v>
      </c>
      <c r="I1380" s="443">
        <v>21</v>
      </c>
      <c r="J1380" s="450">
        <v>7.0000000000000007E-2</v>
      </c>
      <c r="K1380" s="448">
        <v>655</v>
      </c>
      <c r="L1380" s="448">
        <v>9357.1428571428569</v>
      </c>
      <c r="M1380" s="445">
        <v>8</v>
      </c>
      <c r="N1380" s="443">
        <v>2</v>
      </c>
    </row>
    <row r="1381" spans="1:14" x14ac:dyDescent="0.2">
      <c r="A1381" s="443">
        <v>592</v>
      </c>
      <c r="B1381" s="443">
        <v>509</v>
      </c>
      <c r="C1381" s="443">
        <v>78</v>
      </c>
      <c r="D1381" s="443">
        <v>6</v>
      </c>
      <c r="E1381" s="443">
        <v>6</v>
      </c>
      <c r="F1381" s="449" t="s">
        <v>197</v>
      </c>
      <c r="G1381" s="443">
        <v>7</v>
      </c>
      <c r="H1381" s="443">
        <v>21</v>
      </c>
      <c r="I1381" s="443">
        <v>36</v>
      </c>
      <c r="J1381" s="450">
        <v>7.0000000000000007E-2</v>
      </c>
      <c r="K1381" s="448">
        <v>342</v>
      </c>
      <c r="L1381" s="448">
        <v>4885.7142857142853</v>
      </c>
      <c r="M1381" s="445">
        <v>13</v>
      </c>
      <c r="N1381" s="443">
        <v>2</v>
      </c>
    </row>
    <row r="1382" spans="1:14" x14ac:dyDescent="0.2">
      <c r="A1382" s="443">
        <v>592</v>
      </c>
      <c r="B1382" s="443">
        <v>509</v>
      </c>
      <c r="C1382" s="443">
        <v>78</v>
      </c>
      <c r="D1382" s="443">
        <v>6</v>
      </c>
      <c r="E1382" s="443">
        <v>7</v>
      </c>
      <c r="F1382" s="449" t="s">
        <v>211</v>
      </c>
      <c r="G1382" s="443">
        <v>15</v>
      </c>
      <c r="H1382" s="443">
        <v>16</v>
      </c>
      <c r="I1382" s="443">
        <v>48</v>
      </c>
      <c r="J1382" s="450">
        <v>0.01</v>
      </c>
      <c r="K1382" s="448">
        <v>0</v>
      </c>
      <c r="L1382" s="448">
        <v>0</v>
      </c>
      <c r="M1382" s="445">
        <v>0</v>
      </c>
      <c r="N1382" s="443">
        <v>0</v>
      </c>
    </row>
    <row r="1383" spans="1:14" x14ac:dyDescent="0.2">
      <c r="A1383" s="443">
        <v>592</v>
      </c>
      <c r="B1383" s="443">
        <v>509</v>
      </c>
      <c r="C1383" s="443">
        <v>78</v>
      </c>
      <c r="D1383" s="443">
        <v>6</v>
      </c>
      <c r="E1383" s="443">
        <v>8</v>
      </c>
      <c r="F1383" s="449" t="s">
        <v>197</v>
      </c>
      <c r="G1383" s="443">
        <v>15</v>
      </c>
      <c r="H1383" s="443">
        <v>22</v>
      </c>
      <c r="J1383" s="450">
        <v>0.04</v>
      </c>
      <c r="K1383" s="448">
        <v>160</v>
      </c>
      <c r="L1383" s="448">
        <v>4000</v>
      </c>
      <c r="M1383" s="445">
        <v>11</v>
      </c>
      <c r="N1383" s="443">
        <v>2</v>
      </c>
    </row>
    <row r="1384" spans="1:14" x14ac:dyDescent="0.2">
      <c r="A1384" s="443">
        <v>593</v>
      </c>
      <c r="B1384" s="443">
        <v>509</v>
      </c>
      <c r="C1384" s="443">
        <v>34</v>
      </c>
      <c r="D1384" s="443">
        <v>4</v>
      </c>
      <c r="E1384" s="443">
        <v>1</v>
      </c>
      <c r="F1384" s="449" t="s">
        <v>1906</v>
      </c>
      <c r="G1384" s="443">
        <v>1</v>
      </c>
      <c r="H1384" s="443">
        <v>1</v>
      </c>
      <c r="I1384" s="443">
        <v>0</v>
      </c>
      <c r="J1384" s="450">
        <v>1.04</v>
      </c>
      <c r="K1384" s="448">
        <v>1830</v>
      </c>
      <c r="L1384" s="448">
        <v>1759.6153846153845</v>
      </c>
      <c r="M1384" s="445">
        <v>115</v>
      </c>
      <c r="N1384" s="443">
        <v>0</v>
      </c>
    </row>
    <row r="1385" spans="1:14" x14ac:dyDescent="0.2">
      <c r="A1385" s="443">
        <v>593</v>
      </c>
      <c r="B1385" s="443">
        <v>509</v>
      </c>
      <c r="C1385" s="443">
        <v>34</v>
      </c>
      <c r="D1385" s="443">
        <v>4</v>
      </c>
      <c r="E1385" s="443">
        <v>3</v>
      </c>
      <c r="F1385" s="449" t="s">
        <v>1906</v>
      </c>
      <c r="G1385" s="443">
        <v>17</v>
      </c>
      <c r="H1385" s="443">
        <v>7</v>
      </c>
      <c r="I1385" s="443">
        <v>26</v>
      </c>
      <c r="J1385" s="450">
        <v>0.24</v>
      </c>
      <c r="K1385" s="448">
        <v>623</v>
      </c>
      <c r="L1385" s="448">
        <v>2595.8333333333335</v>
      </c>
      <c r="M1385" s="445">
        <v>24</v>
      </c>
      <c r="N1385" s="443">
        <v>0</v>
      </c>
    </row>
    <row r="1386" spans="1:14" x14ac:dyDescent="0.2">
      <c r="A1386" s="443">
        <v>593</v>
      </c>
      <c r="B1386" s="443">
        <v>509</v>
      </c>
      <c r="C1386" s="443">
        <v>34</v>
      </c>
      <c r="D1386" s="443">
        <v>4</v>
      </c>
      <c r="E1386" s="443">
        <v>4</v>
      </c>
      <c r="F1386" s="449" t="s">
        <v>1904</v>
      </c>
      <c r="G1386" s="443">
        <v>17</v>
      </c>
      <c r="H1386" s="443">
        <v>7</v>
      </c>
      <c r="I1386" s="443">
        <v>32</v>
      </c>
      <c r="J1386" s="450">
        <v>0.08</v>
      </c>
      <c r="K1386" s="448">
        <v>370</v>
      </c>
      <c r="L1386" s="448">
        <v>4625</v>
      </c>
      <c r="M1386" s="445">
        <v>5</v>
      </c>
      <c r="N1386" s="443">
        <v>0</v>
      </c>
    </row>
    <row r="1387" spans="1:14" x14ac:dyDescent="0.2">
      <c r="A1387" s="443">
        <v>593</v>
      </c>
      <c r="B1387" s="443">
        <v>509</v>
      </c>
      <c r="C1387" s="443">
        <v>45</v>
      </c>
      <c r="D1387" s="443">
        <v>4</v>
      </c>
      <c r="E1387" s="443">
        <v>1</v>
      </c>
      <c r="F1387" s="449" t="s">
        <v>1906</v>
      </c>
      <c r="G1387" s="443">
        <v>1</v>
      </c>
      <c r="H1387" s="443">
        <v>1</v>
      </c>
      <c r="I1387" s="443">
        <v>0</v>
      </c>
      <c r="J1387" s="450">
        <v>0.92</v>
      </c>
      <c r="K1387" s="448">
        <v>1650</v>
      </c>
      <c r="L1387" s="448">
        <v>1793.4782608695652</v>
      </c>
      <c r="M1387" s="445">
        <v>262</v>
      </c>
      <c r="N1387" s="443">
        <v>0</v>
      </c>
    </row>
    <row r="1388" spans="1:14" x14ac:dyDescent="0.2">
      <c r="A1388" s="443">
        <v>593</v>
      </c>
      <c r="B1388" s="443">
        <v>509</v>
      </c>
      <c r="C1388" s="443">
        <v>45</v>
      </c>
      <c r="D1388" s="443">
        <v>4</v>
      </c>
      <c r="E1388" s="443">
        <v>2</v>
      </c>
      <c r="F1388" s="449" t="s">
        <v>1904</v>
      </c>
      <c r="G1388" s="443">
        <v>17</v>
      </c>
      <c r="H1388" s="443">
        <v>7</v>
      </c>
      <c r="I1388" s="443">
        <v>23</v>
      </c>
      <c r="J1388" s="450">
        <v>0.32</v>
      </c>
      <c r="K1388" s="448">
        <v>284</v>
      </c>
      <c r="L1388" s="448">
        <v>887.5</v>
      </c>
      <c r="M1388" s="445">
        <v>0</v>
      </c>
      <c r="N1388" s="443">
        <v>0</v>
      </c>
    </row>
    <row r="1389" spans="1:14" x14ac:dyDescent="0.2">
      <c r="A1389" s="443">
        <v>593</v>
      </c>
      <c r="B1389" s="443">
        <v>509</v>
      </c>
      <c r="C1389" s="443">
        <v>51</v>
      </c>
      <c r="D1389" s="443">
        <v>4</v>
      </c>
      <c r="E1389" s="443">
        <v>1</v>
      </c>
      <c r="F1389" s="449" t="s">
        <v>1906</v>
      </c>
      <c r="G1389" s="443">
        <v>1</v>
      </c>
      <c r="H1389" s="443">
        <v>1</v>
      </c>
      <c r="I1389" s="443">
        <v>0</v>
      </c>
      <c r="J1389" s="450">
        <v>2.27</v>
      </c>
      <c r="K1389" s="448">
        <v>1048</v>
      </c>
      <c r="L1389" s="448">
        <v>461.67400881057267</v>
      </c>
      <c r="M1389" s="445">
        <v>115</v>
      </c>
      <c r="N1389" s="443">
        <v>0</v>
      </c>
    </row>
    <row r="1390" spans="1:14" x14ac:dyDescent="0.2">
      <c r="A1390" s="443">
        <v>593</v>
      </c>
      <c r="B1390" s="443">
        <v>509</v>
      </c>
      <c r="C1390" s="443">
        <v>51</v>
      </c>
      <c r="D1390" s="443">
        <v>4</v>
      </c>
      <c r="E1390" s="443">
        <v>4</v>
      </c>
      <c r="F1390" s="449" t="s">
        <v>275</v>
      </c>
      <c r="G1390" s="443">
        <v>10</v>
      </c>
      <c r="H1390" s="443">
        <v>12</v>
      </c>
      <c r="I1390" s="443">
        <v>42</v>
      </c>
      <c r="J1390" s="450">
        <v>0.2</v>
      </c>
      <c r="K1390" s="448">
        <v>706</v>
      </c>
      <c r="L1390" s="448">
        <v>3530</v>
      </c>
      <c r="M1390" s="445">
        <v>15</v>
      </c>
      <c r="N1390" s="443">
        <v>2</v>
      </c>
    </row>
    <row r="1391" spans="1:14" x14ac:dyDescent="0.2">
      <c r="A1391" s="443">
        <v>593</v>
      </c>
      <c r="B1391" s="443">
        <v>509</v>
      </c>
      <c r="C1391" s="443">
        <v>51</v>
      </c>
      <c r="D1391" s="443">
        <v>4</v>
      </c>
      <c r="E1391" s="443">
        <v>5</v>
      </c>
      <c r="F1391" s="449" t="s">
        <v>275</v>
      </c>
      <c r="G1391" s="443">
        <v>10</v>
      </c>
      <c r="H1391" s="443">
        <v>12</v>
      </c>
      <c r="I1391" s="443">
        <v>52</v>
      </c>
      <c r="J1391" s="450">
        <v>0.14000000000000001</v>
      </c>
      <c r="K1391" s="448">
        <v>257</v>
      </c>
      <c r="L1391" s="448">
        <v>1835.7142857142856</v>
      </c>
      <c r="M1391" s="445">
        <v>22</v>
      </c>
      <c r="N1391" s="443">
        <v>2</v>
      </c>
    </row>
    <row r="1392" spans="1:14" x14ac:dyDescent="0.2">
      <c r="A1392" s="443">
        <v>593</v>
      </c>
      <c r="B1392" s="443">
        <v>509</v>
      </c>
      <c r="C1392" s="443">
        <v>58</v>
      </c>
      <c r="D1392" s="443">
        <v>4</v>
      </c>
      <c r="E1392" s="443">
        <v>1</v>
      </c>
      <c r="F1392" s="449" t="s">
        <v>1906</v>
      </c>
      <c r="G1392" s="443">
        <v>1</v>
      </c>
      <c r="H1392" s="443">
        <v>1</v>
      </c>
      <c r="I1392" s="443">
        <v>0</v>
      </c>
      <c r="J1392" s="450">
        <v>0.83</v>
      </c>
      <c r="K1392" s="448">
        <v>1610</v>
      </c>
      <c r="L1392" s="448">
        <v>1939.7590361445784</v>
      </c>
      <c r="M1392" s="445">
        <v>108</v>
      </c>
      <c r="N1392" s="443">
        <v>0</v>
      </c>
    </row>
    <row r="1393" spans="1:14" x14ac:dyDescent="0.2">
      <c r="A1393" s="443">
        <v>593</v>
      </c>
      <c r="B1393" s="443">
        <v>509</v>
      </c>
      <c r="C1393" s="443">
        <v>58</v>
      </c>
      <c r="D1393" s="443">
        <v>4</v>
      </c>
      <c r="E1393" s="443">
        <v>2</v>
      </c>
      <c r="F1393" s="449" t="s">
        <v>1904</v>
      </c>
      <c r="G1393" s="443">
        <v>17</v>
      </c>
      <c r="H1393" s="443">
        <v>7</v>
      </c>
      <c r="I1393" s="443">
        <v>21</v>
      </c>
      <c r="J1393" s="450">
        <v>0.44</v>
      </c>
      <c r="K1393" s="448">
        <v>776</v>
      </c>
      <c r="L1393" s="448">
        <v>1763.6363636363637</v>
      </c>
      <c r="M1393" s="445">
        <v>10</v>
      </c>
      <c r="N1393" s="443">
        <v>0</v>
      </c>
    </row>
    <row r="1394" spans="1:14" x14ac:dyDescent="0.2">
      <c r="A1394" s="443">
        <v>593</v>
      </c>
      <c r="B1394" s="443">
        <v>509</v>
      </c>
      <c r="C1394" s="443">
        <v>58</v>
      </c>
      <c r="D1394" s="443">
        <v>4</v>
      </c>
      <c r="E1394" s="443">
        <v>3</v>
      </c>
      <c r="F1394" s="449" t="s">
        <v>1904</v>
      </c>
      <c r="G1394" s="443">
        <v>17</v>
      </c>
      <c r="H1394" s="443">
        <v>7</v>
      </c>
      <c r="I1394" s="443">
        <v>32</v>
      </c>
      <c r="J1394" s="450">
        <v>0.13</v>
      </c>
      <c r="K1394" s="448">
        <v>130</v>
      </c>
      <c r="L1394" s="448">
        <v>1000</v>
      </c>
      <c r="M1394" s="445">
        <v>3</v>
      </c>
      <c r="N1394" s="443">
        <v>0</v>
      </c>
    </row>
    <row r="1395" spans="1:14" x14ac:dyDescent="0.2">
      <c r="A1395" s="443">
        <v>593</v>
      </c>
      <c r="B1395" s="443">
        <v>509</v>
      </c>
      <c r="C1395" s="443">
        <v>60</v>
      </c>
      <c r="D1395" s="443">
        <v>4</v>
      </c>
      <c r="E1395" s="443">
        <v>1</v>
      </c>
      <c r="F1395" s="449" t="s">
        <v>1906</v>
      </c>
      <c r="G1395" s="443">
        <v>1</v>
      </c>
      <c r="H1395" s="443">
        <v>1</v>
      </c>
      <c r="I1395" s="443">
        <v>0</v>
      </c>
      <c r="J1395" s="450">
        <v>0.96</v>
      </c>
      <c r="K1395" s="448">
        <v>2130</v>
      </c>
      <c r="L1395" s="448">
        <v>2218.75</v>
      </c>
      <c r="M1395" s="445">
        <v>59</v>
      </c>
      <c r="N1395" s="443">
        <v>0</v>
      </c>
    </row>
    <row r="1396" spans="1:14" x14ac:dyDescent="0.2">
      <c r="A1396" s="443">
        <v>593</v>
      </c>
      <c r="B1396" s="443">
        <v>509</v>
      </c>
      <c r="C1396" s="443">
        <v>60</v>
      </c>
      <c r="D1396" s="443">
        <v>4</v>
      </c>
      <c r="E1396" s="443">
        <v>2</v>
      </c>
      <c r="F1396" s="449" t="s">
        <v>211</v>
      </c>
      <c r="G1396" s="443">
        <v>17</v>
      </c>
      <c r="H1396" s="443">
        <v>7</v>
      </c>
      <c r="I1396" s="443">
        <v>24</v>
      </c>
      <c r="J1396" s="450">
        <v>0.32</v>
      </c>
      <c r="M1396" s="445">
        <v>14</v>
      </c>
      <c r="N1396" s="443">
        <v>0</v>
      </c>
    </row>
    <row r="1397" spans="1:14" x14ac:dyDescent="0.2">
      <c r="A1397" s="443">
        <v>593</v>
      </c>
      <c r="B1397" s="443">
        <v>509</v>
      </c>
      <c r="C1397" s="443">
        <v>60</v>
      </c>
      <c r="D1397" s="443">
        <v>4</v>
      </c>
      <c r="E1397" s="443">
        <v>3</v>
      </c>
      <c r="F1397" s="449" t="s">
        <v>211</v>
      </c>
      <c r="G1397" s="443">
        <v>17</v>
      </c>
      <c r="H1397" s="443">
        <v>7</v>
      </c>
      <c r="I1397" s="443">
        <v>32</v>
      </c>
      <c r="J1397" s="450">
        <v>0.15</v>
      </c>
      <c r="K1397" s="448">
        <v>299</v>
      </c>
      <c r="L1397" s="448">
        <v>1993.3333333333335</v>
      </c>
      <c r="M1397" s="445">
        <v>8</v>
      </c>
      <c r="N1397" s="443">
        <v>2</v>
      </c>
    </row>
    <row r="1398" spans="1:14" x14ac:dyDescent="0.2">
      <c r="A1398" s="443">
        <v>593</v>
      </c>
      <c r="B1398" s="443">
        <v>509</v>
      </c>
      <c r="C1398" s="443">
        <v>60</v>
      </c>
      <c r="D1398" s="443">
        <v>4</v>
      </c>
      <c r="E1398" s="443">
        <v>5</v>
      </c>
      <c r="F1398" s="449" t="s">
        <v>197</v>
      </c>
      <c r="G1398" s="443">
        <v>10</v>
      </c>
      <c r="H1398" s="443">
        <v>27</v>
      </c>
      <c r="I1398" s="443">
        <v>49</v>
      </c>
      <c r="J1398" s="450">
        <v>0.54</v>
      </c>
      <c r="K1398" s="448">
        <v>1095</v>
      </c>
      <c r="L1398" s="448">
        <v>2027.7777777777776</v>
      </c>
      <c r="M1398" s="445">
        <v>9</v>
      </c>
      <c r="N1398" s="443">
        <v>1</v>
      </c>
    </row>
    <row r="1399" spans="1:14" x14ac:dyDescent="0.2">
      <c r="A1399" s="443">
        <v>593</v>
      </c>
      <c r="B1399" s="443">
        <v>509</v>
      </c>
      <c r="C1399" s="443">
        <v>64</v>
      </c>
      <c r="D1399" s="443">
        <v>4</v>
      </c>
      <c r="E1399" s="443">
        <v>1</v>
      </c>
      <c r="F1399" s="449" t="s">
        <v>1906</v>
      </c>
      <c r="G1399" s="443">
        <v>1</v>
      </c>
      <c r="H1399" s="443">
        <v>1</v>
      </c>
      <c r="I1399" s="443">
        <v>0</v>
      </c>
      <c r="J1399" s="450">
        <v>0.8</v>
      </c>
      <c r="K1399" s="448">
        <v>1582</v>
      </c>
      <c r="L1399" s="448">
        <v>1977.5</v>
      </c>
      <c r="M1399" s="445">
        <v>59</v>
      </c>
      <c r="N1399" s="443">
        <v>0</v>
      </c>
    </row>
    <row r="1400" spans="1:14" x14ac:dyDescent="0.2">
      <c r="A1400" s="443">
        <v>593</v>
      </c>
      <c r="B1400" s="443">
        <v>509</v>
      </c>
      <c r="C1400" s="443">
        <v>64</v>
      </c>
      <c r="D1400" s="443">
        <v>4</v>
      </c>
      <c r="E1400" s="443">
        <v>2</v>
      </c>
      <c r="F1400" s="449" t="s">
        <v>1904</v>
      </c>
      <c r="G1400" s="443">
        <v>17</v>
      </c>
      <c r="H1400" s="443">
        <v>7</v>
      </c>
      <c r="I1400" s="443">
        <v>20</v>
      </c>
      <c r="J1400" s="450">
        <v>0.19</v>
      </c>
      <c r="K1400" s="448">
        <v>1066</v>
      </c>
      <c r="L1400" s="448">
        <v>5610.5263157894733</v>
      </c>
      <c r="M1400" s="445">
        <v>18</v>
      </c>
      <c r="N1400" s="443">
        <v>0</v>
      </c>
    </row>
    <row r="1401" spans="1:14" x14ac:dyDescent="0.2">
      <c r="A1401" s="443">
        <v>593</v>
      </c>
      <c r="B1401" s="443">
        <v>509</v>
      </c>
      <c r="C1401" s="443">
        <v>64</v>
      </c>
      <c r="D1401" s="443">
        <v>4</v>
      </c>
      <c r="E1401" s="443">
        <v>3</v>
      </c>
      <c r="F1401" s="449" t="s">
        <v>1904</v>
      </c>
      <c r="G1401" s="443">
        <v>17</v>
      </c>
      <c r="H1401" s="443">
        <v>7</v>
      </c>
      <c r="I1401" s="443">
        <v>25</v>
      </c>
      <c r="J1401" s="450">
        <v>0.28999999999999998</v>
      </c>
      <c r="K1401" s="448">
        <v>508</v>
      </c>
      <c r="L1401" s="448">
        <v>1751.7241379310346</v>
      </c>
      <c r="M1401" s="445">
        <v>4</v>
      </c>
      <c r="N1401" s="443">
        <v>0</v>
      </c>
    </row>
    <row r="1402" spans="1:14" x14ac:dyDescent="0.2">
      <c r="A1402" s="443">
        <v>593</v>
      </c>
      <c r="B1402" s="443">
        <v>509</v>
      </c>
      <c r="C1402" s="443">
        <v>64</v>
      </c>
      <c r="D1402" s="443">
        <v>4</v>
      </c>
      <c r="E1402" s="443">
        <v>4</v>
      </c>
      <c r="F1402" s="449" t="s">
        <v>1904</v>
      </c>
      <c r="G1402" s="443">
        <v>17</v>
      </c>
      <c r="H1402" s="443">
        <v>7</v>
      </c>
      <c r="I1402" s="443">
        <v>33</v>
      </c>
      <c r="J1402" s="450">
        <v>0.28999999999999998</v>
      </c>
      <c r="K1402" s="448">
        <v>735</v>
      </c>
      <c r="L1402" s="448">
        <v>2534.4827586206898</v>
      </c>
      <c r="M1402" s="445">
        <v>17</v>
      </c>
      <c r="N1402" s="443">
        <v>0</v>
      </c>
    </row>
    <row r="1403" spans="1:14" x14ac:dyDescent="0.2">
      <c r="A1403" s="443">
        <v>593</v>
      </c>
      <c r="B1403" s="443">
        <v>509</v>
      </c>
      <c r="C1403" s="443">
        <v>64</v>
      </c>
      <c r="D1403" s="443">
        <v>4</v>
      </c>
      <c r="E1403" s="443">
        <v>5</v>
      </c>
      <c r="F1403" s="449" t="s">
        <v>275</v>
      </c>
      <c r="G1403" s="443">
        <v>10</v>
      </c>
      <c r="H1403" s="443">
        <v>12</v>
      </c>
      <c r="I1403" s="443">
        <v>43</v>
      </c>
      <c r="J1403" s="450">
        <v>0.25</v>
      </c>
      <c r="K1403" s="448">
        <v>674</v>
      </c>
      <c r="L1403" s="448">
        <v>2696</v>
      </c>
      <c r="M1403" s="445">
        <v>13</v>
      </c>
      <c r="N1403" s="443">
        <v>1</v>
      </c>
    </row>
    <row r="1404" spans="1:14" x14ac:dyDescent="0.2">
      <c r="A1404" s="443">
        <v>593</v>
      </c>
      <c r="B1404" s="443">
        <v>509</v>
      </c>
      <c r="C1404" s="443">
        <v>64</v>
      </c>
      <c r="D1404" s="443">
        <v>4</v>
      </c>
      <c r="E1404" s="443">
        <v>6</v>
      </c>
      <c r="F1404" s="449" t="s">
        <v>211</v>
      </c>
      <c r="G1404" s="443">
        <v>17</v>
      </c>
      <c r="H1404" s="443">
        <v>7</v>
      </c>
      <c r="I1404" s="443">
        <v>35</v>
      </c>
      <c r="J1404" s="450">
        <v>0.09</v>
      </c>
      <c r="K1404" s="448">
        <v>181</v>
      </c>
      <c r="L1404" s="448">
        <v>2011.1111111111111</v>
      </c>
      <c r="M1404" s="445">
        <v>1</v>
      </c>
      <c r="N1404" s="443">
        <v>2</v>
      </c>
    </row>
    <row r="1405" spans="1:14" x14ac:dyDescent="0.2">
      <c r="A1405" s="443">
        <v>593</v>
      </c>
      <c r="B1405" s="443">
        <v>509</v>
      </c>
      <c r="C1405" s="443">
        <v>64</v>
      </c>
      <c r="D1405" s="443">
        <v>4</v>
      </c>
      <c r="E1405" s="443">
        <v>7</v>
      </c>
      <c r="F1405" s="449" t="s">
        <v>275</v>
      </c>
      <c r="G1405" s="443">
        <v>10</v>
      </c>
      <c r="H1405" s="443">
        <v>12</v>
      </c>
      <c r="I1405" s="443">
        <v>40</v>
      </c>
      <c r="J1405" s="450">
        <v>0.1</v>
      </c>
      <c r="K1405" s="448">
        <v>199</v>
      </c>
      <c r="L1405" s="448">
        <v>1990</v>
      </c>
      <c r="M1405" s="445">
        <v>1</v>
      </c>
      <c r="N1405" s="443">
        <v>1</v>
      </c>
    </row>
    <row r="1406" spans="1:14" x14ac:dyDescent="0.2">
      <c r="A1406" s="443">
        <v>593</v>
      </c>
      <c r="B1406" s="443">
        <v>509</v>
      </c>
      <c r="C1406" s="443">
        <v>70</v>
      </c>
      <c r="D1406" s="443">
        <v>2</v>
      </c>
      <c r="E1406" s="443">
        <v>1</v>
      </c>
      <c r="F1406" s="449" t="s">
        <v>1904</v>
      </c>
      <c r="G1406" s="443">
        <v>17</v>
      </c>
      <c r="H1406" s="443">
        <v>7</v>
      </c>
      <c r="I1406" s="443">
        <v>30</v>
      </c>
      <c r="J1406" s="450">
        <v>0.17</v>
      </c>
      <c r="K1406" s="448">
        <v>80</v>
      </c>
      <c r="L1406" s="448">
        <v>470.58823529411762</v>
      </c>
      <c r="M1406" s="445">
        <v>1</v>
      </c>
      <c r="N1406" s="443">
        <v>0</v>
      </c>
    </row>
    <row r="1407" spans="1:14" x14ac:dyDescent="0.2">
      <c r="A1407" s="443">
        <v>593</v>
      </c>
      <c r="B1407" s="443">
        <v>509</v>
      </c>
      <c r="C1407" s="443">
        <v>70</v>
      </c>
      <c r="D1407" s="443">
        <v>2</v>
      </c>
      <c r="E1407" s="443">
        <v>2</v>
      </c>
      <c r="F1407" s="449" t="s">
        <v>275</v>
      </c>
      <c r="G1407" s="443">
        <v>10</v>
      </c>
      <c r="H1407" s="443">
        <v>12</v>
      </c>
      <c r="I1407" s="443">
        <v>36</v>
      </c>
      <c r="J1407" s="450">
        <v>0.48</v>
      </c>
      <c r="K1407" s="448">
        <v>2266</v>
      </c>
      <c r="L1407" s="448">
        <v>4720.8333333333339</v>
      </c>
      <c r="M1407" s="445">
        <v>36</v>
      </c>
      <c r="N1407" s="443">
        <v>1</v>
      </c>
    </row>
    <row r="1408" spans="1:14" x14ac:dyDescent="0.2">
      <c r="A1408" s="443">
        <v>593</v>
      </c>
      <c r="B1408" s="443">
        <v>509</v>
      </c>
      <c r="C1408" s="443">
        <v>70</v>
      </c>
      <c r="D1408" s="443">
        <v>2</v>
      </c>
      <c r="E1408" s="443">
        <v>3</v>
      </c>
      <c r="F1408" s="449" t="s">
        <v>275</v>
      </c>
      <c r="G1408" s="443">
        <v>10</v>
      </c>
      <c r="H1408" s="443">
        <v>12</v>
      </c>
      <c r="I1408" s="443">
        <v>54</v>
      </c>
      <c r="J1408" s="450">
        <v>0.14000000000000001</v>
      </c>
      <c r="K1408" s="448">
        <v>1347</v>
      </c>
      <c r="L1408" s="448">
        <v>9621.4285714285706</v>
      </c>
      <c r="M1408" s="445">
        <v>31</v>
      </c>
      <c r="N1408" s="443">
        <v>1</v>
      </c>
    </row>
    <row r="1409" spans="1:14" x14ac:dyDescent="0.2">
      <c r="A1409" s="443">
        <v>593</v>
      </c>
      <c r="B1409" s="443">
        <v>509</v>
      </c>
      <c r="C1409" s="443">
        <v>70</v>
      </c>
      <c r="D1409" s="443">
        <v>2</v>
      </c>
      <c r="E1409" s="443">
        <v>4</v>
      </c>
      <c r="F1409" s="449" t="s">
        <v>275</v>
      </c>
      <c r="G1409" s="443">
        <v>10</v>
      </c>
      <c r="H1409" s="443">
        <v>12</v>
      </c>
      <c r="I1409" s="443">
        <v>58</v>
      </c>
      <c r="J1409" s="450">
        <v>0.13</v>
      </c>
      <c r="K1409" s="448">
        <v>2485</v>
      </c>
      <c r="L1409" s="448">
        <v>19115.384615384613</v>
      </c>
      <c r="M1409" s="445">
        <v>31</v>
      </c>
      <c r="N1409" s="443">
        <v>1</v>
      </c>
    </row>
    <row r="1410" spans="1:14" x14ac:dyDescent="0.2">
      <c r="A1410" s="443">
        <v>593</v>
      </c>
      <c r="B1410" s="443">
        <v>509</v>
      </c>
      <c r="C1410" s="443">
        <v>70</v>
      </c>
      <c r="D1410" s="443">
        <v>2</v>
      </c>
      <c r="E1410" s="443">
        <v>5</v>
      </c>
      <c r="F1410" s="449" t="s">
        <v>211</v>
      </c>
      <c r="G1410" s="443">
        <v>3</v>
      </c>
      <c r="H1410" s="443">
        <v>30</v>
      </c>
      <c r="I1410" s="443">
        <v>61</v>
      </c>
      <c r="J1410" s="450">
        <v>0.2</v>
      </c>
      <c r="K1410" s="448">
        <v>29</v>
      </c>
      <c r="L1410" s="448">
        <v>145</v>
      </c>
      <c r="M1410" s="445">
        <v>0</v>
      </c>
      <c r="N1410" s="443">
        <v>2</v>
      </c>
    </row>
    <row r="1411" spans="1:14" x14ac:dyDescent="0.2">
      <c r="A1411" s="443">
        <v>593</v>
      </c>
      <c r="B1411" s="443">
        <v>509</v>
      </c>
      <c r="C1411" s="443">
        <v>71</v>
      </c>
      <c r="D1411" s="443">
        <v>2</v>
      </c>
      <c r="E1411" s="443">
        <v>1</v>
      </c>
      <c r="F1411" s="449" t="s">
        <v>1904</v>
      </c>
      <c r="G1411" s="443">
        <v>17</v>
      </c>
      <c r="H1411" s="443">
        <v>7</v>
      </c>
      <c r="I1411" s="443">
        <v>34</v>
      </c>
      <c r="J1411" s="450">
        <v>0.19</v>
      </c>
      <c r="K1411" s="448">
        <v>130</v>
      </c>
      <c r="L1411" s="448">
        <v>684.21052631578948</v>
      </c>
      <c r="M1411" s="445">
        <v>3</v>
      </c>
      <c r="N1411" s="443">
        <v>0</v>
      </c>
    </row>
    <row r="1412" spans="1:14" x14ac:dyDescent="0.2">
      <c r="A1412" s="443">
        <v>593</v>
      </c>
      <c r="B1412" s="443">
        <v>509</v>
      </c>
      <c r="C1412" s="443">
        <v>71</v>
      </c>
      <c r="D1412" s="443">
        <v>2</v>
      </c>
      <c r="E1412" s="443">
        <v>2</v>
      </c>
      <c r="F1412" s="449" t="s">
        <v>275</v>
      </c>
      <c r="G1412" s="443">
        <v>10</v>
      </c>
      <c r="H1412" s="443">
        <v>12</v>
      </c>
      <c r="I1412" s="443">
        <v>45</v>
      </c>
      <c r="J1412" s="450">
        <v>0.21</v>
      </c>
      <c r="K1412" s="448">
        <v>280</v>
      </c>
      <c r="L1412" s="448">
        <v>1333.3333333333335</v>
      </c>
      <c r="M1412" s="445">
        <v>0</v>
      </c>
      <c r="N1412" s="443">
        <v>1</v>
      </c>
    </row>
    <row r="1413" spans="1:14" x14ac:dyDescent="0.2">
      <c r="A1413" s="443">
        <v>593</v>
      </c>
      <c r="B1413" s="443">
        <v>509</v>
      </c>
      <c r="C1413" s="443">
        <v>71</v>
      </c>
      <c r="D1413" s="443">
        <v>2</v>
      </c>
      <c r="E1413" s="443">
        <v>3</v>
      </c>
      <c r="F1413" s="449" t="s">
        <v>275</v>
      </c>
      <c r="G1413" s="443">
        <v>10</v>
      </c>
      <c r="H1413" s="443">
        <v>12</v>
      </c>
      <c r="I1413" s="443">
        <v>57</v>
      </c>
      <c r="J1413" s="450">
        <v>0.16</v>
      </c>
      <c r="K1413" s="448">
        <v>463</v>
      </c>
      <c r="L1413" s="448">
        <v>2893.75</v>
      </c>
      <c r="M1413" s="445">
        <v>12</v>
      </c>
      <c r="N1413" s="443">
        <v>1</v>
      </c>
    </row>
    <row r="1414" spans="1:14" x14ac:dyDescent="0.2">
      <c r="A1414" s="443">
        <v>593</v>
      </c>
      <c r="B1414" s="443">
        <v>509</v>
      </c>
      <c r="C1414" s="443">
        <v>74</v>
      </c>
      <c r="D1414" s="443">
        <v>4</v>
      </c>
      <c r="E1414" s="443">
        <v>1</v>
      </c>
      <c r="F1414" s="449" t="s">
        <v>1906</v>
      </c>
      <c r="G1414" s="443">
        <v>1</v>
      </c>
      <c r="H1414" s="443">
        <v>1</v>
      </c>
      <c r="I1414" s="443">
        <v>0</v>
      </c>
      <c r="J1414" s="450">
        <v>1.01</v>
      </c>
      <c r="K1414" s="448">
        <v>1108</v>
      </c>
      <c r="L1414" s="448">
        <v>1097.029702970297</v>
      </c>
      <c r="M1414" s="445">
        <v>28</v>
      </c>
      <c r="N1414" s="443">
        <v>0</v>
      </c>
    </row>
    <row r="1415" spans="1:14" x14ac:dyDescent="0.2">
      <c r="A1415" s="443">
        <v>593</v>
      </c>
      <c r="B1415" s="443">
        <v>509</v>
      </c>
      <c r="C1415" s="443">
        <v>76</v>
      </c>
      <c r="D1415" s="443">
        <v>4</v>
      </c>
      <c r="E1415" s="443">
        <v>1</v>
      </c>
      <c r="F1415" s="449" t="s">
        <v>1906</v>
      </c>
      <c r="G1415" s="443">
        <v>1</v>
      </c>
      <c r="H1415" s="443">
        <v>1</v>
      </c>
      <c r="I1415" s="443">
        <v>0</v>
      </c>
      <c r="J1415" s="450">
        <v>0.32</v>
      </c>
      <c r="K1415" s="448">
        <v>874</v>
      </c>
      <c r="L1415" s="448">
        <v>2731.25</v>
      </c>
      <c r="M1415" s="445">
        <v>23</v>
      </c>
      <c r="N1415" s="443">
        <v>0</v>
      </c>
    </row>
    <row r="1416" spans="1:14" x14ac:dyDescent="0.2">
      <c r="A1416" s="443">
        <v>593</v>
      </c>
      <c r="B1416" s="443">
        <v>509</v>
      </c>
      <c r="C1416" s="443">
        <v>80</v>
      </c>
      <c r="D1416" s="443">
        <v>6</v>
      </c>
      <c r="E1416" s="443">
        <v>1</v>
      </c>
      <c r="F1416" s="449" t="s">
        <v>211</v>
      </c>
      <c r="G1416" s="443">
        <v>15</v>
      </c>
      <c r="H1416" s="443">
        <v>22</v>
      </c>
      <c r="I1416" s="443">
        <v>35</v>
      </c>
      <c r="J1416" s="450">
        <v>0.19</v>
      </c>
      <c r="K1416" s="448">
        <v>117</v>
      </c>
      <c r="L1416" s="448">
        <v>615.78947368421052</v>
      </c>
      <c r="M1416" s="445">
        <v>5</v>
      </c>
      <c r="N1416" s="443">
        <v>2</v>
      </c>
    </row>
    <row r="1417" spans="1:14" x14ac:dyDescent="0.2">
      <c r="A1417" s="443">
        <v>593</v>
      </c>
      <c r="B1417" s="443">
        <v>509</v>
      </c>
      <c r="C1417" s="443">
        <v>80</v>
      </c>
      <c r="D1417" s="443">
        <v>6</v>
      </c>
      <c r="E1417" s="443">
        <v>2</v>
      </c>
      <c r="F1417" s="449" t="s">
        <v>211</v>
      </c>
      <c r="G1417" s="443">
        <v>15</v>
      </c>
      <c r="H1417" s="443">
        <v>22</v>
      </c>
      <c r="I1417" s="443">
        <v>56</v>
      </c>
      <c r="J1417" s="450">
        <v>0.16</v>
      </c>
      <c r="K1417" s="448">
        <v>462</v>
      </c>
      <c r="L1417" s="448">
        <v>2887.5</v>
      </c>
      <c r="M1417" s="445">
        <v>13</v>
      </c>
      <c r="N1417" s="443">
        <v>2</v>
      </c>
    </row>
    <row r="1418" spans="1:14" x14ac:dyDescent="0.2">
      <c r="A1418" s="443">
        <v>593</v>
      </c>
      <c r="B1418" s="443">
        <v>509</v>
      </c>
      <c r="C1418" s="443">
        <v>80</v>
      </c>
      <c r="D1418" s="443">
        <v>6</v>
      </c>
      <c r="E1418" s="443">
        <v>3</v>
      </c>
      <c r="F1418" s="449" t="s">
        <v>211</v>
      </c>
      <c r="G1418" s="443">
        <v>15</v>
      </c>
      <c r="H1418" s="443">
        <v>22</v>
      </c>
      <c r="I1418" s="443">
        <v>64</v>
      </c>
      <c r="J1418" s="450">
        <v>0.26</v>
      </c>
      <c r="K1418" s="448">
        <v>373</v>
      </c>
      <c r="L1418" s="448">
        <v>1434.6153846153845</v>
      </c>
      <c r="M1418" s="445">
        <v>9</v>
      </c>
      <c r="N1418" s="443">
        <v>2</v>
      </c>
    </row>
    <row r="1419" spans="1:14" x14ac:dyDescent="0.2">
      <c r="A1419" s="443">
        <v>593</v>
      </c>
      <c r="B1419" s="443">
        <v>509</v>
      </c>
      <c r="C1419" s="443">
        <v>80</v>
      </c>
      <c r="D1419" s="443">
        <v>6</v>
      </c>
      <c r="E1419" s="443">
        <v>4</v>
      </c>
      <c r="F1419" s="449" t="s">
        <v>211</v>
      </c>
      <c r="G1419" s="443">
        <v>15</v>
      </c>
      <c r="H1419" s="443">
        <v>22</v>
      </c>
      <c r="I1419" s="443">
        <v>70</v>
      </c>
      <c r="J1419" s="450">
        <v>0.16</v>
      </c>
      <c r="K1419" s="448">
        <v>936</v>
      </c>
      <c r="L1419" s="448">
        <v>5850</v>
      </c>
      <c r="M1419" s="445">
        <v>39</v>
      </c>
      <c r="N1419" s="443">
        <v>2</v>
      </c>
    </row>
    <row r="1420" spans="1:14" x14ac:dyDescent="0.2">
      <c r="A1420" s="443">
        <v>593</v>
      </c>
      <c r="B1420" s="443">
        <v>509</v>
      </c>
      <c r="C1420" s="443">
        <v>80</v>
      </c>
      <c r="D1420" s="443">
        <v>6</v>
      </c>
      <c r="E1420" s="443">
        <v>5</v>
      </c>
      <c r="F1420" s="449" t="s">
        <v>1904</v>
      </c>
      <c r="G1420" s="443">
        <v>17</v>
      </c>
      <c r="H1420" s="443">
        <v>7</v>
      </c>
      <c r="I1420" s="443">
        <v>50</v>
      </c>
      <c r="J1420" s="450">
        <v>0.05</v>
      </c>
      <c r="K1420" s="448">
        <v>51</v>
      </c>
      <c r="L1420" s="448">
        <v>1020</v>
      </c>
      <c r="M1420" s="445">
        <v>1</v>
      </c>
      <c r="N1420" s="443">
        <v>0</v>
      </c>
    </row>
    <row r="1421" spans="1:14" x14ac:dyDescent="0.2">
      <c r="A1421" s="443">
        <v>593</v>
      </c>
      <c r="B1421" s="443">
        <v>509</v>
      </c>
      <c r="C1421" s="443">
        <v>81</v>
      </c>
      <c r="D1421" s="443">
        <v>6</v>
      </c>
      <c r="E1421" s="443">
        <v>1</v>
      </c>
      <c r="F1421" s="449" t="s">
        <v>211</v>
      </c>
      <c r="G1421" s="443">
        <v>15</v>
      </c>
      <c r="H1421" s="443">
        <v>22</v>
      </c>
      <c r="I1421" s="443">
        <v>28</v>
      </c>
      <c r="J1421" s="450">
        <v>0.3</v>
      </c>
      <c r="K1421" s="448">
        <v>98</v>
      </c>
      <c r="L1421" s="448">
        <v>326.66666666666669</v>
      </c>
      <c r="M1421" s="445">
        <v>7</v>
      </c>
      <c r="N1421" s="443">
        <v>3</v>
      </c>
    </row>
    <row r="1422" spans="1:14" x14ac:dyDescent="0.2">
      <c r="A1422" s="443">
        <v>595</v>
      </c>
      <c r="B1422" s="443">
        <v>509</v>
      </c>
      <c r="C1422" s="443">
        <v>19</v>
      </c>
      <c r="D1422" s="443">
        <v>4</v>
      </c>
      <c r="E1422" s="443">
        <v>1</v>
      </c>
      <c r="F1422" s="449" t="s">
        <v>211</v>
      </c>
      <c r="G1422" s="443">
        <v>17</v>
      </c>
      <c r="H1422" s="443">
        <v>8</v>
      </c>
      <c r="I1422" s="443">
        <v>25</v>
      </c>
      <c r="J1422" s="450">
        <v>0.28000000000000003</v>
      </c>
      <c r="K1422" s="448">
        <v>43</v>
      </c>
      <c r="L1422" s="448">
        <v>153.57142857142856</v>
      </c>
      <c r="M1422" s="445">
        <v>3</v>
      </c>
      <c r="N1422" s="443">
        <v>3</v>
      </c>
    </row>
    <row r="1423" spans="1:14" x14ac:dyDescent="0.2">
      <c r="A1423" s="443">
        <v>595</v>
      </c>
      <c r="B1423" s="443">
        <v>509</v>
      </c>
      <c r="C1423" s="443">
        <v>43</v>
      </c>
      <c r="D1423" s="443">
        <v>4</v>
      </c>
      <c r="E1423" s="443">
        <v>3</v>
      </c>
      <c r="F1423" s="449" t="s">
        <v>211</v>
      </c>
      <c r="G1423" s="443">
        <v>17</v>
      </c>
      <c r="H1423" s="443">
        <v>8</v>
      </c>
      <c r="I1423" s="443">
        <v>33</v>
      </c>
      <c r="J1423" s="450">
        <v>0.5</v>
      </c>
      <c r="K1423" s="448">
        <v>2000</v>
      </c>
      <c r="L1423" s="448">
        <v>4000</v>
      </c>
      <c r="M1423" s="445">
        <v>103</v>
      </c>
      <c r="N1423" s="443">
        <v>3</v>
      </c>
    </row>
    <row r="1424" spans="1:14" x14ac:dyDescent="0.2">
      <c r="A1424" s="443">
        <v>595</v>
      </c>
      <c r="B1424" s="443">
        <v>509</v>
      </c>
      <c r="C1424" s="443">
        <v>46</v>
      </c>
      <c r="D1424" s="443">
        <v>4</v>
      </c>
      <c r="E1424" s="443">
        <v>1</v>
      </c>
      <c r="F1424" s="449" t="s">
        <v>1904</v>
      </c>
      <c r="G1424" s="443">
        <v>12</v>
      </c>
      <c r="H1424" s="443">
        <v>8</v>
      </c>
      <c r="I1424" s="443">
        <v>22</v>
      </c>
      <c r="J1424" s="450">
        <v>0.39</v>
      </c>
      <c r="K1424" s="448">
        <v>362</v>
      </c>
      <c r="L1424" s="448">
        <v>928.20512820512818</v>
      </c>
      <c r="M1424" s="445">
        <v>22</v>
      </c>
      <c r="N1424" s="443">
        <v>0</v>
      </c>
    </row>
    <row r="1425" spans="1:14" x14ac:dyDescent="0.2">
      <c r="A1425" s="443">
        <v>595</v>
      </c>
      <c r="B1425" s="443">
        <v>509</v>
      </c>
      <c r="C1425" s="443">
        <v>48</v>
      </c>
      <c r="D1425" s="443">
        <v>4</v>
      </c>
      <c r="E1425" s="443">
        <v>1</v>
      </c>
      <c r="F1425" s="449" t="s">
        <v>211</v>
      </c>
      <c r="G1425" s="443">
        <v>17</v>
      </c>
      <c r="H1425" s="443">
        <v>8</v>
      </c>
      <c r="I1425" s="443">
        <v>33</v>
      </c>
      <c r="J1425" s="450">
        <v>0.04</v>
      </c>
      <c r="K1425" s="448">
        <v>90</v>
      </c>
      <c r="L1425" s="448">
        <v>2250</v>
      </c>
      <c r="M1425" s="445">
        <v>3</v>
      </c>
      <c r="N1425" s="443">
        <v>3</v>
      </c>
    </row>
    <row r="1426" spans="1:14" x14ac:dyDescent="0.2">
      <c r="A1426" s="443">
        <v>595</v>
      </c>
      <c r="B1426" s="443">
        <v>509</v>
      </c>
      <c r="C1426" s="443">
        <v>49</v>
      </c>
      <c r="D1426" s="443">
        <v>2</v>
      </c>
      <c r="E1426" s="443">
        <v>1</v>
      </c>
      <c r="F1426" s="449" t="s">
        <v>211</v>
      </c>
      <c r="G1426" s="443">
        <v>17</v>
      </c>
      <c r="H1426" s="443">
        <v>8</v>
      </c>
      <c r="I1426" s="443">
        <v>28</v>
      </c>
      <c r="J1426" s="450">
        <v>0.17</v>
      </c>
      <c r="K1426" s="448">
        <v>275</v>
      </c>
      <c r="L1426" s="448">
        <v>1617.6470588235293</v>
      </c>
      <c r="M1426" s="445">
        <v>13</v>
      </c>
      <c r="N1426" s="443">
        <v>3</v>
      </c>
    </row>
    <row r="1427" spans="1:14" x14ac:dyDescent="0.2">
      <c r="A1427" s="443">
        <v>595</v>
      </c>
      <c r="B1427" s="443">
        <v>509</v>
      </c>
      <c r="C1427" s="443">
        <v>51</v>
      </c>
      <c r="D1427" s="443">
        <v>4</v>
      </c>
      <c r="E1427" s="443">
        <v>2</v>
      </c>
      <c r="F1427" s="449" t="s">
        <v>211</v>
      </c>
      <c r="G1427" s="443">
        <v>17</v>
      </c>
      <c r="H1427" s="443">
        <v>8</v>
      </c>
      <c r="I1427" s="443">
        <v>27</v>
      </c>
      <c r="J1427" s="450">
        <v>0.09</v>
      </c>
      <c r="K1427" s="448">
        <v>138</v>
      </c>
      <c r="L1427" s="448">
        <v>1533.3333333333335</v>
      </c>
      <c r="M1427" s="445">
        <v>7</v>
      </c>
      <c r="N1427" s="443">
        <v>3</v>
      </c>
    </row>
    <row r="1428" spans="1:14" x14ac:dyDescent="0.2">
      <c r="A1428" s="443">
        <v>595</v>
      </c>
      <c r="B1428" s="443">
        <v>509</v>
      </c>
      <c r="C1428" s="443">
        <v>51</v>
      </c>
      <c r="D1428" s="443">
        <v>4</v>
      </c>
      <c r="E1428" s="443">
        <v>3</v>
      </c>
      <c r="F1428" s="449" t="s">
        <v>211</v>
      </c>
      <c r="G1428" s="443">
        <v>17</v>
      </c>
      <c r="H1428" s="443">
        <v>8</v>
      </c>
      <c r="I1428" s="443">
        <v>32</v>
      </c>
      <c r="J1428" s="450">
        <v>0.2</v>
      </c>
      <c r="K1428" s="448">
        <v>505</v>
      </c>
      <c r="L1428" s="448">
        <v>2525</v>
      </c>
      <c r="M1428" s="445">
        <v>14</v>
      </c>
      <c r="N1428" s="443">
        <v>3</v>
      </c>
    </row>
    <row r="1429" spans="1:14" x14ac:dyDescent="0.2">
      <c r="A1429" s="443">
        <v>595</v>
      </c>
      <c r="B1429" s="443">
        <v>509</v>
      </c>
      <c r="C1429" s="443">
        <v>58</v>
      </c>
      <c r="D1429" s="443">
        <v>4</v>
      </c>
      <c r="E1429" s="443">
        <v>4</v>
      </c>
      <c r="F1429" s="449" t="s">
        <v>211</v>
      </c>
      <c r="G1429" s="443">
        <v>10</v>
      </c>
      <c r="H1429" s="443">
        <v>13</v>
      </c>
      <c r="I1429" s="443">
        <v>36</v>
      </c>
      <c r="J1429" s="450">
        <v>0.39</v>
      </c>
      <c r="K1429" s="448">
        <v>400</v>
      </c>
      <c r="L1429" s="448">
        <v>1025.6410256410256</v>
      </c>
      <c r="M1429" s="445">
        <v>6</v>
      </c>
      <c r="N1429" s="443">
        <v>2</v>
      </c>
    </row>
    <row r="1430" spans="1:14" x14ac:dyDescent="0.2">
      <c r="A1430" s="443">
        <v>595</v>
      </c>
      <c r="B1430" s="443">
        <v>509</v>
      </c>
      <c r="C1430" s="443">
        <v>58</v>
      </c>
      <c r="D1430" s="443">
        <v>4</v>
      </c>
      <c r="E1430" s="443">
        <v>5</v>
      </c>
      <c r="F1430" s="449" t="s">
        <v>211</v>
      </c>
      <c r="G1430" s="443">
        <v>10</v>
      </c>
      <c r="H1430" s="443">
        <v>13</v>
      </c>
      <c r="I1430" s="443">
        <v>47</v>
      </c>
      <c r="J1430" s="450">
        <v>0.28000000000000003</v>
      </c>
      <c r="K1430" s="448">
        <v>652</v>
      </c>
      <c r="L1430" s="448">
        <v>2328.5714285714284</v>
      </c>
      <c r="M1430" s="445">
        <v>9</v>
      </c>
      <c r="N1430" s="443">
        <v>2</v>
      </c>
    </row>
    <row r="1431" spans="1:14" x14ac:dyDescent="0.2">
      <c r="A1431" s="443">
        <v>595</v>
      </c>
      <c r="B1431" s="443">
        <v>509</v>
      </c>
      <c r="C1431" s="443">
        <v>58</v>
      </c>
      <c r="D1431" s="443">
        <v>4</v>
      </c>
      <c r="E1431" s="443">
        <v>6</v>
      </c>
      <c r="F1431" s="449" t="s">
        <v>211</v>
      </c>
      <c r="G1431" s="443">
        <v>10</v>
      </c>
      <c r="H1431" s="443">
        <v>13</v>
      </c>
      <c r="I1431" s="443">
        <v>54</v>
      </c>
      <c r="J1431" s="450">
        <v>0.04</v>
      </c>
      <c r="K1431" s="448">
        <v>99</v>
      </c>
      <c r="L1431" s="448">
        <v>2475</v>
      </c>
      <c r="M1431" s="445">
        <v>8</v>
      </c>
      <c r="N1431" s="443">
        <v>2</v>
      </c>
    </row>
    <row r="1432" spans="1:14" x14ac:dyDescent="0.2">
      <c r="A1432" s="443">
        <v>595</v>
      </c>
      <c r="B1432" s="443">
        <v>509</v>
      </c>
      <c r="C1432" s="443">
        <v>63</v>
      </c>
      <c r="D1432" s="443">
        <v>2</v>
      </c>
      <c r="E1432" s="443">
        <v>1</v>
      </c>
      <c r="F1432" s="449" t="s">
        <v>211</v>
      </c>
      <c r="G1432" s="443">
        <v>17</v>
      </c>
      <c r="H1432" s="443">
        <v>8</v>
      </c>
      <c r="I1432" s="443">
        <v>40</v>
      </c>
      <c r="J1432" s="450">
        <v>0.1</v>
      </c>
      <c r="K1432" s="448">
        <v>62</v>
      </c>
      <c r="L1432" s="448">
        <v>620</v>
      </c>
      <c r="M1432" s="445">
        <v>1</v>
      </c>
      <c r="N1432" s="443">
        <v>3</v>
      </c>
    </row>
    <row r="1433" spans="1:14" x14ac:dyDescent="0.2">
      <c r="A1433" s="443">
        <v>595</v>
      </c>
      <c r="B1433" s="443">
        <v>509</v>
      </c>
      <c r="C1433" s="443">
        <v>69</v>
      </c>
      <c r="D1433" s="443">
        <v>7</v>
      </c>
      <c r="E1433" s="443">
        <v>1</v>
      </c>
      <c r="F1433" s="449" t="s">
        <v>211</v>
      </c>
      <c r="G1433" s="443">
        <v>25</v>
      </c>
      <c r="H1433" s="443">
        <v>29</v>
      </c>
      <c r="I1433" s="443">
        <v>52</v>
      </c>
      <c r="J1433" s="450">
        <v>0.02</v>
      </c>
      <c r="K1433" s="448">
        <v>75</v>
      </c>
      <c r="L1433" s="448">
        <v>3750</v>
      </c>
      <c r="M1433" s="445">
        <v>1</v>
      </c>
      <c r="N1433" s="443">
        <v>2</v>
      </c>
    </row>
    <row r="1434" spans="1:14" x14ac:dyDescent="0.2">
      <c r="A1434" s="443">
        <v>595</v>
      </c>
      <c r="B1434" s="443">
        <v>509</v>
      </c>
      <c r="C1434" s="443">
        <v>69</v>
      </c>
      <c r="D1434" s="443">
        <v>7</v>
      </c>
      <c r="E1434" s="443">
        <v>2</v>
      </c>
      <c r="F1434" s="449" t="s">
        <v>211</v>
      </c>
      <c r="G1434" s="443">
        <v>25</v>
      </c>
      <c r="H1434" s="443">
        <v>29</v>
      </c>
      <c r="I1434" s="443">
        <v>52</v>
      </c>
      <c r="J1434" s="450">
        <v>0.02</v>
      </c>
      <c r="K1434" s="448">
        <v>35</v>
      </c>
      <c r="L1434" s="448">
        <v>1750</v>
      </c>
      <c r="M1434" s="445">
        <v>1</v>
      </c>
      <c r="N1434" s="443">
        <v>2</v>
      </c>
    </row>
    <row r="1435" spans="1:14" x14ac:dyDescent="0.2">
      <c r="A1435" s="443">
        <v>595</v>
      </c>
      <c r="B1435" s="443">
        <v>509</v>
      </c>
      <c r="C1435" s="443">
        <v>69</v>
      </c>
      <c r="D1435" s="443">
        <v>7</v>
      </c>
      <c r="E1435" s="443">
        <v>3</v>
      </c>
      <c r="F1435" s="449" t="s">
        <v>211</v>
      </c>
      <c r="G1435" s="443">
        <v>25</v>
      </c>
      <c r="H1435" s="443">
        <v>29</v>
      </c>
      <c r="I1435" s="443">
        <v>52</v>
      </c>
      <c r="J1435" s="450">
        <v>0.02</v>
      </c>
      <c r="K1435" s="448">
        <v>40</v>
      </c>
      <c r="L1435" s="448">
        <v>2000</v>
      </c>
      <c r="M1435" s="445">
        <v>3</v>
      </c>
      <c r="N1435" s="443">
        <v>2</v>
      </c>
    </row>
    <row r="1436" spans="1:14" x14ac:dyDescent="0.2">
      <c r="A1436" s="443">
        <v>596</v>
      </c>
      <c r="B1436" s="443">
        <v>509</v>
      </c>
      <c r="C1436" s="443">
        <v>4</v>
      </c>
      <c r="D1436" s="443">
        <v>4</v>
      </c>
      <c r="E1436" s="443">
        <v>1</v>
      </c>
      <c r="F1436" s="449" t="s">
        <v>1905</v>
      </c>
      <c r="G1436" s="443">
        <v>1</v>
      </c>
      <c r="H1436" s="443">
        <v>1</v>
      </c>
      <c r="I1436" s="443">
        <v>0</v>
      </c>
      <c r="J1436" s="450">
        <v>0.8</v>
      </c>
      <c r="K1436" s="448">
        <v>3576</v>
      </c>
      <c r="L1436" s="448">
        <v>4470</v>
      </c>
      <c r="M1436" s="445">
        <v>192</v>
      </c>
      <c r="N1436" s="443">
        <v>0</v>
      </c>
    </row>
    <row r="1437" spans="1:14" x14ac:dyDescent="0.2">
      <c r="A1437" s="443">
        <v>596</v>
      </c>
      <c r="B1437" s="443">
        <v>509</v>
      </c>
      <c r="C1437" s="443">
        <v>4</v>
      </c>
      <c r="D1437" s="443">
        <v>4</v>
      </c>
      <c r="E1437" s="443">
        <v>2</v>
      </c>
      <c r="F1437" s="449" t="s">
        <v>1905</v>
      </c>
      <c r="G1437" s="443">
        <v>3</v>
      </c>
      <c r="H1437" s="443">
        <v>2</v>
      </c>
      <c r="I1437" s="443">
        <v>20</v>
      </c>
      <c r="J1437" s="450">
        <v>0.4</v>
      </c>
      <c r="K1437" s="448">
        <v>1500</v>
      </c>
      <c r="L1437" s="448">
        <v>3750</v>
      </c>
      <c r="M1437" s="445">
        <v>92</v>
      </c>
      <c r="N1437" s="443">
        <v>0</v>
      </c>
    </row>
    <row r="1438" spans="1:14" x14ac:dyDescent="0.2">
      <c r="A1438" s="443">
        <v>596</v>
      </c>
      <c r="B1438" s="443">
        <v>509</v>
      </c>
      <c r="C1438" s="443">
        <v>6</v>
      </c>
      <c r="D1438" s="443">
        <v>4</v>
      </c>
      <c r="E1438" s="443">
        <v>1</v>
      </c>
      <c r="F1438" s="449" t="s">
        <v>1905</v>
      </c>
      <c r="G1438" s="443">
        <v>1</v>
      </c>
      <c r="H1438" s="443">
        <v>1</v>
      </c>
      <c r="I1438" s="443">
        <v>0</v>
      </c>
      <c r="J1438" s="450">
        <v>0.85</v>
      </c>
      <c r="K1438" s="448">
        <v>1767</v>
      </c>
      <c r="L1438" s="448">
        <v>2078.8235294117649</v>
      </c>
      <c r="M1438" s="445">
        <v>280</v>
      </c>
      <c r="N1438" s="443">
        <v>0</v>
      </c>
    </row>
    <row r="1439" spans="1:14" x14ac:dyDescent="0.2">
      <c r="A1439" s="443">
        <v>596</v>
      </c>
      <c r="B1439" s="443">
        <v>509</v>
      </c>
      <c r="C1439" s="443">
        <v>6</v>
      </c>
      <c r="D1439" s="443">
        <v>4</v>
      </c>
      <c r="E1439" s="443">
        <v>2</v>
      </c>
      <c r="F1439" s="449" t="s">
        <v>1905</v>
      </c>
      <c r="G1439" s="443">
        <v>3</v>
      </c>
      <c r="H1439" s="443">
        <v>2</v>
      </c>
      <c r="I1439" s="443">
        <v>23</v>
      </c>
      <c r="J1439" s="450">
        <v>0.39</v>
      </c>
      <c r="K1439" s="448">
        <v>172</v>
      </c>
      <c r="L1439" s="448">
        <v>441.02564102564099</v>
      </c>
      <c r="M1439" s="445">
        <v>9</v>
      </c>
      <c r="N1439" s="443">
        <v>0</v>
      </c>
    </row>
    <row r="1440" spans="1:14" x14ac:dyDescent="0.2">
      <c r="A1440" s="443">
        <v>596</v>
      </c>
      <c r="B1440" s="443">
        <v>509</v>
      </c>
      <c r="C1440" s="443">
        <v>7</v>
      </c>
      <c r="D1440" s="443">
        <v>4</v>
      </c>
      <c r="E1440" s="443">
        <v>1</v>
      </c>
      <c r="F1440" s="449" t="s">
        <v>1905</v>
      </c>
      <c r="G1440" s="443">
        <v>1</v>
      </c>
      <c r="H1440" s="443">
        <v>1</v>
      </c>
      <c r="I1440" s="443">
        <v>0</v>
      </c>
      <c r="J1440" s="450">
        <v>0.79</v>
      </c>
      <c r="K1440" s="448">
        <v>2132</v>
      </c>
      <c r="L1440" s="448">
        <v>2698.7341772151899</v>
      </c>
      <c r="M1440" s="445">
        <v>374</v>
      </c>
      <c r="N1440" s="443">
        <v>0</v>
      </c>
    </row>
    <row r="1441" spans="1:14" x14ac:dyDescent="0.2">
      <c r="A1441" s="443">
        <v>596</v>
      </c>
      <c r="B1441" s="443">
        <v>509</v>
      </c>
      <c r="C1441" s="443">
        <v>7</v>
      </c>
      <c r="D1441" s="443">
        <v>4</v>
      </c>
      <c r="E1441" s="443">
        <v>2</v>
      </c>
      <c r="F1441" s="449" t="s">
        <v>1905</v>
      </c>
      <c r="G1441" s="443">
        <v>3</v>
      </c>
      <c r="H1441" s="443">
        <v>1</v>
      </c>
      <c r="I1441" s="443">
        <v>20</v>
      </c>
      <c r="J1441" s="450">
        <v>0.31</v>
      </c>
      <c r="K1441" s="448">
        <v>2234</v>
      </c>
      <c r="L1441" s="448">
        <v>7206.4516129032263</v>
      </c>
      <c r="M1441" s="445">
        <v>423</v>
      </c>
      <c r="N1441" s="443">
        <v>0</v>
      </c>
    </row>
    <row r="1442" spans="1:14" x14ac:dyDescent="0.2">
      <c r="A1442" s="443">
        <v>596</v>
      </c>
      <c r="B1442" s="443">
        <v>509</v>
      </c>
      <c r="C1442" s="443">
        <v>7</v>
      </c>
      <c r="D1442" s="443">
        <v>4</v>
      </c>
      <c r="E1442" s="443">
        <v>3</v>
      </c>
      <c r="F1442" s="449" t="s">
        <v>1904</v>
      </c>
      <c r="G1442" s="443">
        <v>3</v>
      </c>
      <c r="H1442" s="443">
        <v>2</v>
      </c>
      <c r="I1442" s="443">
        <v>30</v>
      </c>
      <c r="J1442" s="450">
        <v>0.31</v>
      </c>
      <c r="K1442" s="448">
        <v>1987</v>
      </c>
      <c r="L1442" s="448">
        <v>6409.677419354839</v>
      </c>
      <c r="M1442" s="445">
        <v>81</v>
      </c>
      <c r="N1442" s="443">
        <v>0</v>
      </c>
    </row>
    <row r="1443" spans="1:14" x14ac:dyDescent="0.2">
      <c r="A1443" s="443">
        <v>596</v>
      </c>
      <c r="B1443" s="443">
        <v>509</v>
      </c>
      <c r="C1443" s="443">
        <v>7</v>
      </c>
      <c r="D1443" s="443">
        <v>4</v>
      </c>
      <c r="E1443" s="443">
        <v>4</v>
      </c>
      <c r="F1443" s="449" t="s">
        <v>1904</v>
      </c>
      <c r="G1443" s="443">
        <v>3</v>
      </c>
      <c r="H1443" s="443">
        <v>2</v>
      </c>
      <c r="I1443" s="443">
        <v>40</v>
      </c>
      <c r="J1443" s="450">
        <v>0.35</v>
      </c>
      <c r="K1443" s="448">
        <v>755</v>
      </c>
      <c r="L1443" s="448">
        <v>2157.1428571428573</v>
      </c>
      <c r="M1443" s="445">
        <v>9</v>
      </c>
      <c r="N1443" s="443">
        <v>0</v>
      </c>
    </row>
    <row r="1444" spans="1:14" x14ac:dyDescent="0.2">
      <c r="A1444" s="443">
        <v>596</v>
      </c>
      <c r="B1444" s="443">
        <v>509</v>
      </c>
      <c r="C1444" s="443">
        <v>9</v>
      </c>
      <c r="D1444" s="443">
        <v>4</v>
      </c>
      <c r="E1444" s="443">
        <v>1</v>
      </c>
      <c r="F1444" s="449" t="s">
        <v>1905</v>
      </c>
      <c r="G1444" s="443">
        <v>1</v>
      </c>
      <c r="H1444" s="443">
        <v>1</v>
      </c>
      <c r="I1444" s="443">
        <v>0</v>
      </c>
      <c r="J1444" s="450">
        <v>0.84</v>
      </c>
      <c r="K1444" s="448">
        <v>2550</v>
      </c>
      <c r="L1444" s="448">
        <v>3035.7142857142858</v>
      </c>
      <c r="M1444" s="445">
        <v>236</v>
      </c>
      <c r="N1444" s="443">
        <v>0</v>
      </c>
    </row>
    <row r="1445" spans="1:14" x14ac:dyDescent="0.2">
      <c r="A1445" s="443">
        <v>596</v>
      </c>
      <c r="B1445" s="443">
        <v>509</v>
      </c>
      <c r="C1445" s="443">
        <v>9</v>
      </c>
      <c r="D1445" s="443">
        <v>4</v>
      </c>
      <c r="E1445" s="443">
        <v>2</v>
      </c>
      <c r="F1445" s="449" t="s">
        <v>1905</v>
      </c>
      <c r="G1445" s="443">
        <v>1</v>
      </c>
      <c r="H1445" s="443">
        <v>1</v>
      </c>
      <c r="I1445" s="443">
        <v>20</v>
      </c>
      <c r="J1445" s="450">
        <v>0.45</v>
      </c>
      <c r="K1445" s="448">
        <v>200</v>
      </c>
      <c r="L1445" s="448">
        <v>444.44444444444446</v>
      </c>
      <c r="M1445" s="445">
        <v>56</v>
      </c>
      <c r="N1445" s="443">
        <v>0</v>
      </c>
    </row>
    <row r="1446" spans="1:14" x14ac:dyDescent="0.2">
      <c r="A1446" s="443">
        <v>596</v>
      </c>
      <c r="B1446" s="443">
        <v>509</v>
      </c>
      <c r="C1446" s="443">
        <v>10</v>
      </c>
      <c r="D1446" s="443">
        <v>4</v>
      </c>
      <c r="E1446" s="443">
        <v>1</v>
      </c>
      <c r="F1446" s="449" t="s">
        <v>1905</v>
      </c>
      <c r="G1446" s="443">
        <v>1</v>
      </c>
      <c r="H1446" s="443">
        <v>1</v>
      </c>
      <c r="I1446" s="443">
        <v>0</v>
      </c>
      <c r="J1446" s="450">
        <v>0.85</v>
      </c>
      <c r="K1446" s="448">
        <v>1112</v>
      </c>
      <c r="L1446" s="448">
        <v>1308.2352941176471</v>
      </c>
      <c r="M1446" s="445">
        <v>95</v>
      </c>
      <c r="N1446" s="443">
        <v>0</v>
      </c>
    </row>
    <row r="1447" spans="1:14" x14ac:dyDescent="0.2">
      <c r="A1447" s="443">
        <v>596</v>
      </c>
      <c r="B1447" s="443">
        <v>509</v>
      </c>
      <c r="C1447" s="443">
        <v>10</v>
      </c>
      <c r="D1447" s="443">
        <v>4</v>
      </c>
      <c r="E1447" s="443">
        <v>2</v>
      </c>
      <c r="F1447" s="449" t="s">
        <v>1905</v>
      </c>
      <c r="G1447" s="443">
        <v>3</v>
      </c>
      <c r="H1447" s="443">
        <v>1</v>
      </c>
      <c r="I1447" s="443">
        <v>20</v>
      </c>
      <c r="J1447" s="450">
        <v>0.51</v>
      </c>
      <c r="K1447" s="448">
        <v>142</v>
      </c>
      <c r="L1447" s="448">
        <v>278.43137254901961</v>
      </c>
      <c r="M1447" s="445">
        <v>2</v>
      </c>
      <c r="N1447" s="443">
        <v>0</v>
      </c>
    </row>
    <row r="1448" spans="1:14" x14ac:dyDescent="0.2">
      <c r="A1448" s="443">
        <v>596</v>
      </c>
      <c r="B1448" s="443">
        <v>509</v>
      </c>
      <c r="C1448" s="443">
        <v>14</v>
      </c>
      <c r="D1448" s="443">
        <v>4</v>
      </c>
      <c r="E1448" s="443">
        <v>1</v>
      </c>
      <c r="F1448" s="449" t="s">
        <v>1905</v>
      </c>
      <c r="G1448" s="443">
        <v>1</v>
      </c>
      <c r="H1448" s="443">
        <v>1</v>
      </c>
      <c r="I1448" s="443">
        <v>0</v>
      </c>
      <c r="J1448" s="450">
        <v>0.82</v>
      </c>
      <c r="K1448" s="448">
        <v>1617</v>
      </c>
      <c r="L1448" s="448">
        <v>1971.9512195121952</v>
      </c>
      <c r="M1448" s="445">
        <v>84</v>
      </c>
      <c r="N1448" s="443">
        <v>0</v>
      </c>
    </row>
    <row r="1449" spans="1:14" x14ac:dyDescent="0.2">
      <c r="A1449" s="443">
        <v>596</v>
      </c>
      <c r="B1449" s="443">
        <v>509</v>
      </c>
      <c r="C1449" s="443">
        <v>14</v>
      </c>
      <c r="D1449" s="443">
        <v>4</v>
      </c>
      <c r="E1449" s="443">
        <v>2</v>
      </c>
      <c r="F1449" s="449" t="s">
        <v>211</v>
      </c>
      <c r="G1449" s="443">
        <v>3</v>
      </c>
      <c r="H1449" s="443">
        <v>2</v>
      </c>
      <c r="I1449" s="443">
        <v>22</v>
      </c>
      <c r="J1449" s="450">
        <v>0.6</v>
      </c>
      <c r="K1449" s="448">
        <v>362</v>
      </c>
      <c r="L1449" s="448">
        <v>603.33333333333337</v>
      </c>
      <c r="M1449" s="445">
        <v>31</v>
      </c>
      <c r="N1449" s="443">
        <v>2</v>
      </c>
    </row>
    <row r="1450" spans="1:14" x14ac:dyDescent="0.2">
      <c r="A1450" s="443">
        <v>596</v>
      </c>
      <c r="B1450" s="443">
        <v>509</v>
      </c>
      <c r="C1450" s="443">
        <v>15</v>
      </c>
      <c r="D1450" s="443">
        <v>4</v>
      </c>
      <c r="E1450" s="443">
        <v>1</v>
      </c>
      <c r="F1450" s="449" t="s">
        <v>1905</v>
      </c>
      <c r="G1450" s="443">
        <v>1</v>
      </c>
      <c r="H1450" s="443">
        <v>1</v>
      </c>
      <c r="I1450" s="443">
        <v>0</v>
      </c>
      <c r="J1450" s="450">
        <v>1.1599999999999999</v>
      </c>
      <c r="K1450" s="448">
        <v>1778</v>
      </c>
      <c r="L1450" s="448">
        <v>1532.7586206896553</v>
      </c>
      <c r="M1450" s="445">
        <v>117</v>
      </c>
      <c r="N1450" s="443">
        <v>0</v>
      </c>
    </row>
    <row r="1451" spans="1:14" x14ac:dyDescent="0.2">
      <c r="A1451" s="443">
        <v>596</v>
      </c>
      <c r="B1451" s="443">
        <v>509</v>
      </c>
      <c r="C1451" s="443">
        <v>15</v>
      </c>
      <c r="D1451" s="443">
        <v>4</v>
      </c>
      <c r="E1451" s="443">
        <v>2</v>
      </c>
      <c r="F1451" s="449" t="s">
        <v>704</v>
      </c>
      <c r="G1451" s="443">
        <v>3</v>
      </c>
      <c r="H1451" s="443">
        <v>2</v>
      </c>
      <c r="I1451" s="443">
        <v>29</v>
      </c>
      <c r="J1451" s="450">
        <v>0.38</v>
      </c>
      <c r="K1451" s="448">
        <v>295</v>
      </c>
      <c r="L1451" s="448">
        <v>776.31578947368416</v>
      </c>
      <c r="M1451" s="445">
        <v>17</v>
      </c>
      <c r="N1451" s="443">
        <v>0</v>
      </c>
    </row>
    <row r="1452" spans="1:14" x14ac:dyDescent="0.2">
      <c r="A1452" s="443">
        <v>596</v>
      </c>
      <c r="B1452" s="443">
        <v>509</v>
      </c>
      <c r="C1452" s="443">
        <v>17</v>
      </c>
      <c r="D1452" s="443">
        <v>0</v>
      </c>
      <c r="E1452" s="443">
        <v>1</v>
      </c>
      <c r="F1452" s="449" t="s">
        <v>1905</v>
      </c>
      <c r="G1452" s="443">
        <v>22</v>
      </c>
      <c r="K1452" s="448">
        <v>1</v>
      </c>
      <c r="M1452" s="445">
        <v>2</v>
      </c>
      <c r="N1452" s="443">
        <v>0</v>
      </c>
    </row>
    <row r="1453" spans="1:14" x14ac:dyDescent="0.2">
      <c r="A1453" s="443">
        <v>596</v>
      </c>
      <c r="B1453" s="443">
        <v>509</v>
      </c>
      <c r="C1453" s="443">
        <v>17</v>
      </c>
      <c r="D1453" s="443">
        <v>0</v>
      </c>
      <c r="E1453" s="443">
        <v>2</v>
      </c>
      <c r="F1453" s="449" t="s">
        <v>1905</v>
      </c>
      <c r="G1453" s="443">
        <v>22</v>
      </c>
      <c r="K1453" s="448">
        <v>2</v>
      </c>
      <c r="M1453" s="445">
        <v>0</v>
      </c>
      <c r="N1453" s="443">
        <v>0</v>
      </c>
    </row>
    <row r="1454" spans="1:14" x14ac:dyDescent="0.2">
      <c r="A1454" s="443">
        <v>596</v>
      </c>
      <c r="B1454" s="443">
        <v>509</v>
      </c>
      <c r="C1454" s="443">
        <v>17</v>
      </c>
      <c r="D1454" s="443">
        <v>0</v>
      </c>
      <c r="E1454" s="443">
        <v>3</v>
      </c>
      <c r="F1454" s="449" t="s">
        <v>1905</v>
      </c>
      <c r="G1454" s="443">
        <v>22</v>
      </c>
      <c r="K1454" s="448">
        <v>47</v>
      </c>
      <c r="M1454" s="445">
        <v>2</v>
      </c>
      <c r="N1454" s="443">
        <v>0</v>
      </c>
    </row>
    <row r="1455" spans="1:14" x14ac:dyDescent="0.2">
      <c r="A1455" s="443">
        <v>596</v>
      </c>
      <c r="B1455" s="443">
        <v>509</v>
      </c>
      <c r="C1455" s="443">
        <v>17</v>
      </c>
      <c r="D1455" s="443">
        <v>0</v>
      </c>
      <c r="E1455" s="443">
        <v>4</v>
      </c>
      <c r="F1455" s="449" t="s">
        <v>1905</v>
      </c>
      <c r="G1455" s="443">
        <v>22</v>
      </c>
      <c r="K1455" s="448">
        <v>0</v>
      </c>
      <c r="M1455" s="445">
        <v>0</v>
      </c>
      <c r="N1455" s="443">
        <v>0</v>
      </c>
    </row>
    <row r="1456" spans="1:14" x14ac:dyDescent="0.2">
      <c r="A1456" s="443">
        <v>596</v>
      </c>
      <c r="B1456" s="443">
        <v>509</v>
      </c>
      <c r="C1456" s="443">
        <v>17</v>
      </c>
      <c r="D1456" s="443">
        <v>0</v>
      </c>
      <c r="E1456" s="443">
        <v>5</v>
      </c>
      <c r="F1456" s="449" t="s">
        <v>1905</v>
      </c>
      <c r="G1456" s="443">
        <v>22</v>
      </c>
      <c r="K1456" s="448">
        <v>2</v>
      </c>
      <c r="M1456" s="445">
        <v>0</v>
      </c>
      <c r="N1456" s="443">
        <v>0</v>
      </c>
    </row>
    <row r="1457" spans="1:14" x14ac:dyDescent="0.2">
      <c r="A1457" s="443">
        <v>596</v>
      </c>
      <c r="B1457" s="443">
        <v>509</v>
      </c>
      <c r="C1457" s="443">
        <v>17</v>
      </c>
      <c r="D1457" s="443">
        <v>0</v>
      </c>
      <c r="E1457" s="443">
        <v>6</v>
      </c>
      <c r="F1457" s="449" t="s">
        <v>1905</v>
      </c>
      <c r="G1457" s="443">
        <v>22</v>
      </c>
      <c r="K1457" s="448">
        <v>0</v>
      </c>
      <c r="M1457" s="445">
        <v>1</v>
      </c>
      <c r="N1457" s="443">
        <v>0</v>
      </c>
    </row>
    <row r="1458" spans="1:14" x14ac:dyDescent="0.2">
      <c r="A1458" s="443">
        <v>596</v>
      </c>
      <c r="B1458" s="443">
        <v>509</v>
      </c>
      <c r="C1458" s="443">
        <v>35</v>
      </c>
      <c r="D1458" s="443">
        <v>4</v>
      </c>
      <c r="E1458" s="443">
        <v>1</v>
      </c>
      <c r="F1458" s="449" t="s">
        <v>1905</v>
      </c>
      <c r="G1458" s="443">
        <v>1</v>
      </c>
      <c r="H1458" s="443">
        <v>1</v>
      </c>
      <c r="I1458" s="443">
        <v>0</v>
      </c>
      <c r="J1458" s="450">
        <v>0.8</v>
      </c>
      <c r="K1458" s="448">
        <v>815</v>
      </c>
      <c r="L1458" s="448">
        <v>1018.75</v>
      </c>
      <c r="M1458" s="445">
        <v>103</v>
      </c>
      <c r="N1458" s="443">
        <v>0</v>
      </c>
    </row>
    <row r="1459" spans="1:14" x14ac:dyDescent="0.2">
      <c r="A1459" s="443">
        <v>596</v>
      </c>
      <c r="B1459" s="443">
        <v>509</v>
      </c>
      <c r="C1459" s="443">
        <v>35</v>
      </c>
      <c r="D1459" s="443">
        <v>4</v>
      </c>
      <c r="E1459" s="443">
        <v>2</v>
      </c>
      <c r="F1459" s="449" t="s">
        <v>1905</v>
      </c>
      <c r="G1459" s="443">
        <v>1</v>
      </c>
      <c r="H1459" s="443">
        <v>1</v>
      </c>
      <c r="I1459" s="443">
        <v>20</v>
      </c>
      <c r="J1459" s="450">
        <v>0.28000000000000003</v>
      </c>
      <c r="K1459" s="448">
        <v>500</v>
      </c>
      <c r="L1459" s="448">
        <v>1785.7142857142856</v>
      </c>
      <c r="M1459" s="445">
        <v>56</v>
      </c>
      <c r="N1459" s="443">
        <v>0</v>
      </c>
    </row>
    <row r="1460" spans="1:14" x14ac:dyDescent="0.2">
      <c r="A1460" s="443">
        <v>596</v>
      </c>
      <c r="B1460" s="443">
        <v>509</v>
      </c>
      <c r="C1460" s="443">
        <v>35</v>
      </c>
      <c r="D1460" s="443">
        <v>4</v>
      </c>
      <c r="E1460" s="443">
        <v>3</v>
      </c>
      <c r="F1460" s="449" t="s">
        <v>211</v>
      </c>
      <c r="G1460" s="443">
        <v>3</v>
      </c>
      <c r="H1460" s="443">
        <v>2</v>
      </c>
      <c r="I1460" s="443">
        <v>27</v>
      </c>
      <c r="J1460" s="450">
        <v>0.24</v>
      </c>
      <c r="K1460" s="448">
        <v>640</v>
      </c>
      <c r="L1460" s="448">
        <v>2666.666666666667</v>
      </c>
      <c r="M1460" s="445">
        <v>39</v>
      </c>
      <c r="N1460" s="443">
        <v>3</v>
      </c>
    </row>
    <row r="1461" spans="1:14" x14ac:dyDescent="0.2">
      <c r="A1461" s="443">
        <v>596</v>
      </c>
      <c r="B1461" s="443">
        <v>509</v>
      </c>
      <c r="C1461" s="443">
        <v>35</v>
      </c>
      <c r="D1461" s="443">
        <v>4</v>
      </c>
      <c r="E1461" s="443">
        <v>4</v>
      </c>
      <c r="F1461" s="449" t="s">
        <v>211</v>
      </c>
      <c r="G1461" s="443">
        <v>3</v>
      </c>
      <c r="H1461" s="443">
        <v>2</v>
      </c>
      <c r="I1461" s="443">
        <v>33</v>
      </c>
      <c r="J1461" s="450">
        <v>0.28999999999999998</v>
      </c>
      <c r="K1461" s="448">
        <v>380</v>
      </c>
      <c r="L1461" s="448">
        <v>1310.344827586207</v>
      </c>
      <c r="M1461" s="445">
        <v>22</v>
      </c>
      <c r="N1461" s="443">
        <v>3</v>
      </c>
    </row>
    <row r="1462" spans="1:14" x14ac:dyDescent="0.2">
      <c r="A1462" s="443">
        <v>596</v>
      </c>
      <c r="B1462" s="443">
        <v>509</v>
      </c>
      <c r="C1462" s="443">
        <v>36</v>
      </c>
      <c r="D1462" s="443">
        <v>5</v>
      </c>
      <c r="E1462" s="443">
        <v>1</v>
      </c>
      <c r="F1462" s="449" t="s">
        <v>211</v>
      </c>
      <c r="G1462" s="443">
        <v>23</v>
      </c>
      <c r="H1462" s="443">
        <v>2</v>
      </c>
      <c r="I1462" s="443">
        <v>30</v>
      </c>
      <c r="K1462" s="448">
        <v>264</v>
      </c>
      <c r="M1462" s="445">
        <v>16</v>
      </c>
      <c r="N1462" s="443">
        <v>3</v>
      </c>
    </row>
    <row r="1463" spans="1:14" x14ac:dyDescent="0.2">
      <c r="A1463" s="443">
        <v>596</v>
      </c>
      <c r="B1463" s="443">
        <v>509</v>
      </c>
      <c r="C1463" s="443">
        <v>36</v>
      </c>
      <c r="D1463" s="443">
        <v>5</v>
      </c>
      <c r="E1463" s="443">
        <v>2</v>
      </c>
      <c r="F1463" s="449" t="s">
        <v>211</v>
      </c>
      <c r="G1463" s="443">
        <v>23</v>
      </c>
      <c r="H1463" s="443">
        <v>2</v>
      </c>
      <c r="I1463" s="443">
        <v>30</v>
      </c>
      <c r="K1463" s="448">
        <v>0</v>
      </c>
      <c r="M1463" s="445">
        <v>0</v>
      </c>
      <c r="N1463" s="443">
        <v>0</v>
      </c>
    </row>
    <row r="1464" spans="1:14" x14ac:dyDescent="0.2">
      <c r="A1464" s="443">
        <v>596</v>
      </c>
      <c r="B1464" s="443">
        <v>509</v>
      </c>
      <c r="C1464" s="443">
        <v>36</v>
      </c>
      <c r="D1464" s="443">
        <v>5</v>
      </c>
      <c r="E1464" s="443">
        <v>3</v>
      </c>
      <c r="F1464" s="449" t="s">
        <v>211</v>
      </c>
      <c r="G1464" s="443">
        <v>23</v>
      </c>
      <c r="H1464" s="443">
        <v>2</v>
      </c>
      <c r="I1464" s="443">
        <v>30</v>
      </c>
      <c r="K1464" s="448">
        <v>11</v>
      </c>
      <c r="M1464" s="445">
        <v>0</v>
      </c>
      <c r="N1464" s="443">
        <v>3</v>
      </c>
    </row>
    <row r="1465" spans="1:14" x14ac:dyDescent="0.2">
      <c r="A1465" s="443">
        <v>596</v>
      </c>
      <c r="B1465" s="443">
        <v>509</v>
      </c>
      <c r="C1465" s="443">
        <v>41</v>
      </c>
      <c r="D1465" s="443">
        <v>4</v>
      </c>
      <c r="E1465" s="443">
        <v>1</v>
      </c>
      <c r="F1465" s="449" t="s">
        <v>1905</v>
      </c>
      <c r="G1465" s="443">
        <v>1</v>
      </c>
      <c r="H1465" s="443">
        <v>1</v>
      </c>
      <c r="I1465" s="443">
        <v>0</v>
      </c>
      <c r="J1465" s="450">
        <v>0.82</v>
      </c>
      <c r="K1465" s="448">
        <v>1120</v>
      </c>
      <c r="L1465" s="448">
        <v>1365.8536585365855</v>
      </c>
      <c r="M1465" s="445">
        <v>117</v>
      </c>
      <c r="N1465" s="443">
        <v>0</v>
      </c>
    </row>
    <row r="1466" spans="1:14" x14ac:dyDescent="0.2">
      <c r="A1466" s="443">
        <v>596</v>
      </c>
      <c r="B1466" s="443">
        <v>509</v>
      </c>
      <c r="C1466" s="443">
        <v>41</v>
      </c>
      <c r="D1466" s="443">
        <v>4</v>
      </c>
      <c r="E1466" s="443">
        <v>2</v>
      </c>
      <c r="F1466" s="449" t="s">
        <v>1905</v>
      </c>
      <c r="G1466" s="443">
        <v>1</v>
      </c>
      <c r="H1466" s="443">
        <v>1</v>
      </c>
      <c r="I1466" s="443">
        <v>21</v>
      </c>
      <c r="J1466" s="450">
        <v>0.4</v>
      </c>
      <c r="K1466" s="448">
        <v>970</v>
      </c>
      <c r="L1466" s="448">
        <v>2425</v>
      </c>
      <c r="M1466" s="445">
        <v>58</v>
      </c>
      <c r="N1466" s="443">
        <v>0</v>
      </c>
    </row>
    <row r="1467" spans="1:14" x14ac:dyDescent="0.2">
      <c r="A1467" s="443">
        <v>596</v>
      </c>
      <c r="B1467" s="443">
        <v>509</v>
      </c>
      <c r="C1467" s="443">
        <v>41</v>
      </c>
      <c r="D1467" s="443">
        <v>4</v>
      </c>
      <c r="E1467" s="443">
        <v>3</v>
      </c>
      <c r="F1467" s="449" t="s">
        <v>211</v>
      </c>
      <c r="G1467" s="443">
        <v>3</v>
      </c>
      <c r="H1467" s="443">
        <v>2</v>
      </c>
      <c r="I1467" s="443">
        <v>31</v>
      </c>
      <c r="J1467" s="450">
        <v>0.54</v>
      </c>
      <c r="K1467" s="448">
        <v>129</v>
      </c>
      <c r="L1467" s="448">
        <v>238.88888888888889</v>
      </c>
      <c r="M1467" s="445">
        <v>0</v>
      </c>
      <c r="N1467" s="443">
        <v>0</v>
      </c>
    </row>
    <row r="1468" spans="1:14" x14ac:dyDescent="0.2">
      <c r="A1468" s="443">
        <v>596</v>
      </c>
      <c r="B1468" s="443">
        <v>509</v>
      </c>
      <c r="C1468" s="443">
        <v>65</v>
      </c>
      <c r="D1468" s="443">
        <v>5</v>
      </c>
      <c r="E1468" s="443">
        <v>1</v>
      </c>
      <c r="F1468" s="449" t="s">
        <v>211</v>
      </c>
      <c r="G1468" s="443">
        <v>23</v>
      </c>
      <c r="H1468" s="443">
        <v>2</v>
      </c>
      <c r="K1468" s="448">
        <v>1</v>
      </c>
      <c r="M1468" s="445">
        <v>0</v>
      </c>
      <c r="N1468" s="443">
        <v>3</v>
      </c>
    </row>
    <row r="1469" spans="1:14" x14ac:dyDescent="0.2">
      <c r="F1469" s="455" t="s">
        <v>1908</v>
      </c>
    </row>
    <row r="1470" spans="1:14" x14ac:dyDescent="0.2">
      <c r="F1470" s="455" t="s">
        <v>1908</v>
      </c>
    </row>
    <row r="1471" spans="1:14" x14ac:dyDescent="0.2">
      <c r="F1471" s="455" t="s">
        <v>1908</v>
      </c>
    </row>
    <row r="1472" spans="1:14" x14ac:dyDescent="0.2">
      <c r="F1472" s="455" t="s">
        <v>1908</v>
      </c>
    </row>
    <row r="1473" spans="6:6" x14ac:dyDescent="0.2">
      <c r="F1473" s="455" t="s">
        <v>1908</v>
      </c>
    </row>
    <row r="1474" spans="6:6" x14ac:dyDescent="0.2">
      <c r="F1474" s="455" t="s">
        <v>1908</v>
      </c>
    </row>
    <row r="1475" spans="6:6" x14ac:dyDescent="0.2">
      <c r="F1475" s="455" t="s">
        <v>1908</v>
      </c>
    </row>
    <row r="1476" spans="6:6" x14ac:dyDescent="0.2">
      <c r="F1476" s="455" t="s">
        <v>1908</v>
      </c>
    </row>
    <row r="1477" spans="6:6" x14ac:dyDescent="0.2">
      <c r="F1477" s="455" t="s">
        <v>1908</v>
      </c>
    </row>
    <row r="1478" spans="6:6" x14ac:dyDescent="0.2">
      <c r="F1478" s="455" t="s">
        <v>1908</v>
      </c>
    </row>
    <row r="1479" spans="6:6" x14ac:dyDescent="0.2">
      <c r="F1479" s="455" t="s">
        <v>1908</v>
      </c>
    </row>
    <row r="1480" spans="6:6" x14ac:dyDescent="0.2">
      <c r="F1480" s="455" t="s">
        <v>1908</v>
      </c>
    </row>
    <row r="1481" spans="6:6" x14ac:dyDescent="0.2">
      <c r="F1481" s="455" t="s">
        <v>1908</v>
      </c>
    </row>
    <row r="1482" spans="6:6" x14ac:dyDescent="0.2">
      <c r="F1482" s="455" t="s">
        <v>1908</v>
      </c>
    </row>
    <row r="1483" spans="6:6" x14ac:dyDescent="0.2">
      <c r="F1483" s="455" t="s">
        <v>1908</v>
      </c>
    </row>
    <row r="1484" spans="6:6" x14ac:dyDescent="0.2">
      <c r="F1484" s="455" t="s">
        <v>1908</v>
      </c>
    </row>
    <row r="1485" spans="6:6" x14ac:dyDescent="0.2">
      <c r="F1485" s="455" t="s">
        <v>1908</v>
      </c>
    </row>
  </sheetData>
  <mergeCells count="1">
    <mergeCell ref="B1:E1"/>
  </mergeCells>
  <pageMargins left="1" right="1" top="1" bottom="1" header="0.5" footer="0.5"/>
  <pageSetup orientation="portrait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83"/>
  <sheetViews>
    <sheetView workbookViewId="0">
      <pane ySplit="1" topLeftCell="A31" activePane="bottomLeft" state="frozen"/>
      <selection activeCell="A2" sqref="A2"/>
      <selection pane="bottomLeft" activeCell="A2" sqref="A2"/>
    </sheetView>
  </sheetViews>
  <sheetFormatPr defaultColWidth="6.140625" defaultRowHeight="12.75" x14ac:dyDescent="0.2"/>
  <cols>
    <col min="1" max="2" width="5.140625" style="445" customWidth="1"/>
    <col min="3" max="3" width="3.28515625" style="445" customWidth="1"/>
    <col min="4" max="4" width="2.140625" style="445" customWidth="1"/>
    <col min="5" max="5" width="3.140625" style="445" customWidth="1"/>
    <col min="6" max="6" width="7.7109375" style="455" customWidth="1"/>
    <col min="7" max="9" width="6.140625" style="445" customWidth="1"/>
    <col min="10" max="10" width="8.42578125" style="446" customWidth="1"/>
    <col min="11" max="12" width="8.42578125" style="447" customWidth="1"/>
    <col min="13" max="256" width="6.140625" style="445"/>
    <col min="257" max="258" width="5.140625" style="445" customWidth="1"/>
    <col min="259" max="259" width="3.28515625" style="445" customWidth="1"/>
    <col min="260" max="260" width="2.140625" style="445" customWidth="1"/>
    <col min="261" max="261" width="3.140625" style="445" customWidth="1"/>
    <col min="262" max="262" width="7.7109375" style="445" customWidth="1"/>
    <col min="263" max="265" width="6.140625" style="445" customWidth="1"/>
    <col min="266" max="268" width="8.42578125" style="445" customWidth="1"/>
    <col min="269" max="512" width="6.140625" style="445"/>
    <col min="513" max="514" width="5.140625" style="445" customWidth="1"/>
    <col min="515" max="515" width="3.28515625" style="445" customWidth="1"/>
    <col min="516" max="516" width="2.140625" style="445" customWidth="1"/>
    <col min="517" max="517" width="3.140625" style="445" customWidth="1"/>
    <col min="518" max="518" width="7.7109375" style="445" customWidth="1"/>
    <col min="519" max="521" width="6.140625" style="445" customWidth="1"/>
    <col min="522" max="524" width="8.42578125" style="445" customWidth="1"/>
    <col min="525" max="768" width="6.140625" style="445"/>
    <col min="769" max="770" width="5.140625" style="445" customWidth="1"/>
    <col min="771" max="771" width="3.28515625" style="445" customWidth="1"/>
    <col min="772" max="772" width="2.140625" style="445" customWidth="1"/>
    <col min="773" max="773" width="3.140625" style="445" customWidth="1"/>
    <col min="774" max="774" width="7.7109375" style="445" customWidth="1"/>
    <col min="775" max="777" width="6.140625" style="445" customWidth="1"/>
    <col min="778" max="780" width="8.42578125" style="445" customWidth="1"/>
    <col min="781" max="1024" width="6.140625" style="445"/>
    <col min="1025" max="1026" width="5.140625" style="445" customWidth="1"/>
    <col min="1027" max="1027" width="3.28515625" style="445" customWidth="1"/>
    <col min="1028" max="1028" width="2.140625" style="445" customWidth="1"/>
    <col min="1029" max="1029" width="3.140625" style="445" customWidth="1"/>
    <col min="1030" max="1030" width="7.7109375" style="445" customWidth="1"/>
    <col min="1031" max="1033" width="6.140625" style="445" customWidth="1"/>
    <col min="1034" max="1036" width="8.42578125" style="445" customWidth="1"/>
    <col min="1037" max="1280" width="6.140625" style="445"/>
    <col min="1281" max="1282" width="5.140625" style="445" customWidth="1"/>
    <col min="1283" max="1283" width="3.28515625" style="445" customWidth="1"/>
    <col min="1284" max="1284" width="2.140625" style="445" customWidth="1"/>
    <col min="1285" max="1285" width="3.140625" style="445" customWidth="1"/>
    <col min="1286" max="1286" width="7.7109375" style="445" customWidth="1"/>
    <col min="1287" max="1289" width="6.140625" style="445" customWidth="1"/>
    <col min="1290" max="1292" width="8.42578125" style="445" customWidth="1"/>
    <col min="1293" max="1536" width="6.140625" style="445"/>
    <col min="1537" max="1538" width="5.140625" style="445" customWidth="1"/>
    <col min="1539" max="1539" width="3.28515625" style="445" customWidth="1"/>
    <col min="1540" max="1540" width="2.140625" style="445" customWidth="1"/>
    <col min="1541" max="1541" width="3.140625" style="445" customWidth="1"/>
    <col min="1542" max="1542" width="7.7109375" style="445" customWidth="1"/>
    <col min="1543" max="1545" width="6.140625" style="445" customWidth="1"/>
    <col min="1546" max="1548" width="8.42578125" style="445" customWidth="1"/>
    <col min="1549" max="1792" width="6.140625" style="445"/>
    <col min="1793" max="1794" width="5.140625" style="445" customWidth="1"/>
    <col min="1795" max="1795" width="3.28515625" style="445" customWidth="1"/>
    <col min="1796" max="1796" width="2.140625" style="445" customWidth="1"/>
    <col min="1797" max="1797" width="3.140625" style="445" customWidth="1"/>
    <col min="1798" max="1798" width="7.7109375" style="445" customWidth="1"/>
    <col min="1799" max="1801" width="6.140625" style="445" customWidth="1"/>
    <col min="1802" max="1804" width="8.42578125" style="445" customWidth="1"/>
    <col min="1805" max="2048" width="6.140625" style="445"/>
    <col min="2049" max="2050" width="5.140625" style="445" customWidth="1"/>
    <col min="2051" max="2051" width="3.28515625" style="445" customWidth="1"/>
    <col min="2052" max="2052" width="2.140625" style="445" customWidth="1"/>
    <col min="2053" max="2053" width="3.140625" style="445" customWidth="1"/>
    <col min="2054" max="2054" width="7.7109375" style="445" customWidth="1"/>
    <col min="2055" max="2057" width="6.140625" style="445" customWidth="1"/>
    <col min="2058" max="2060" width="8.42578125" style="445" customWidth="1"/>
    <col min="2061" max="2304" width="6.140625" style="445"/>
    <col min="2305" max="2306" width="5.140625" style="445" customWidth="1"/>
    <col min="2307" max="2307" width="3.28515625" style="445" customWidth="1"/>
    <col min="2308" max="2308" width="2.140625" style="445" customWidth="1"/>
    <col min="2309" max="2309" width="3.140625" style="445" customWidth="1"/>
    <col min="2310" max="2310" width="7.7109375" style="445" customWidth="1"/>
    <col min="2311" max="2313" width="6.140625" style="445" customWidth="1"/>
    <col min="2314" max="2316" width="8.42578125" style="445" customWidth="1"/>
    <col min="2317" max="2560" width="6.140625" style="445"/>
    <col min="2561" max="2562" width="5.140625" style="445" customWidth="1"/>
    <col min="2563" max="2563" width="3.28515625" style="445" customWidth="1"/>
    <col min="2564" max="2564" width="2.140625" style="445" customWidth="1"/>
    <col min="2565" max="2565" width="3.140625" style="445" customWidth="1"/>
    <col min="2566" max="2566" width="7.7109375" style="445" customWidth="1"/>
    <col min="2567" max="2569" width="6.140625" style="445" customWidth="1"/>
    <col min="2570" max="2572" width="8.42578125" style="445" customWidth="1"/>
    <col min="2573" max="2816" width="6.140625" style="445"/>
    <col min="2817" max="2818" width="5.140625" style="445" customWidth="1"/>
    <col min="2819" max="2819" width="3.28515625" style="445" customWidth="1"/>
    <col min="2820" max="2820" width="2.140625" style="445" customWidth="1"/>
    <col min="2821" max="2821" width="3.140625" style="445" customWidth="1"/>
    <col min="2822" max="2822" width="7.7109375" style="445" customWidth="1"/>
    <col min="2823" max="2825" width="6.140625" style="445" customWidth="1"/>
    <col min="2826" max="2828" width="8.42578125" style="445" customWidth="1"/>
    <col min="2829" max="3072" width="6.140625" style="445"/>
    <col min="3073" max="3074" width="5.140625" style="445" customWidth="1"/>
    <col min="3075" max="3075" width="3.28515625" style="445" customWidth="1"/>
    <col min="3076" max="3076" width="2.140625" style="445" customWidth="1"/>
    <col min="3077" max="3077" width="3.140625" style="445" customWidth="1"/>
    <col min="3078" max="3078" width="7.7109375" style="445" customWidth="1"/>
    <col min="3079" max="3081" width="6.140625" style="445" customWidth="1"/>
    <col min="3082" max="3084" width="8.42578125" style="445" customWidth="1"/>
    <col min="3085" max="3328" width="6.140625" style="445"/>
    <col min="3329" max="3330" width="5.140625" style="445" customWidth="1"/>
    <col min="3331" max="3331" width="3.28515625" style="445" customWidth="1"/>
    <col min="3332" max="3332" width="2.140625" style="445" customWidth="1"/>
    <col min="3333" max="3333" width="3.140625" style="445" customWidth="1"/>
    <col min="3334" max="3334" width="7.7109375" style="445" customWidth="1"/>
    <col min="3335" max="3337" width="6.140625" style="445" customWidth="1"/>
    <col min="3338" max="3340" width="8.42578125" style="445" customWidth="1"/>
    <col min="3341" max="3584" width="6.140625" style="445"/>
    <col min="3585" max="3586" width="5.140625" style="445" customWidth="1"/>
    <col min="3587" max="3587" width="3.28515625" style="445" customWidth="1"/>
    <col min="3588" max="3588" width="2.140625" style="445" customWidth="1"/>
    <col min="3589" max="3589" width="3.140625" style="445" customWidth="1"/>
    <col min="3590" max="3590" width="7.7109375" style="445" customWidth="1"/>
    <col min="3591" max="3593" width="6.140625" style="445" customWidth="1"/>
    <col min="3594" max="3596" width="8.42578125" style="445" customWidth="1"/>
    <col min="3597" max="3840" width="6.140625" style="445"/>
    <col min="3841" max="3842" width="5.140625" style="445" customWidth="1"/>
    <col min="3843" max="3843" width="3.28515625" style="445" customWidth="1"/>
    <col min="3844" max="3844" width="2.140625" style="445" customWidth="1"/>
    <col min="3845" max="3845" width="3.140625" style="445" customWidth="1"/>
    <col min="3846" max="3846" width="7.7109375" style="445" customWidth="1"/>
    <col min="3847" max="3849" width="6.140625" style="445" customWidth="1"/>
    <col min="3850" max="3852" width="8.42578125" style="445" customWidth="1"/>
    <col min="3853" max="4096" width="6.140625" style="445"/>
    <col min="4097" max="4098" width="5.140625" style="445" customWidth="1"/>
    <col min="4099" max="4099" width="3.28515625" style="445" customWidth="1"/>
    <col min="4100" max="4100" width="2.140625" style="445" customWidth="1"/>
    <col min="4101" max="4101" width="3.140625" style="445" customWidth="1"/>
    <col min="4102" max="4102" width="7.7109375" style="445" customWidth="1"/>
    <col min="4103" max="4105" width="6.140625" style="445" customWidth="1"/>
    <col min="4106" max="4108" width="8.42578125" style="445" customWidth="1"/>
    <col min="4109" max="4352" width="6.140625" style="445"/>
    <col min="4353" max="4354" width="5.140625" style="445" customWidth="1"/>
    <col min="4355" max="4355" width="3.28515625" style="445" customWidth="1"/>
    <col min="4356" max="4356" width="2.140625" style="445" customWidth="1"/>
    <col min="4357" max="4357" width="3.140625" style="445" customWidth="1"/>
    <col min="4358" max="4358" width="7.7109375" style="445" customWidth="1"/>
    <col min="4359" max="4361" width="6.140625" style="445" customWidth="1"/>
    <col min="4362" max="4364" width="8.42578125" style="445" customWidth="1"/>
    <col min="4365" max="4608" width="6.140625" style="445"/>
    <col min="4609" max="4610" width="5.140625" style="445" customWidth="1"/>
    <col min="4611" max="4611" width="3.28515625" style="445" customWidth="1"/>
    <col min="4612" max="4612" width="2.140625" style="445" customWidth="1"/>
    <col min="4613" max="4613" width="3.140625" style="445" customWidth="1"/>
    <col min="4614" max="4614" width="7.7109375" style="445" customWidth="1"/>
    <col min="4615" max="4617" width="6.140625" style="445" customWidth="1"/>
    <col min="4618" max="4620" width="8.42578125" style="445" customWidth="1"/>
    <col min="4621" max="4864" width="6.140625" style="445"/>
    <col min="4865" max="4866" width="5.140625" style="445" customWidth="1"/>
    <col min="4867" max="4867" width="3.28515625" style="445" customWidth="1"/>
    <col min="4868" max="4868" width="2.140625" style="445" customWidth="1"/>
    <col min="4869" max="4869" width="3.140625" style="445" customWidth="1"/>
    <col min="4870" max="4870" width="7.7109375" style="445" customWidth="1"/>
    <col min="4871" max="4873" width="6.140625" style="445" customWidth="1"/>
    <col min="4874" max="4876" width="8.42578125" style="445" customWidth="1"/>
    <col min="4877" max="5120" width="6.140625" style="445"/>
    <col min="5121" max="5122" width="5.140625" style="445" customWidth="1"/>
    <col min="5123" max="5123" width="3.28515625" style="445" customWidth="1"/>
    <col min="5124" max="5124" width="2.140625" style="445" customWidth="1"/>
    <col min="5125" max="5125" width="3.140625" style="445" customWidth="1"/>
    <col min="5126" max="5126" width="7.7109375" style="445" customWidth="1"/>
    <col min="5127" max="5129" width="6.140625" style="445" customWidth="1"/>
    <col min="5130" max="5132" width="8.42578125" style="445" customWidth="1"/>
    <col min="5133" max="5376" width="6.140625" style="445"/>
    <col min="5377" max="5378" width="5.140625" style="445" customWidth="1"/>
    <col min="5379" max="5379" width="3.28515625" style="445" customWidth="1"/>
    <col min="5380" max="5380" width="2.140625" style="445" customWidth="1"/>
    <col min="5381" max="5381" width="3.140625" style="445" customWidth="1"/>
    <col min="5382" max="5382" width="7.7109375" style="445" customWidth="1"/>
    <col min="5383" max="5385" width="6.140625" style="445" customWidth="1"/>
    <col min="5386" max="5388" width="8.42578125" style="445" customWidth="1"/>
    <col min="5389" max="5632" width="6.140625" style="445"/>
    <col min="5633" max="5634" width="5.140625" style="445" customWidth="1"/>
    <col min="5635" max="5635" width="3.28515625" style="445" customWidth="1"/>
    <col min="5636" max="5636" width="2.140625" style="445" customWidth="1"/>
    <col min="5637" max="5637" width="3.140625" style="445" customWidth="1"/>
    <col min="5638" max="5638" width="7.7109375" style="445" customWidth="1"/>
    <col min="5639" max="5641" width="6.140625" style="445" customWidth="1"/>
    <col min="5642" max="5644" width="8.42578125" style="445" customWidth="1"/>
    <col min="5645" max="5888" width="6.140625" style="445"/>
    <col min="5889" max="5890" width="5.140625" style="445" customWidth="1"/>
    <col min="5891" max="5891" width="3.28515625" style="445" customWidth="1"/>
    <col min="5892" max="5892" width="2.140625" style="445" customWidth="1"/>
    <col min="5893" max="5893" width="3.140625" style="445" customWidth="1"/>
    <col min="5894" max="5894" width="7.7109375" style="445" customWidth="1"/>
    <col min="5895" max="5897" width="6.140625" style="445" customWidth="1"/>
    <col min="5898" max="5900" width="8.42578125" style="445" customWidth="1"/>
    <col min="5901" max="6144" width="6.140625" style="445"/>
    <col min="6145" max="6146" width="5.140625" style="445" customWidth="1"/>
    <col min="6147" max="6147" width="3.28515625" style="445" customWidth="1"/>
    <col min="6148" max="6148" width="2.140625" style="445" customWidth="1"/>
    <col min="6149" max="6149" width="3.140625" style="445" customWidth="1"/>
    <col min="6150" max="6150" width="7.7109375" style="445" customWidth="1"/>
    <col min="6151" max="6153" width="6.140625" style="445" customWidth="1"/>
    <col min="6154" max="6156" width="8.42578125" style="445" customWidth="1"/>
    <col min="6157" max="6400" width="6.140625" style="445"/>
    <col min="6401" max="6402" width="5.140625" style="445" customWidth="1"/>
    <col min="6403" max="6403" width="3.28515625" style="445" customWidth="1"/>
    <col min="6404" max="6404" width="2.140625" style="445" customWidth="1"/>
    <col min="6405" max="6405" width="3.140625" style="445" customWidth="1"/>
    <col min="6406" max="6406" width="7.7109375" style="445" customWidth="1"/>
    <col min="6407" max="6409" width="6.140625" style="445" customWidth="1"/>
    <col min="6410" max="6412" width="8.42578125" style="445" customWidth="1"/>
    <col min="6413" max="6656" width="6.140625" style="445"/>
    <col min="6657" max="6658" width="5.140625" style="445" customWidth="1"/>
    <col min="6659" max="6659" width="3.28515625" style="445" customWidth="1"/>
    <col min="6660" max="6660" width="2.140625" style="445" customWidth="1"/>
    <col min="6661" max="6661" width="3.140625" style="445" customWidth="1"/>
    <col min="6662" max="6662" width="7.7109375" style="445" customWidth="1"/>
    <col min="6663" max="6665" width="6.140625" style="445" customWidth="1"/>
    <col min="6666" max="6668" width="8.42578125" style="445" customWidth="1"/>
    <col min="6669" max="6912" width="6.140625" style="445"/>
    <col min="6913" max="6914" width="5.140625" style="445" customWidth="1"/>
    <col min="6915" max="6915" width="3.28515625" style="445" customWidth="1"/>
    <col min="6916" max="6916" width="2.140625" style="445" customWidth="1"/>
    <col min="6917" max="6917" width="3.140625" style="445" customWidth="1"/>
    <col min="6918" max="6918" width="7.7109375" style="445" customWidth="1"/>
    <col min="6919" max="6921" width="6.140625" style="445" customWidth="1"/>
    <col min="6922" max="6924" width="8.42578125" style="445" customWidth="1"/>
    <col min="6925" max="7168" width="6.140625" style="445"/>
    <col min="7169" max="7170" width="5.140625" style="445" customWidth="1"/>
    <col min="7171" max="7171" width="3.28515625" style="445" customWidth="1"/>
    <col min="7172" max="7172" width="2.140625" style="445" customWidth="1"/>
    <col min="7173" max="7173" width="3.140625" style="445" customWidth="1"/>
    <col min="7174" max="7174" width="7.7109375" style="445" customWidth="1"/>
    <col min="7175" max="7177" width="6.140625" style="445" customWidth="1"/>
    <col min="7178" max="7180" width="8.42578125" style="445" customWidth="1"/>
    <col min="7181" max="7424" width="6.140625" style="445"/>
    <col min="7425" max="7426" width="5.140625" style="445" customWidth="1"/>
    <col min="7427" max="7427" width="3.28515625" style="445" customWidth="1"/>
    <col min="7428" max="7428" width="2.140625" style="445" customWidth="1"/>
    <col min="7429" max="7429" width="3.140625" style="445" customWidth="1"/>
    <col min="7430" max="7430" width="7.7109375" style="445" customWidth="1"/>
    <col min="7431" max="7433" width="6.140625" style="445" customWidth="1"/>
    <col min="7434" max="7436" width="8.42578125" style="445" customWidth="1"/>
    <col min="7437" max="7680" width="6.140625" style="445"/>
    <col min="7681" max="7682" width="5.140625" style="445" customWidth="1"/>
    <col min="7683" max="7683" width="3.28515625" style="445" customWidth="1"/>
    <col min="7684" max="7684" width="2.140625" style="445" customWidth="1"/>
    <col min="7685" max="7685" width="3.140625" style="445" customWidth="1"/>
    <col min="7686" max="7686" width="7.7109375" style="445" customWidth="1"/>
    <col min="7687" max="7689" width="6.140625" style="445" customWidth="1"/>
    <col min="7690" max="7692" width="8.42578125" style="445" customWidth="1"/>
    <col min="7693" max="7936" width="6.140625" style="445"/>
    <col min="7937" max="7938" width="5.140625" style="445" customWidth="1"/>
    <col min="7939" max="7939" width="3.28515625" style="445" customWidth="1"/>
    <col min="7940" max="7940" width="2.140625" style="445" customWidth="1"/>
    <col min="7941" max="7941" width="3.140625" style="445" customWidth="1"/>
    <col min="7942" max="7942" width="7.7109375" style="445" customWidth="1"/>
    <col min="7943" max="7945" width="6.140625" style="445" customWidth="1"/>
    <col min="7946" max="7948" width="8.42578125" style="445" customWidth="1"/>
    <col min="7949" max="8192" width="6.140625" style="445"/>
    <col min="8193" max="8194" width="5.140625" style="445" customWidth="1"/>
    <col min="8195" max="8195" width="3.28515625" style="445" customWidth="1"/>
    <col min="8196" max="8196" width="2.140625" style="445" customWidth="1"/>
    <col min="8197" max="8197" width="3.140625" style="445" customWidth="1"/>
    <col min="8198" max="8198" width="7.7109375" style="445" customWidth="1"/>
    <col min="8199" max="8201" width="6.140625" style="445" customWidth="1"/>
    <col min="8202" max="8204" width="8.42578125" style="445" customWidth="1"/>
    <col min="8205" max="8448" width="6.140625" style="445"/>
    <col min="8449" max="8450" width="5.140625" style="445" customWidth="1"/>
    <col min="8451" max="8451" width="3.28515625" style="445" customWidth="1"/>
    <col min="8452" max="8452" width="2.140625" style="445" customWidth="1"/>
    <col min="8453" max="8453" width="3.140625" style="445" customWidth="1"/>
    <col min="8454" max="8454" width="7.7109375" style="445" customWidth="1"/>
    <col min="8455" max="8457" width="6.140625" style="445" customWidth="1"/>
    <col min="8458" max="8460" width="8.42578125" style="445" customWidth="1"/>
    <col min="8461" max="8704" width="6.140625" style="445"/>
    <col min="8705" max="8706" width="5.140625" style="445" customWidth="1"/>
    <col min="8707" max="8707" width="3.28515625" style="445" customWidth="1"/>
    <col min="8708" max="8708" width="2.140625" style="445" customWidth="1"/>
    <col min="8709" max="8709" width="3.140625" style="445" customWidth="1"/>
    <col min="8710" max="8710" width="7.7109375" style="445" customWidth="1"/>
    <col min="8711" max="8713" width="6.140625" style="445" customWidth="1"/>
    <col min="8714" max="8716" width="8.42578125" style="445" customWidth="1"/>
    <col min="8717" max="8960" width="6.140625" style="445"/>
    <col min="8961" max="8962" width="5.140625" style="445" customWidth="1"/>
    <col min="8963" max="8963" width="3.28515625" style="445" customWidth="1"/>
    <col min="8964" max="8964" width="2.140625" style="445" customWidth="1"/>
    <col min="8965" max="8965" width="3.140625" style="445" customWidth="1"/>
    <col min="8966" max="8966" width="7.7109375" style="445" customWidth="1"/>
    <col min="8967" max="8969" width="6.140625" style="445" customWidth="1"/>
    <col min="8970" max="8972" width="8.42578125" style="445" customWidth="1"/>
    <col min="8973" max="9216" width="6.140625" style="445"/>
    <col min="9217" max="9218" width="5.140625" style="445" customWidth="1"/>
    <col min="9219" max="9219" width="3.28515625" style="445" customWidth="1"/>
    <col min="9220" max="9220" width="2.140625" style="445" customWidth="1"/>
    <col min="9221" max="9221" width="3.140625" style="445" customWidth="1"/>
    <col min="9222" max="9222" width="7.7109375" style="445" customWidth="1"/>
    <col min="9223" max="9225" width="6.140625" style="445" customWidth="1"/>
    <col min="9226" max="9228" width="8.42578125" style="445" customWidth="1"/>
    <col min="9229" max="9472" width="6.140625" style="445"/>
    <col min="9473" max="9474" width="5.140625" style="445" customWidth="1"/>
    <col min="9475" max="9475" width="3.28515625" style="445" customWidth="1"/>
    <col min="9476" max="9476" width="2.140625" style="445" customWidth="1"/>
    <col min="9477" max="9477" width="3.140625" style="445" customWidth="1"/>
    <col min="9478" max="9478" width="7.7109375" style="445" customWidth="1"/>
    <col min="9479" max="9481" width="6.140625" style="445" customWidth="1"/>
    <col min="9482" max="9484" width="8.42578125" style="445" customWidth="1"/>
    <col min="9485" max="9728" width="6.140625" style="445"/>
    <col min="9729" max="9730" width="5.140625" style="445" customWidth="1"/>
    <col min="9731" max="9731" width="3.28515625" style="445" customWidth="1"/>
    <col min="9732" max="9732" width="2.140625" style="445" customWidth="1"/>
    <col min="9733" max="9733" width="3.140625" style="445" customWidth="1"/>
    <col min="9734" max="9734" width="7.7109375" style="445" customWidth="1"/>
    <col min="9735" max="9737" width="6.140625" style="445" customWidth="1"/>
    <col min="9738" max="9740" width="8.42578125" style="445" customWidth="1"/>
    <col min="9741" max="9984" width="6.140625" style="445"/>
    <col min="9985" max="9986" width="5.140625" style="445" customWidth="1"/>
    <col min="9987" max="9987" width="3.28515625" style="445" customWidth="1"/>
    <col min="9988" max="9988" width="2.140625" style="445" customWidth="1"/>
    <col min="9989" max="9989" width="3.140625" style="445" customWidth="1"/>
    <col min="9990" max="9990" width="7.7109375" style="445" customWidth="1"/>
    <col min="9991" max="9993" width="6.140625" style="445" customWidth="1"/>
    <col min="9994" max="9996" width="8.42578125" style="445" customWidth="1"/>
    <col min="9997" max="10240" width="6.140625" style="445"/>
    <col min="10241" max="10242" width="5.140625" style="445" customWidth="1"/>
    <col min="10243" max="10243" width="3.28515625" style="445" customWidth="1"/>
    <col min="10244" max="10244" width="2.140625" style="445" customWidth="1"/>
    <col min="10245" max="10245" width="3.140625" style="445" customWidth="1"/>
    <col min="10246" max="10246" width="7.7109375" style="445" customWidth="1"/>
    <col min="10247" max="10249" width="6.140625" style="445" customWidth="1"/>
    <col min="10250" max="10252" width="8.42578125" style="445" customWidth="1"/>
    <col min="10253" max="10496" width="6.140625" style="445"/>
    <col min="10497" max="10498" width="5.140625" style="445" customWidth="1"/>
    <col min="10499" max="10499" width="3.28515625" style="445" customWidth="1"/>
    <col min="10500" max="10500" width="2.140625" style="445" customWidth="1"/>
    <col min="10501" max="10501" width="3.140625" style="445" customWidth="1"/>
    <col min="10502" max="10502" width="7.7109375" style="445" customWidth="1"/>
    <col min="10503" max="10505" width="6.140625" style="445" customWidth="1"/>
    <col min="10506" max="10508" width="8.42578125" style="445" customWidth="1"/>
    <col min="10509" max="10752" width="6.140625" style="445"/>
    <col min="10753" max="10754" width="5.140625" style="445" customWidth="1"/>
    <col min="10755" max="10755" width="3.28515625" style="445" customWidth="1"/>
    <col min="10756" max="10756" width="2.140625" style="445" customWidth="1"/>
    <col min="10757" max="10757" width="3.140625" style="445" customWidth="1"/>
    <col min="10758" max="10758" width="7.7109375" style="445" customWidth="1"/>
    <col min="10759" max="10761" width="6.140625" style="445" customWidth="1"/>
    <col min="10762" max="10764" width="8.42578125" style="445" customWidth="1"/>
    <col min="10765" max="11008" width="6.140625" style="445"/>
    <col min="11009" max="11010" width="5.140625" style="445" customWidth="1"/>
    <col min="11011" max="11011" width="3.28515625" style="445" customWidth="1"/>
    <col min="11012" max="11012" width="2.140625" style="445" customWidth="1"/>
    <col min="11013" max="11013" width="3.140625" style="445" customWidth="1"/>
    <col min="11014" max="11014" width="7.7109375" style="445" customWidth="1"/>
    <col min="11015" max="11017" width="6.140625" style="445" customWidth="1"/>
    <col min="11018" max="11020" width="8.42578125" style="445" customWidth="1"/>
    <col min="11021" max="11264" width="6.140625" style="445"/>
    <col min="11265" max="11266" width="5.140625" style="445" customWidth="1"/>
    <col min="11267" max="11267" width="3.28515625" style="445" customWidth="1"/>
    <col min="11268" max="11268" width="2.140625" style="445" customWidth="1"/>
    <col min="11269" max="11269" width="3.140625" style="445" customWidth="1"/>
    <col min="11270" max="11270" width="7.7109375" style="445" customWidth="1"/>
    <col min="11271" max="11273" width="6.140625" style="445" customWidth="1"/>
    <col min="11274" max="11276" width="8.42578125" style="445" customWidth="1"/>
    <col min="11277" max="11520" width="6.140625" style="445"/>
    <col min="11521" max="11522" width="5.140625" style="445" customWidth="1"/>
    <col min="11523" max="11523" width="3.28515625" style="445" customWidth="1"/>
    <col min="11524" max="11524" width="2.140625" style="445" customWidth="1"/>
    <col min="11525" max="11525" width="3.140625" style="445" customWidth="1"/>
    <col min="11526" max="11526" width="7.7109375" style="445" customWidth="1"/>
    <col min="11527" max="11529" width="6.140625" style="445" customWidth="1"/>
    <col min="11530" max="11532" width="8.42578125" style="445" customWidth="1"/>
    <col min="11533" max="11776" width="6.140625" style="445"/>
    <col min="11777" max="11778" width="5.140625" style="445" customWidth="1"/>
    <col min="11779" max="11779" width="3.28515625" style="445" customWidth="1"/>
    <col min="11780" max="11780" width="2.140625" style="445" customWidth="1"/>
    <col min="11781" max="11781" width="3.140625" style="445" customWidth="1"/>
    <col min="11782" max="11782" width="7.7109375" style="445" customWidth="1"/>
    <col min="11783" max="11785" width="6.140625" style="445" customWidth="1"/>
    <col min="11786" max="11788" width="8.42578125" style="445" customWidth="1"/>
    <col min="11789" max="12032" width="6.140625" style="445"/>
    <col min="12033" max="12034" width="5.140625" style="445" customWidth="1"/>
    <col min="12035" max="12035" width="3.28515625" style="445" customWidth="1"/>
    <col min="12036" max="12036" width="2.140625" style="445" customWidth="1"/>
    <col min="12037" max="12037" width="3.140625" style="445" customWidth="1"/>
    <col min="12038" max="12038" width="7.7109375" style="445" customWidth="1"/>
    <col min="12039" max="12041" width="6.140625" style="445" customWidth="1"/>
    <col min="12042" max="12044" width="8.42578125" style="445" customWidth="1"/>
    <col min="12045" max="12288" width="6.140625" style="445"/>
    <col min="12289" max="12290" width="5.140625" style="445" customWidth="1"/>
    <col min="12291" max="12291" width="3.28515625" style="445" customWidth="1"/>
    <col min="12292" max="12292" width="2.140625" style="445" customWidth="1"/>
    <col min="12293" max="12293" width="3.140625" style="445" customWidth="1"/>
    <col min="12294" max="12294" width="7.7109375" style="445" customWidth="1"/>
    <col min="12295" max="12297" width="6.140625" style="445" customWidth="1"/>
    <col min="12298" max="12300" width="8.42578125" style="445" customWidth="1"/>
    <col min="12301" max="12544" width="6.140625" style="445"/>
    <col min="12545" max="12546" width="5.140625" style="445" customWidth="1"/>
    <col min="12547" max="12547" width="3.28515625" style="445" customWidth="1"/>
    <col min="12548" max="12548" width="2.140625" style="445" customWidth="1"/>
    <col min="12549" max="12549" width="3.140625" style="445" customWidth="1"/>
    <col min="12550" max="12550" width="7.7109375" style="445" customWidth="1"/>
    <col min="12551" max="12553" width="6.140625" style="445" customWidth="1"/>
    <col min="12554" max="12556" width="8.42578125" style="445" customWidth="1"/>
    <col min="12557" max="12800" width="6.140625" style="445"/>
    <col min="12801" max="12802" width="5.140625" style="445" customWidth="1"/>
    <col min="12803" max="12803" width="3.28515625" style="445" customWidth="1"/>
    <col min="12804" max="12804" width="2.140625" style="445" customWidth="1"/>
    <col min="12805" max="12805" width="3.140625" style="445" customWidth="1"/>
    <col min="12806" max="12806" width="7.7109375" style="445" customWidth="1"/>
    <col min="12807" max="12809" width="6.140625" style="445" customWidth="1"/>
    <col min="12810" max="12812" width="8.42578125" style="445" customWidth="1"/>
    <col min="12813" max="13056" width="6.140625" style="445"/>
    <col min="13057" max="13058" width="5.140625" style="445" customWidth="1"/>
    <col min="13059" max="13059" width="3.28515625" style="445" customWidth="1"/>
    <col min="13060" max="13060" width="2.140625" style="445" customWidth="1"/>
    <col min="13061" max="13061" width="3.140625" style="445" customWidth="1"/>
    <col min="13062" max="13062" width="7.7109375" style="445" customWidth="1"/>
    <col min="13063" max="13065" width="6.140625" style="445" customWidth="1"/>
    <col min="13066" max="13068" width="8.42578125" style="445" customWidth="1"/>
    <col min="13069" max="13312" width="6.140625" style="445"/>
    <col min="13313" max="13314" width="5.140625" style="445" customWidth="1"/>
    <col min="13315" max="13315" width="3.28515625" style="445" customWidth="1"/>
    <col min="13316" max="13316" width="2.140625" style="445" customWidth="1"/>
    <col min="13317" max="13317" width="3.140625" style="445" customWidth="1"/>
    <col min="13318" max="13318" width="7.7109375" style="445" customWidth="1"/>
    <col min="13319" max="13321" width="6.140625" style="445" customWidth="1"/>
    <col min="13322" max="13324" width="8.42578125" style="445" customWidth="1"/>
    <col min="13325" max="13568" width="6.140625" style="445"/>
    <col min="13569" max="13570" width="5.140625" style="445" customWidth="1"/>
    <col min="13571" max="13571" width="3.28515625" style="445" customWidth="1"/>
    <col min="13572" max="13572" width="2.140625" style="445" customWidth="1"/>
    <col min="13573" max="13573" width="3.140625" style="445" customWidth="1"/>
    <col min="13574" max="13574" width="7.7109375" style="445" customWidth="1"/>
    <col min="13575" max="13577" width="6.140625" style="445" customWidth="1"/>
    <col min="13578" max="13580" width="8.42578125" style="445" customWidth="1"/>
    <col min="13581" max="13824" width="6.140625" style="445"/>
    <col min="13825" max="13826" width="5.140625" style="445" customWidth="1"/>
    <col min="13827" max="13827" width="3.28515625" style="445" customWidth="1"/>
    <col min="13828" max="13828" width="2.140625" style="445" customWidth="1"/>
    <col min="13829" max="13829" width="3.140625" style="445" customWidth="1"/>
    <col min="13830" max="13830" width="7.7109375" style="445" customWidth="1"/>
    <col min="13831" max="13833" width="6.140625" style="445" customWidth="1"/>
    <col min="13834" max="13836" width="8.42578125" style="445" customWidth="1"/>
    <col min="13837" max="14080" width="6.140625" style="445"/>
    <col min="14081" max="14082" width="5.140625" style="445" customWidth="1"/>
    <col min="14083" max="14083" width="3.28515625" style="445" customWidth="1"/>
    <col min="14084" max="14084" width="2.140625" style="445" customWidth="1"/>
    <col min="14085" max="14085" width="3.140625" style="445" customWidth="1"/>
    <col min="14086" max="14086" width="7.7109375" style="445" customWidth="1"/>
    <col min="14087" max="14089" width="6.140625" style="445" customWidth="1"/>
    <col min="14090" max="14092" width="8.42578125" style="445" customWidth="1"/>
    <col min="14093" max="14336" width="6.140625" style="445"/>
    <col min="14337" max="14338" width="5.140625" style="445" customWidth="1"/>
    <col min="14339" max="14339" width="3.28515625" style="445" customWidth="1"/>
    <col min="14340" max="14340" width="2.140625" style="445" customWidth="1"/>
    <col min="14341" max="14341" width="3.140625" style="445" customWidth="1"/>
    <col min="14342" max="14342" width="7.7109375" style="445" customWidth="1"/>
    <col min="14343" max="14345" width="6.140625" style="445" customWidth="1"/>
    <col min="14346" max="14348" width="8.42578125" style="445" customWidth="1"/>
    <col min="14349" max="14592" width="6.140625" style="445"/>
    <col min="14593" max="14594" width="5.140625" style="445" customWidth="1"/>
    <col min="14595" max="14595" width="3.28515625" style="445" customWidth="1"/>
    <col min="14596" max="14596" width="2.140625" style="445" customWidth="1"/>
    <col min="14597" max="14597" width="3.140625" style="445" customWidth="1"/>
    <col min="14598" max="14598" width="7.7109375" style="445" customWidth="1"/>
    <col min="14599" max="14601" width="6.140625" style="445" customWidth="1"/>
    <col min="14602" max="14604" width="8.42578125" style="445" customWidth="1"/>
    <col min="14605" max="14848" width="6.140625" style="445"/>
    <col min="14849" max="14850" width="5.140625" style="445" customWidth="1"/>
    <col min="14851" max="14851" width="3.28515625" style="445" customWidth="1"/>
    <col min="14852" max="14852" width="2.140625" style="445" customWidth="1"/>
    <col min="14853" max="14853" width="3.140625" style="445" customWidth="1"/>
    <col min="14854" max="14854" width="7.7109375" style="445" customWidth="1"/>
    <col min="14855" max="14857" width="6.140625" style="445" customWidth="1"/>
    <col min="14858" max="14860" width="8.42578125" style="445" customWidth="1"/>
    <col min="14861" max="15104" width="6.140625" style="445"/>
    <col min="15105" max="15106" width="5.140625" style="445" customWidth="1"/>
    <col min="15107" max="15107" width="3.28515625" style="445" customWidth="1"/>
    <col min="15108" max="15108" width="2.140625" style="445" customWidth="1"/>
    <col min="15109" max="15109" width="3.140625" style="445" customWidth="1"/>
    <col min="15110" max="15110" width="7.7109375" style="445" customWidth="1"/>
    <col min="15111" max="15113" width="6.140625" style="445" customWidth="1"/>
    <col min="15114" max="15116" width="8.42578125" style="445" customWidth="1"/>
    <col min="15117" max="15360" width="6.140625" style="445"/>
    <col min="15361" max="15362" width="5.140625" style="445" customWidth="1"/>
    <col min="15363" max="15363" width="3.28515625" style="445" customWidth="1"/>
    <col min="15364" max="15364" width="2.140625" style="445" customWidth="1"/>
    <col min="15365" max="15365" width="3.140625" style="445" customWidth="1"/>
    <col min="15366" max="15366" width="7.7109375" style="445" customWidth="1"/>
    <col min="15367" max="15369" width="6.140625" style="445" customWidth="1"/>
    <col min="15370" max="15372" width="8.42578125" style="445" customWidth="1"/>
    <col min="15373" max="15616" width="6.140625" style="445"/>
    <col min="15617" max="15618" width="5.140625" style="445" customWidth="1"/>
    <col min="15619" max="15619" width="3.28515625" style="445" customWidth="1"/>
    <col min="15620" max="15620" width="2.140625" style="445" customWidth="1"/>
    <col min="15621" max="15621" width="3.140625" style="445" customWidth="1"/>
    <col min="15622" max="15622" width="7.7109375" style="445" customWidth="1"/>
    <col min="15623" max="15625" width="6.140625" style="445" customWidth="1"/>
    <col min="15626" max="15628" width="8.42578125" style="445" customWidth="1"/>
    <col min="15629" max="15872" width="6.140625" style="445"/>
    <col min="15873" max="15874" width="5.140625" style="445" customWidth="1"/>
    <col min="15875" max="15875" width="3.28515625" style="445" customWidth="1"/>
    <col min="15876" max="15876" width="2.140625" style="445" customWidth="1"/>
    <col min="15877" max="15877" width="3.140625" style="445" customWidth="1"/>
    <col min="15878" max="15878" width="7.7109375" style="445" customWidth="1"/>
    <col min="15879" max="15881" width="6.140625" style="445" customWidth="1"/>
    <col min="15882" max="15884" width="8.42578125" style="445" customWidth="1"/>
    <col min="15885" max="16128" width="6.140625" style="445"/>
    <col min="16129" max="16130" width="5.140625" style="445" customWidth="1"/>
    <col min="16131" max="16131" width="3.28515625" style="445" customWidth="1"/>
    <col min="16132" max="16132" width="2.140625" style="445" customWidth="1"/>
    <col min="16133" max="16133" width="3.140625" style="445" customWidth="1"/>
    <col min="16134" max="16134" width="7.7109375" style="445" customWidth="1"/>
    <col min="16135" max="16137" width="6.140625" style="445" customWidth="1"/>
    <col min="16138" max="16140" width="8.42578125" style="445" customWidth="1"/>
    <col min="16141" max="16384" width="6.140625" style="445"/>
  </cols>
  <sheetData>
    <row r="1" spans="1:14" s="442" customFormat="1" x14ac:dyDescent="0.2">
      <c r="A1" s="436" t="s">
        <v>1895</v>
      </c>
      <c r="B1" s="437" t="s">
        <v>1896</v>
      </c>
      <c r="C1" s="438"/>
      <c r="D1" s="438"/>
      <c r="E1" s="438"/>
      <c r="F1" s="439" t="s">
        <v>189</v>
      </c>
      <c r="G1" s="436" t="s">
        <v>1897</v>
      </c>
      <c r="H1" s="436" t="s">
        <v>272</v>
      </c>
      <c r="I1" s="436" t="s">
        <v>1898</v>
      </c>
      <c r="J1" s="440" t="s">
        <v>1899</v>
      </c>
      <c r="K1" s="441" t="s">
        <v>1900</v>
      </c>
      <c r="L1" s="441" t="s">
        <v>1901</v>
      </c>
      <c r="M1" s="436" t="s">
        <v>1902</v>
      </c>
      <c r="N1" s="436" t="s">
        <v>1903</v>
      </c>
    </row>
    <row r="2" spans="1:14" x14ac:dyDescent="0.2">
      <c r="A2" s="443">
        <v>501</v>
      </c>
      <c r="B2" s="443">
        <v>501</v>
      </c>
      <c r="C2" s="443">
        <v>22</v>
      </c>
      <c r="D2" s="443">
        <v>5</v>
      </c>
      <c r="E2" s="443">
        <v>2</v>
      </c>
      <c r="F2" s="449" t="s">
        <v>197</v>
      </c>
      <c r="G2" s="443">
        <v>23</v>
      </c>
      <c r="H2" s="443">
        <v>12</v>
      </c>
      <c r="I2" s="443">
        <v>51</v>
      </c>
      <c r="J2" s="450">
        <v>0.17</v>
      </c>
      <c r="K2" s="448">
        <v>30</v>
      </c>
      <c r="L2" s="448">
        <v>176.47058823529412</v>
      </c>
      <c r="M2" s="443">
        <v>4</v>
      </c>
      <c r="N2" s="443">
        <v>2</v>
      </c>
    </row>
    <row r="3" spans="1:14" x14ac:dyDescent="0.2">
      <c r="A3" s="443">
        <v>501</v>
      </c>
      <c r="B3" s="443">
        <v>501</v>
      </c>
      <c r="C3" s="443">
        <v>23</v>
      </c>
      <c r="D3" s="443">
        <v>1</v>
      </c>
      <c r="E3" s="443">
        <v>1</v>
      </c>
      <c r="F3" s="449" t="s">
        <v>211</v>
      </c>
      <c r="G3" s="443">
        <v>1</v>
      </c>
      <c r="H3" s="443">
        <v>1</v>
      </c>
      <c r="I3" s="443">
        <v>0</v>
      </c>
      <c r="J3" s="450">
        <v>0.35</v>
      </c>
      <c r="K3" s="448">
        <v>507</v>
      </c>
      <c r="L3" s="448">
        <v>1448.5714285714287</v>
      </c>
      <c r="M3" s="443">
        <v>36</v>
      </c>
      <c r="N3" s="443">
        <v>3</v>
      </c>
    </row>
    <row r="4" spans="1:14" x14ac:dyDescent="0.2">
      <c r="A4" s="443">
        <v>501</v>
      </c>
      <c r="B4" s="443">
        <v>501</v>
      </c>
      <c r="C4" s="443">
        <v>24</v>
      </c>
      <c r="D4" s="443">
        <v>2</v>
      </c>
      <c r="E4" s="443">
        <v>1</v>
      </c>
      <c r="F4" s="449" t="s">
        <v>211</v>
      </c>
      <c r="G4" s="443">
        <v>1</v>
      </c>
      <c r="H4" s="443">
        <v>1</v>
      </c>
      <c r="I4" s="443">
        <v>0</v>
      </c>
      <c r="J4" s="450">
        <v>0.37</v>
      </c>
      <c r="K4" s="448">
        <v>85</v>
      </c>
      <c r="L4" s="448">
        <v>229.72972972972974</v>
      </c>
      <c r="M4" s="443">
        <v>26</v>
      </c>
      <c r="N4" s="443">
        <v>3</v>
      </c>
    </row>
    <row r="5" spans="1:14" x14ac:dyDescent="0.2">
      <c r="A5" s="443">
        <v>501</v>
      </c>
      <c r="B5" s="443">
        <v>501</v>
      </c>
      <c r="C5" s="443">
        <v>24</v>
      </c>
      <c r="D5" s="443">
        <v>2</v>
      </c>
      <c r="E5" s="443">
        <v>2</v>
      </c>
      <c r="F5" s="449" t="s">
        <v>211</v>
      </c>
      <c r="G5" s="443">
        <v>1</v>
      </c>
      <c r="H5" s="443">
        <v>1</v>
      </c>
      <c r="I5" s="443">
        <v>10</v>
      </c>
      <c r="J5" s="450">
        <v>0.34</v>
      </c>
      <c r="K5" s="448">
        <v>483</v>
      </c>
      <c r="L5" s="448">
        <v>1420.5882352941176</v>
      </c>
      <c r="M5" s="443">
        <v>20</v>
      </c>
      <c r="N5" s="443">
        <v>3</v>
      </c>
    </row>
    <row r="6" spans="1:14" x14ac:dyDescent="0.2">
      <c r="A6" s="443">
        <v>501</v>
      </c>
      <c r="B6" s="443">
        <v>501</v>
      </c>
      <c r="C6" s="443">
        <v>24</v>
      </c>
      <c r="D6" s="443">
        <v>2</v>
      </c>
      <c r="E6" s="443">
        <v>3</v>
      </c>
      <c r="F6" s="449" t="s">
        <v>197</v>
      </c>
      <c r="G6" s="443">
        <v>10</v>
      </c>
      <c r="H6" s="443">
        <v>2</v>
      </c>
      <c r="I6" s="443">
        <v>18</v>
      </c>
      <c r="J6" s="450">
        <v>0.46</v>
      </c>
      <c r="K6" s="448">
        <v>1169</v>
      </c>
      <c r="L6" s="448">
        <v>2541.304347826087</v>
      </c>
      <c r="M6" s="443">
        <v>61</v>
      </c>
      <c r="N6" s="443">
        <v>2</v>
      </c>
    </row>
    <row r="7" spans="1:14" x14ac:dyDescent="0.2">
      <c r="A7" s="443">
        <v>501</v>
      </c>
      <c r="B7" s="443">
        <v>501</v>
      </c>
      <c r="C7" s="443">
        <v>24</v>
      </c>
      <c r="D7" s="443">
        <v>2</v>
      </c>
      <c r="E7" s="443">
        <v>4</v>
      </c>
      <c r="F7" s="449" t="s">
        <v>197</v>
      </c>
      <c r="G7" s="443">
        <v>10</v>
      </c>
      <c r="H7" s="443">
        <v>2</v>
      </c>
      <c r="I7" s="443">
        <v>28</v>
      </c>
      <c r="J7" s="450">
        <v>0.47</v>
      </c>
      <c r="K7" s="448">
        <v>692</v>
      </c>
      <c r="L7" s="448">
        <v>1472.3404255319149</v>
      </c>
      <c r="M7" s="443">
        <v>24</v>
      </c>
      <c r="N7" s="443">
        <v>1</v>
      </c>
    </row>
    <row r="8" spans="1:14" x14ac:dyDescent="0.2">
      <c r="A8" s="443">
        <v>501</v>
      </c>
      <c r="B8" s="443">
        <v>501</v>
      </c>
      <c r="C8" s="443">
        <v>24</v>
      </c>
      <c r="D8" s="443">
        <v>2</v>
      </c>
      <c r="E8" s="443">
        <v>5</v>
      </c>
      <c r="F8" s="449" t="s">
        <v>197</v>
      </c>
      <c r="G8" s="443">
        <v>10</v>
      </c>
      <c r="H8" s="443">
        <v>2</v>
      </c>
      <c r="I8" s="443">
        <v>38</v>
      </c>
      <c r="J8" s="450">
        <v>0.43</v>
      </c>
      <c r="K8" s="448">
        <v>787</v>
      </c>
      <c r="L8" s="448">
        <v>1830.2325581395348</v>
      </c>
      <c r="M8" s="443">
        <v>25</v>
      </c>
      <c r="N8" s="443">
        <v>1</v>
      </c>
    </row>
    <row r="9" spans="1:14" x14ac:dyDescent="0.2">
      <c r="A9" s="443">
        <v>501</v>
      </c>
      <c r="B9" s="443">
        <v>501</v>
      </c>
      <c r="C9" s="443">
        <v>24</v>
      </c>
      <c r="D9" s="443">
        <v>2</v>
      </c>
      <c r="E9" s="443">
        <v>6</v>
      </c>
      <c r="F9" s="449" t="s">
        <v>197</v>
      </c>
      <c r="G9" s="443">
        <v>3</v>
      </c>
      <c r="H9" s="443">
        <v>7</v>
      </c>
      <c r="I9" s="443">
        <v>48</v>
      </c>
      <c r="J9" s="450">
        <v>0.23</v>
      </c>
      <c r="K9" s="448">
        <v>79</v>
      </c>
      <c r="L9" s="448">
        <v>343.47826086956519</v>
      </c>
      <c r="M9" s="443">
        <v>9</v>
      </c>
      <c r="N9" s="443">
        <v>1</v>
      </c>
    </row>
    <row r="10" spans="1:14" x14ac:dyDescent="0.2">
      <c r="A10" s="443">
        <v>501</v>
      </c>
      <c r="B10" s="443">
        <v>501</v>
      </c>
      <c r="C10" s="443">
        <v>25</v>
      </c>
      <c r="D10" s="443">
        <v>2</v>
      </c>
      <c r="E10" s="443">
        <v>1</v>
      </c>
      <c r="F10" s="449" t="s">
        <v>1904</v>
      </c>
      <c r="G10" s="443">
        <v>1</v>
      </c>
      <c r="H10" s="443">
        <v>1</v>
      </c>
      <c r="I10" s="443">
        <v>0</v>
      </c>
      <c r="J10" s="450">
        <v>0.66</v>
      </c>
      <c r="K10" s="448">
        <v>0</v>
      </c>
      <c r="L10" s="448">
        <v>0</v>
      </c>
      <c r="M10" s="445">
        <v>0</v>
      </c>
      <c r="N10" s="443">
        <v>0</v>
      </c>
    </row>
    <row r="11" spans="1:14" x14ac:dyDescent="0.2">
      <c r="A11" s="443">
        <v>501</v>
      </c>
      <c r="B11" s="443">
        <v>501</v>
      </c>
      <c r="C11" s="443">
        <v>25</v>
      </c>
      <c r="D11" s="443">
        <v>2</v>
      </c>
      <c r="E11" s="443">
        <v>2</v>
      </c>
      <c r="F11" s="449" t="s">
        <v>197</v>
      </c>
      <c r="G11" s="443">
        <v>10</v>
      </c>
      <c r="H11" s="443">
        <v>2</v>
      </c>
      <c r="I11" s="443">
        <v>20</v>
      </c>
      <c r="J11" s="450">
        <v>0.22</v>
      </c>
      <c r="K11" s="448">
        <v>114</v>
      </c>
      <c r="L11" s="448">
        <v>518.18181818181813</v>
      </c>
      <c r="M11" s="445">
        <v>0</v>
      </c>
      <c r="N11" s="443">
        <v>2</v>
      </c>
    </row>
    <row r="12" spans="1:14" x14ac:dyDescent="0.2">
      <c r="A12" s="443">
        <v>501</v>
      </c>
      <c r="B12" s="443">
        <v>501</v>
      </c>
      <c r="C12" s="443">
        <v>26</v>
      </c>
      <c r="D12" s="443">
        <v>7</v>
      </c>
      <c r="E12" s="443">
        <v>1</v>
      </c>
      <c r="F12" s="449" t="s">
        <v>211</v>
      </c>
      <c r="G12" s="443">
        <v>26</v>
      </c>
      <c r="H12" s="443">
        <v>13</v>
      </c>
      <c r="I12" s="443">
        <v>25</v>
      </c>
      <c r="J12" s="450">
        <v>0.02</v>
      </c>
      <c r="K12" s="448">
        <v>0</v>
      </c>
      <c r="L12" s="448">
        <v>0</v>
      </c>
      <c r="M12" s="445">
        <v>0</v>
      </c>
      <c r="N12" s="443">
        <v>0</v>
      </c>
    </row>
    <row r="13" spans="1:14" x14ac:dyDescent="0.2">
      <c r="A13" s="443">
        <v>501</v>
      </c>
      <c r="B13" s="443">
        <v>501</v>
      </c>
      <c r="C13" s="443">
        <v>26</v>
      </c>
      <c r="D13" s="443">
        <v>7</v>
      </c>
      <c r="E13" s="443">
        <v>2</v>
      </c>
      <c r="F13" s="449" t="s">
        <v>211</v>
      </c>
      <c r="G13" s="443">
        <v>26</v>
      </c>
      <c r="H13" s="443">
        <v>13</v>
      </c>
      <c r="I13" s="443">
        <v>25</v>
      </c>
      <c r="J13" s="450">
        <v>0.02</v>
      </c>
      <c r="K13" s="448">
        <v>5</v>
      </c>
      <c r="L13" s="448">
        <v>250</v>
      </c>
      <c r="M13" s="445">
        <v>0</v>
      </c>
      <c r="N13" s="443">
        <v>2</v>
      </c>
    </row>
    <row r="14" spans="1:14" x14ac:dyDescent="0.2">
      <c r="A14" s="443">
        <v>501</v>
      </c>
      <c r="B14" s="443">
        <v>501</v>
      </c>
      <c r="C14" s="443">
        <v>27</v>
      </c>
      <c r="D14" s="443">
        <v>1</v>
      </c>
      <c r="E14" s="443">
        <v>1</v>
      </c>
      <c r="F14" s="449" t="s">
        <v>211</v>
      </c>
      <c r="G14" s="443">
        <v>1</v>
      </c>
      <c r="H14" s="443">
        <v>1</v>
      </c>
      <c r="I14" s="443">
        <v>0</v>
      </c>
      <c r="J14" s="450">
        <v>0.32</v>
      </c>
      <c r="K14" s="448">
        <v>522</v>
      </c>
      <c r="L14" s="448">
        <v>1631.25</v>
      </c>
      <c r="M14" s="443">
        <v>42</v>
      </c>
      <c r="N14" s="443">
        <v>3</v>
      </c>
    </row>
    <row r="15" spans="1:14" x14ac:dyDescent="0.2">
      <c r="A15" s="443">
        <v>501</v>
      </c>
      <c r="B15" s="443">
        <v>501</v>
      </c>
      <c r="C15" s="443">
        <v>28</v>
      </c>
      <c r="D15" s="443">
        <v>2</v>
      </c>
      <c r="E15" s="443">
        <v>1</v>
      </c>
      <c r="F15" s="449" t="s">
        <v>211</v>
      </c>
      <c r="G15" s="443">
        <v>1</v>
      </c>
      <c r="H15" s="443">
        <v>1</v>
      </c>
      <c r="I15" s="443">
        <v>0</v>
      </c>
      <c r="J15" s="450">
        <v>0.4</v>
      </c>
      <c r="K15" s="448">
        <v>391</v>
      </c>
      <c r="L15" s="448">
        <v>977.5</v>
      </c>
      <c r="M15" s="445">
        <v>40</v>
      </c>
      <c r="N15" s="443">
        <v>3</v>
      </c>
    </row>
    <row r="16" spans="1:14" x14ac:dyDescent="0.2">
      <c r="A16" s="443">
        <v>501</v>
      </c>
      <c r="B16" s="443">
        <v>501</v>
      </c>
      <c r="C16" s="443">
        <v>28</v>
      </c>
      <c r="D16" s="443">
        <v>2</v>
      </c>
      <c r="E16" s="443">
        <v>2</v>
      </c>
      <c r="F16" s="449" t="s">
        <v>197</v>
      </c>
      <c r="G16" s="443">
        <v>10</v>
      </c>
      <c r="H16" s="443">
        <v>2</v>
      </c>
      <c r="I16" s="443">
        <v>10</v>
      </c>
      <c r="J16" s="450">
        <v>0.28999999999999998</v>
      </c>
      <c r="K16" s="448">
        <v>100</v>
      </c>
      <c r="L16" s="448">
        <v>344.82758620689657</v>
      </c>
      <c r="M16" s="443">
        <v>10</v>
      </c>
      <c r="N16" s="443">
        <v>2</v>
      </c>
    </row>
    <row r="17" spans="1:14" x14ac:dyDescent="0.2">
      <c r="A17" s="443">
        <v>501</v>
      </c>
      <c r="B17" s="443">
        <v>501</v>
      </c>
      <c r="C17" s="443">
        <v>29</v>
      </c>
      <c r="D17" s="443">
        <v>2</v>
      </c>
      <c r="E17" s="443">
        <v>1</v>
      </c>
      <c r="F17" s="449" t="s">
        <v>211</v>
      </c>
      <c r="G17" s="443">
        <v>1</v>
      </c>
      <c r="H17" s="443">
        <v>1</v>
      </c>
      <c r="I17" s="443">
        <v>0</v>
      </c>
      <c r="J17" s="450">
        <v>0.47</v>
      </c>
      <c r="K17" s="448">
        <v>152</v>
      </c>
      <c r="L17" s="448">
        <v>323.40425531914894</v>
      </c>
      <c r="M17" s="443">
        <v>33</v>
      </c>
      <c r="N17" s="443">
        <v>3</v>
      </c>
    </row>
    <row r="18" spans="1:14" x14ac:dyDescent="0.2">
      <c r="A18" s="443">
        <v>501</v>
      </c>
      <c r="B18" s="443">
        <v>501</v>
      </c>
      <c r="C18" s="443">
        <v>29</v>
      </c>
      <c r="D18" s="443">
        <v>2</v>
      </c>
      <c r="E18" s="443">
        <v>2</v>
      </c>
      <c r="F18" s="449" t="s">
        <v>211</v>
      </c>
      <c r="G18" s="443">
        <v>1</v>
      </c>
      <c r="H18" s="443">
        <v>1</v>
      </c>
      <c r="I18" s="443">
        <v>15</v>
      </c>
      <c r="J18" s="450">
        <v>0.23</v>
      </c>
      <c r="K18" s="448">
        <v>397</v>
      </c>
      <c r="L18" s="448">
        <v>1726.086956521739</v>
      </c>
      <c r="M18" s="443">
        <v>35</v>
      </c>
      <c r="N18" s="443">
        <v>3</v>
      </c>
    </row>
    <row r="19" spans="1:14" x14ac:dyDescent="0.2">
      <c r="A19" s="443">
        <v>501</v>
      </c>
      <c r="B19" s="443">
        <v>501</v>
      </c>
      <c r="C19" s="443">
        <v>30</v>
      </c>
      <c r="D19" s="443">
        <v>5</v>
      </c>
      <c r="E19" s="443">
        <v>1</v>
      </c>
      <c r="F19" s="449" t="s">
        <v>197</v>
      </c>
      <c r="G19" s="443">
        <v>23</v>
      </c>
      <c r="H19" s="443">
        <v>8</v>
      </c>
      <c r="I19" s="443">
        <v>32</v>
      </c>
      <c r="J19" s="450">
        <v>0.1</v>
      </c>
      <c r="K19" s="448">
        <v>73</v>
      </c>
      <c r="L19" s="448">
        <v>730</v>
      </c>
      <c r="M19" s="443">
        <v>5</v>
      </c>
      <c r="N19" s="443">
        <v>2</v>
      </c>
    </row>
    <row r="20" spans="1:14" x14ac:dyDescent="0.2">
      <c r="A20" s="443">
        <v>501</v>
      </c>
      <c r="B20" s="443">
        <v>501</v>
      </c>
      <c r="C20" s="443">
        <v>30</v>
      </c>
      <c r="D20" s="443">
        <v>5</v>
      </c>
      <c r="E20" s="443">
        <v>2</v>
      </c>
      <c r="F20" s="449" t="s">
        <v>197</v>
      </c>
      <c r="G20" s="443">
        <v>23</v>
      </c>
      <c r="H20" s="443">
        <v>8</v>
      </c>
      <c r="I20" s="443">
        <v>32</v>
      </c>
      <c r="J20" s="450">
        <v>0.08</v>
      </c>
      <c r="K20" s="448">
        <v>0</v>
      </c>
      <c r="L20" s="448">
        <v>0</v>
      </c>
      <c r="M20" s="445">
        <v>0</v>
      </c>
      <c r="N20" s="443">
        <v>0</v>
      </c>
    </row>
    <row r="21" spans="1:14" x14ac:dyDescent="0.2">
      <c r="A21" s="443">
        <v>501</v>
      </c>
      <c r="B21" s="443">
        <v>501</v>
      </c>
      <c r="C21" s="443">
        <v>30</v>
      </c>
      <c r="D21" s="443">
        <v>5</v>
      </c>
      <c r="E21" s="443">
        <v>3</v>
      </c>
      <c r="F21" s="449" t="s">
        <v>197</v>
      </c>
      <c r="G21" s="443">
        <v>23</v>
      </c>
      <c r="H21" s="443">
        <v>8</v>
      </c>
      <c r="I21" s="443">
        <v>32</v>
      </c>
      <c r="J21" s="450">
        <v>0.05</v>
      </c>
      <c r="K21" s="448">
        <v>0</v>
      </c>
      <c r="L21" s="448">
        <v>0</v>
      </c>
      <c r="M21" s="445">
        <v>0</v>
      </c>
      <c r="N21" s="443">
        <v>0</v>
      </c>
    </row>
    <row r="22" spans="1:14" x14ac:dyDescent="0.2">
      <c r="A22" s="443">
        <v>501</v>
      </c>
      <c r="B22" s="443">
        <v>501</v>
      </c>
      <c r="C22" s="443">
        <v>30</v>
      </c>
      <c r="D22" s="443">
        <v>5</v>
      </c>
      <c r="E22" s="443">
        <v>4</v>
      </c>
      <c r="F22" s="449" t="s">
        <v>197</v>
      </c>
      <c r="G22" s="443">
        <v>23</v>
      </c>
      <c r="H22" s="443">
        <v>8</v>
      </c>
      <c r="I22" s="443">
        <v>32</v>
      </c>
      <c r="J22" s="450">
        <v>0.04</v>
      </c>
      <c r="K22" s="448">
        <v>0</v>
      </c>
      <c r="L22" s="448">
        <v>0</v>
      </c>
      <c r="M22" s="443">
        <v>1</v>
      </c>
      <c r="N22" s="443">
        <v>0</v>
      </c>
    </row>
    <row r="23" spans="1:14" x14ac:dyDescent="0.2">
      <c r="A23" s="443">
        <v>501</v>
      </c>
      <c r="B23" s="443">
        <v>501</v>
      </c>
      <c r="C23" s="443">
        <v>31</v>
      </c>
      <c r="D23" s="443">
        <v>1</v>
      </c>
      <c r="E23" s="443">
        <v>1</v>
      </c>
      <c r="F23" s="449" t="s">
        <v>211</v>
      </c>
      <c r="G23" s="443">
        <v>27</v>
      </c>
      <c r="H23" s="443">
        <v>1</v>
      </c>
      <c r="I23" s="443">
        <v>0</v>
      </c>
      <c r="J23" s="450">
        <v>0.4</v>
      </c>
      <c r="K23" s="448">
        <v>211</v>
      </c>
      <c r="L23" s="448">
        <v>527.5</v>
      </c>
      <c r="M23" s="443">
        <v>21</v>
      </c>
      <c r="N23" s="443">
        <v>3</v>
      </c>
    </row>
    <row r="24" spans="1:14" x14ac:dyDescent="0.2">
      <c r="A24" s="443">
        <v>501</v>
      </c>
      <c r="B24" s="443">
        <v>501</v>
      </c>
      <c r="C24" s="443">
        <v>32</v>
      </c>
      <c r="D24" s="443">
        <v>2</v>
      </c>
      <c r="E24" s="443">
        <v>1</v>
      </c>
      <c r="F24" s="449" t="s">
        <v>211</v>
      </c>
      <c r="G24" s="443">
        <v>1</v>
      </c>
      <c r="H24" s="443">
        <v>1</v>
      </c>
      <c r="I24" s="443">
        <v>0</v>
      </c>
      <c r="J24" s="450">
        <v>0.49</v>
      </c>
      <c r="K24" s="448">
        <v>1425</v>
      </c>
      <c r="L24" s="448">
        <v>2908.1632653061224</v>
      </c>
      <c r="M24" s="443">
        <v>82</v>
      </c>
      <c r="N24" s="443">
        <v>3</v>
      </c>
    </row>
    <row r="25" spans="1:14" x14ac:dyDescent="0.2">
      <c r="A25" s="443">
        <v>501</v>
      </c>
      <c r="B25" s="443">
        <v>501</v>
      </c>
      <c r="C25" s="443">
        <v>32</v>
      </c>
      <c r="D25" s="443">
        <v>2</v>
      </c>
      <c r="E25" s="443">
        <v>2</v>
      </c>
      <c r="F25" s="449" t="s">
        <v>211</v>
      </c>
      <c r="G25" s="443">
        <v>10</v>
      </c>
      <c r="H25" s="443">
        <v>2</v>
      </c>
      <c r="I25" s="443">
        <v>10</v>
      </c>
      <c r="J25" s="450">
        <v>0.53</v>
      </c>
      <c r="K25" s="448">
        <v>2397</v>
      </c>
      <c r="L25" s="448">
        <v>4522.6415094339618</v>
      </c>
      <c r="M25" s="443">
        <v>48</v>
      </c>
      <c r="N25" s="443">
        <v>2</v>
      </c>
    </row>
    <row r="26" spans="1:14" x14ac:dyDescent="0.2">
      <c r="A26" s="443">
        <v>501</v>
      </c>
      <c r="B26" s="443">
        <v>501</v>
      </c>
      <c r="C26" s="443">
        <v>33</v>
      </c>
      <c r="D26" s="443">
        <v>2</v>
      </c>
      <c r="E26" s="443">
        <v>1</v>
      </c>
      <c r="F26" s="449" t="s">
        <v>211</v>
      </c>
      <c r="G26" s="443">
        <v>1</v>
      </c>
      <c r="H26" s="443">
        <v>1</v>
      </c>
      <c r="I26" s="443">
        <v>0</v>
      </c>
      <c r="J26" s="450">
        <v>0.16</v>
      </c>
      <c r="K26" s="448">
        <v>291</v>
      </c>
      <c r="L26" s="448">
        <v>1818.75</v>
      </c>
      <c r="M26" s="443">
        <v>29</v>
      </c>
      <c r="N26" s="443">
        <v>3</v>
      </c>
    </row>
    <row r="27" spans="1:14" x14ac:dyDescent="0.2">
      <c r="A27" s="443">
        <v>501</v>
      </c>
      <c r="B27" s="443">
        <v>501</v>
      </c>
      <c r="C27" s="443">
        <v>33</v>
      </c>
      <c r="D27" s="443">
        <v>2</v>
      </c>
      <c r="E27" s="443">
        <v>2</v>
      </c>
      <c r="F27" s="449" t="s">
        <v>211</v>
      </c>
      <c r="G27" s="443">
        <v>17</v>
      </c>
      <c r="H27" s="443">
        <v>1</v>
      </c>
      <c r="I27" s="443">
        <v>8</v>
      </c>
      <c r="J27" s="450">
        <v>0.17</v>
      </c>
      <c r="K27" s="448">
        <v>529</v>
      </c>
      <c r="L27" s="448">
        <v>3111.7647058823527</v>
      </c>
      <c r="M27" s="443">
        <v>18</v>
      </c>
      <c r="N27" s="443">
        <v>2</v>
      </c>
    </row>
    <row r="28" spans="1:14" x14ac:dyDescent="0.2">
      <c r="A28" s="443">
        <v>501</v>
      </c>
      <c r="B28" s="443">
        <v>501</v>
      </c>
      <c r="C28" s="443">
        <v>34</v>
      </c>
      <c r="D28" s="443">
        <v>2</v>
      </c>
      <c r="E28" s="443">
        <v>1</v>
      </c>
      <c r="F28" s="449" t="s">
        <v>211</v>
      </c>
      <c r="G28" s="443">
        <v>17</v>
      </c>
      <c r="H28" s="443">
        <v>9</v>
      </c>
      <c r="I28" s="443">
        <v>3</v>
      </c>
      <c r="J28" s="450">
        <v>0.15</v>
      </c>
      <c r="K28" s="448">
        <v>392</v>
      </c>
      <c r="L28" s="448">
        <v>2613.3333333333335</v>
      </c>
      <c r="M28" s="443">
        <v>11</v>
      </c>
      <c r="N28" s="443">
        <v>3</v>
      </c>
    </row>
    <row r="29" spans="1:14" x14ac:dyDescent="0.2">
      <c r="A29" s="443">
        <v>501</v>
      </c>
      <c r="B29" s="443">
        <v>501</v>
      </c>
      <c r="C29" s="443">
        <v>34</v>
      </c>
      <c r="D29" s="443">
        <v>2</v>
      </c>
      <c r="E29" s="443">
        <v>2</v>
      </c>
      <c r="F29" s="449" t="s">
        <v>197</v>
      </c>
      <c r="G29" s="443">
        <v>27</v>
      </c>
      <c r="H29" s="443">
        <v>9</v>
      </c>
      <c r="I29" s="443">
        <v>27</v>
      </c>
      <c r="J29" s="450">
        <v>0.02</v>
      </c>
      <c r="K29" s="448">
        <v>76</v>
      </c>
      <c r="L29" s="448">
        <v>3800</v>
      </c>
      <c r="M29" s="443">
        <v>4</v>
      </c>
      <c r="N29" s="443">
        <v>3</v>
      </c>
    </row>
    <row r="30" spans="1:14" x14ac:dyDescent="0.2">
      <c r="A30" s="443">
        <v>501</v>
      </c>
      <c r="B30" s="443">
        <v>501</v>
      </c>
      <c r="C30" s="443">
        <v>34</v>
      </c>
      <c r="D30" s="443">
        <v>2</v>
      </c>
      <c r="E30" s="443">
        <v>3</v>
      </c>
      <c r="F30" s="449" t="s">
        <v>197</v>
      </c>
      <c r="G30" s="443">
        <v>27</v>
      </c>
      <c r="H30" s="443">
        <v>9</v>
      </c>
      <c r="I30" s="443">
        <v>36</v>
      </c>
      <c r="J30" s="450">
        <v>0.05</v>
      </c>
      <c r="K30" s="448">
        <v>26</v>
      </c>
      <c r="L30" s="448">
        <v>520</v>
      </c>
      <c r="M30" s="445">
        <v>0</v>
      </c>
      <c r="N30" s="443">
        <v>3</v>
      </c>
    </row>
    <row r="31" spans="1:14" x14ac:dyDescent="0.2">
      <c r="A31" s="443">
        <v>501</v>
      </c>
      <c r="B31" s="443">
        <v>501</v>
      </c>
      <c r="C31" s="443">
        <v>35</v>
      </c>
      <c r="D31" s="443">
        <v>2</v>
      </c>
      <c r="E31" s="443">
        <v>1</v>
      </c>
      <c r="F31" s="449" t="s">
        <v>211</v>
      </c>
      <c r="G31" s="443">
        <v>17</v>
      </c>
      <c r="H31" s="443">
        <v>9</v>
      </c>
      <c r="I31" s="443">
        <v>17</v>
      </c>
      <c r="J31" s="450">
        <v>0.09</v>
      </c>
      <c r="K31" s="448">
        <v>307</v>
      </c>
      <c r="L31" s="448">
        <v>3411.1111111111113</v>
      </c>
      <c r="M31" s="443">
        <v>10</v>
      </c>
      <c r="N31" s="443">
        <v>3</v>
      </c>
    </row>
    <row r="32" spans="1:14" x14ac:dyDescent="0.2">
      <c r="A32" s="443">
        <v>501</v>
      </c>
      <c r="B32" s="443">
        <v>501</v>
      </c>
      <c r="C32" s="443">
        <v>35</v>
      </c>
      <c r="D32" s="443">
        <v>2</v>
      </c>
      <c r="E32" s="443">
        <v>2</v>
      </c>
      <c r="F32" s="449" t="s">
        <v>197</v>
      </c>
      <c r="G32" s="443">
        <v>27</v>
      </c>
      <c r="H32" s="443">
        <v>9</v>
      </c>
      <c r="I32" s="443">
        <v>27</v>
      </c>
      <c r="J32" s="450">
        <v>0.35</v>
      </c>
      <c r="K32" s="448">
        <v>19</v>
      </c>
      <c r="L32" s="448">
        <v>54.285714285714292</v>
      </c>
      <c r="M32" s="443">
        <v>1</v>
      </c>
      <c r="N32" s="443">
        <v>3</v>
      </c>
    </row>
    <row r="33" spans="1:14" x14ac:dyDescent="0.2">
      <c r="A33" s="443">
        <v>501</v>
      </c>
      <c r="B33" s="443">
        <v>501</v>
      </c>
      <c r="C33" s="443">
        <v>35</v>
      </c>
      <c r="D33" s="443">
        <v>2</v>
      </c>
      <c r="E33" s="443">
        <v>3</v>
      </c>
      <c r="F33" s="449" t="s">
        <v>197</v>
      </c>
      <c r="G33" s="443">
        <v>27</v>
      </c>
      <c r="H33" s="443">
        <v>9</v>
      </c>
      <c r="I33" s="443">
        <v>30</v>
      </c>
      <c r="J33" s="450">
        <v>0.01</v>
      </c>
      <c r="K33" s="448">
        <v>78</v>
      </c>
      <c r="L33" s="448">
        <v>7800</v>
      </c>
      <c r="M33" s="445">
        <v>0</v>
      </c>
      <c r="N33" s="443">
        <v>3</v>
      </c>
    </row>
    <row r="34" spans="1:14" x14ac:dyDescent="0.2">
      <c r="A34" s="443">
        <v>501</v>
      </c>
      <c r="B34" s="443">
        <v>501</v>
      </c>
      <c r="C34" s="443">
        <v>36</v>
      </c>
      <c r="D34" s="443">
        <v>2</v>
      </c>
      <c r="E34" s="443">
        <v>1</v>
      </c>
      <c r="F34" s="449" t="s">
        <v>211</v>
      </c>
      <c r="G34" s="443">
        <v>27</v>
      </c>
      <c r="H34" s="443">
        <v>9</v>
      </c>
      <c r="I34" s="443">
        <v>10</v>
      </c>
      <c r="J34" s="450">
        <v>0.6</v>
      </c>
      <c r="K34" s="448">
        <v>194</v>
      </c>
      <c r="L34" s="448">
        <v>323.33333333333337</v>
      </c>
      <c r="M34" s="443">
        <v>8</v>
      </c>
      <c r="N34" s="443">
        <v>3</v>
      </c>
    </row>
    <row r="35" spans="1:14" x14ac:dyDescent="0.2">
      <c r="A35" s="443">
        <v>501</v>
      </c>
      <c r="B35" s="443">
        <v>501</v>
      </c>
      <c r="C35" s="443">
        <v>36</v>
      </c>
      <c r="D35" s="443">
        <v>2</v>
      </c>
      <c r="E35" s="443">
        <v>2</v>
      </c>
      <c r="F35" s="449" t="s">
        <v>197</v>
      </c>
      <c r="G35" s="443">
        <v>27</v>
      </c>
      <c r="H35" s="443">
        <v>9</v>
      </c>
      <c r="I35" s="443">
        <v>30</v>
      </c>
      <c r="J35" s="450">
        <v>0.31</v>
      </c>
      <c r="K35" s="448">
        <v>499</v>
      </c>
      <c r="L35" s="448">
        <v>1609.6774193548388</v>
      </c>
      <c r="M35" s="443">
        <v>6</v>
      </c>
      <c r="N35" s="443">
        <v>3</v>
      </c>
    </row>
    <row r="36" spans="1:14" x14ac:dyDescent="0.2">
      <c r="A36" s="443">
        <v>501</v>
      </c>
      <c r="B36" s="443">
        <v>501</v>
      </c>
      <c r="C36" s="443">
        <v>36</v>
      </c>
      <c r="D36" s="443">
        <v>2</v>
      </c>
      <c r="E36" s="443">
        <v>3</v>
      </c>
      <c r="F36" s="449" t="s">
        <v>197</v>
      </c>
      <c r="G36" s="443">
        <v>10</v>
      </c>
      <c r="H36" s="443">
        <v>2</v>
      </c>
      <c r="I36" s="443">
        <v>40</v>
      </c>
      <c r="J36" s="450">
        <v>0.37</v>
      </c>
      <c r="K36" s="448">
        <v>548</v>
      </c>
      <c r="L36" s="448">
        <v>1481.081081081081</v>
      </c>
      <c r="M36" s="445">
        <v>0</v>
      </c>
      <c r="N36" s="443">
        <v>2</v>
      </c>
    </row>
    <row r="37" spans="1:14" x14ac:dyDescent="0.2">
      <c r="A37" s="443">
        <v>501</v>
      </c>
      <c r="B37" s="443">
        <v>501</v>
      </c>
      <c r="C37" s="443">
        <v>37</v>
      </c>
      <c r="D37" s="443">
        <v>1</v>
      </c>
      <c r="E37" s="443">
        <v>1</v>
      </c>
      <c r="F37" s="449" t="s">
        <v>211</v>
      </c>
      <c r="G37" s="443">
        <v>27</v>
      </c>
      <c r="H37" s="443">
        <v>5</v>
      </c>
      <c r="I37" s="443">
        <v>10</v>
      </c>
      <c r="J37" s="450">
        <v>0.27</v>
      </c>
      <c r="K37" s="448">
        <v>689</v>
      </c>
      <c r="L37" s="448">
        <v>2551.8518518518517</v>
      </c>
      <c r="M37" s="443">
        <v>0</v>
      </c>
      <c r="N37" s="443">
        <v>3</v>
      </c>
    </row>
    <row r="38" spans="1:14" x14ac:dyDescent="0.2">
      <c r="A38" s="443">
        <v>501</v>
      </c>
      <c r="B38" s="443">
        <v>501</v>
      </c>
      <c r="C38" s="443">
        <v>37</v>
      </c>
      <c r="D38" s="443">
        <v>1</v>
      </c>
      <c r="E38" s="443">
        <v>2</v>
      </c>
      <c r="F38" s="449" t="s">
        <v>211</v>
      </c>
      <c r="G38" s="443">
        <v>27</v>
      </c>
      <c r="H38" s="443">
        <v>6</v>
      </c>
      <c r="I38" s="443">
        <v>24</v>
      </c>
      <c r="J38" s="450">
        <v>0.28000000000000003</v>
      </c>
      <c r="K38" s="448">
        <v>1212</v>
      </c>
      <c r="L38" s="448">
        <v>4328.5714285714284</v>
      </c>
      <c r="M38" s="443">
        <v>35</v>
      </c>
      <c r="N38" s="443">
        <v>3</v>
      </c>
    </row>
    <row r="39" spans="1:14" x14ac:dyDescent="0.2">
      <c r="A39" s="443">
        <v>501</v>
      </c>
      <c r="B39" s="443">
        <v>501</v>
      </c>
      <c r="C39" s="443">
        <v>37</v>
      </c>
      <c r="D39" s="443">
        <v>1</v>
      </c>
      <c r="E39" s="443">
        <v>3</v>
      </c>
      <c r="F39" s="449" t="s">
        <v>197</v>
      </c>
      <c r="G39" s="443">
        <v>3</v>
      </c>
      <c r="H39" s="443">
        <v>7</v>
      </c>
      <c r="I39" s="443">
        <v>41</v>
      </c>
      <c r="J39" s="450">
        <v>0.18</v>
      </c>
      <c r="K39" s="448">
        <v>503</v>
      </c>
      <c r="L39" s="448">
        <v>2794.4444444444443</v>
      </c>
      <c r="M39" s="443">
        <v>12</v>
      </c>
      <c r="N39" s="443">
        <v>3</v>
      </c>
    </row>
    <row r="40" spans="1:14" x14ac:dyDescent="0.2">
      <c r="A40" s="443">
        <v>501</v>
      </c>
      <c r="B40" s="443">
        <v>501</v>
      </c>
      <c r="C40" s="443">
        <v>38</v>
      </c>
      <c r="D40" s="443">
        <v>2</v>
      </c>
      <c r="E40" s="443">
        <v>1</v>
      </c>
      <c r="F40" s="449" t="s">
        <v>211</v>
      </c>
      <c r="G40" s="443">
        <v>1</v>
      </c>
      <c r="H40" s="443">
        <v>1</v>
      </c>
      <c r="I40" s="443">
        <v>0</v>
      </c>
      <c r="J40" s="450">
        <v>0.54</v>
      </c>
      <c r="K40" s="448">
        <v>772</v>
      </c>
      <c r="L40" s="448">
        <v>1429.6296296296296</v>
      </c>
      <c r="M40" s="443">
        <v>50</v>
      </c>
      <c r="N40" s="443">
        <v>3</v>
      </c>
    </row>
    <row r="41" spans="1:14" x14ac:dyDescent="0.2">
      <c r="A41" s="443">
        <v>501</v>
      </c>
      <c r="B41" s="443">
        <v>501</v>
      </c>
      <c r="C41" s="443">
        <v>38</v>
      </c>
      <c r="D41" s="443">
        <v>2</v>
      </c>
      <c r="E41" s="443">
        <v>2</v>
      </c>
      <c r="F41" s="449" t="s">
        <v>211</v>
      </c>
      <c r="G41" s="443">
        <v>10</v>
      </c>
      <c r="H41" s="443">
        <v>11</v>
      </c>
      <c r="I41" s="443">
        <v>14</v>
      </c>
      <c r="J41" s="450">
        <v>0.49</v>
      </c>
      <c r="K41" s="448">
        <v>766</v>
      </c>
      <c r="L41" s="448">
        <v>1563.2653061224489</v>
      </c>
      <c r="M41" s="443">
        <v>17</v>
      </c>
      <c r="N41" s="443">
        <v>1</v>
      </c>
    </row>
    <row r="42" spans="1:14" x14ac:dyDescent="0.2">
      <c r="A42" s="443">
        <v>501</v>
      </c>
      <c r="B42" s="443">
        <v>501</v>
      </c>
      <c r="C42" s="443">
        <v>38</v>
      </c>
      <c r="D42" s="443">
        <v>2</v>
      </c>
      <c r="E42" s="443">
        <v>3</v>
      </c>
      <c r="F42" s="449" t="s">
        <v>211</v>
      </c>
      <c r="G42" s="443">
        <v>10</v>
      </c>
      <c r="H42" s="443">
        <v>10</v>
      </c>
      <c r="I42" s="443">
        <v>26</v>
      </c>
      <c r="J42" s="450">
        <v>0.17</v>
      </c>
      <c r="K42" s="448">
        <v>277</v>
      </c>
      <c r="L42" s="448">
        <v>1629.4117647058822</v>
      </c>
      <c r="M42" s="443">
        <v>7</v>
      </c>
      <c r="N42" s="443">
        <v>2</v>
      </c>
    </row>
    <row r="43" spans="1:14" x14ac:dyDescent="0.2">
      <c r="A43" s="443">
        <v>501</v>
      </c>
      <c r="B43" s="443">
        <v>501</v>
      </c>
      <c r="C43" s="443">
        <v>38</v>
      </c>
      <c r="D43" s="443">
        <v>2</v>
      </c>
      <c r="E43" s="443">
        <v>4</v>
      </c>
      <c r="F43" s="449" t="s">
        <v>274</v>
      </c>
      <c r="G43" s="443">
        <v>10</v>
      </c>
      <c r="H43" s="443">
        <v>11</v>
      </c>
      <c r="I43" s="443">
        <v>31</v>
      </c>
      <c r="J43" s="450">
        <v>0.32</v>
      </c>
      <c r="K43" s="448">
        <v>632</v>
      </c>
      <c r="L43" s="448">
        <v>1975</v>
      </c>
      <c r="M43" s="443">
        <v>6</v>
      </c>
      <c r="N43" s="443">
        <v>3</v>
      </c>
    </row>
    <row r="44" spans="1:14" x14ac:dyDescent="0.2">
      <c r="A44" s="443">
        <v>501</v>
      </c>
      <c r="B44" s="443">
        <v>501</v>
      </c>
      <c r="C44" s="443">
        <v>38</v>
      </c>
      <c r="D44" s="443">
        <v>2</v>
      </c>
      <c r="E44" s="443">
        <v>5</v>
      </c>
      <c r="F44" s="449" t="s">
        <v>274</v>
      </c>
      <c r="G44" s="443">
        <v>10</v>
      </c>
      <c r="H44" s="443">
        <v>12</v>
      </c>
      <c r="I44" s="443">
        <v>42</v>
      </c>
      <c r="J44" s="450">
        <v>1</v>
      </c>
      <c r="K44" s="448">
        <v>362</v>
      </c>
      <c r="L44" s="448">
        <v>362</v>
      </c>
      <c r="M44" s="443">
        <v>12</v>
      </c>
      <c r="N44" s="443">
        <v>1</v>
      </c>
    </row>
    <row r="45" spans="1:14" x14ac:dyDescent="0.2">
      <c r="A45" s="443">
        <v>501</v>
      </c>
      <c r="B45" s="443">
        <v>501</v>
      </c>
      <c r="C45" s="443">
        <v>38</v>
      </c>
      <c r="D45" s="443">
        <v>2</v>
      </c>
      <c r="E45" s="443">
        <v>6</v>
      </c>
      <c r="F45" s="449" t="s">
        <v>274</v>
      </c>
      <c r="G45" s="443">
        <v>10</v>
      </c>
      <c r="H45" s="443">
        <v>12</v>
      </c>
      <c r="I45" s="443">
        <v>67</v>
      </c>
      <c r="J45" s="450">
        <v>0.22</v>
      </c>
      <c r="K45" s="448">
        <v>69</v>
      </c>
      <c r="L45" s="448">
        <v>313.63636363636363</v>
      </c>
      <c r="M45" s="445">
        <v>0</v>
      </c>
      <c r="N45" s="443">
        <v>2</v>
      </c>
    </row>
    <row r="46" spans="1:14" x14ac:dyDescent="0.2">
      <c r="A46" s="443">
        <v>501</v>
      </c>
      <c r="B46" s="443">
        <v>501</v>
      </c>
      <c r="C46" s="443">
        <v>38</v>
      </c>
      <c r="D46" s="443">
        <v>2</v>
      </c>
      <c r="E46" s="443">
        <v>7</v>
      </c>
      <c r="F46" s="449" t="s">
        <v>274</v>
      </c>
      <c r="G46" s="443">
        <v>10</v>
      </c>
      <c r="H46" s="443">
        <v>12</v>
      </c>
      <c r="I46" s="443">
        <v>88</v>
      </c>
      <c r="J46" s="450">
        <v>0.04</v>
      </c>
      <c r="K46" s="448">
        <v>25</v>
      </c>
      <c r="L46" s="448">
        <v>625</v>
      </c>
      <c r="M46" s="445">
        <v>0</v>
      </c>
      <c r="N46" s="443">
        <v>2</v>
      </c>
    </row>
    <row r="47" spans="1:14" x14ac:dyDescent="0.2">
      <c r="A47" s="443">
        <v>501</v>
      </c>
      <c r="B47" s="443">
        <v>501</v>
      </c>
      <c r="C47" s="443">
        <v>39</v>
      </c>
      <c r="D47" s="443">
        <v>7</v>
      </c>
      <c r="E47" s="443">
        <v>1</v>
      </c>
      <c r="F47" s="449" t="s">
        <v>197</v>
      </c>
      <c r="G47" s="443">
        <v>26</v>
      </c>
      <c r="H47" s="443">
        <v>13</v>
      </c>
      <c r="I47" s="443">
        <v>55</v>
      </c>
      <c r="J47" s="450">
        <v>0.05</v>
      </c>
      <c r="K47" s="448">
        <v>492</v>
      </c>
      <c r="L47" s="448">
        <v>9840</v>
      </c>
      <c r="M47" s="443">
        <v>7</v>
      </c>
      <c r="N47" s="443">
        <v>2</v>
      </c>
    </row>
    <row r="48" spans="1:14" x14ac:dyDescent="0.2">
      <c r="A48" s="443">
        <v>501</v>
      </c>
      <c r="B48" s="443">
        <v>501</v>
      </c>
      <c r="C48" s="443">
        <v>39</v>
      </c>
      <c r="D48" s="443">
        <v>7</v>
      </c>
      <c r="E48" s="443">
        <v>2</v>
      </c>
      <c r="F48" s="449" t="s">
        <v>197</v>
      </c>
      <c r="G48" s="443">
        <v>26</v>
      </c>
      <c r="H48" s="443">
        <v>13</v>
      </c>
      <c r="K48" s="448">
        <v>450</v>
      </c>
      <c r="M48" s="445">
        <v>2</v>
      </c>
      <c r="N48" s="443">
        <v>2</v>
      </c>
    </row>
    <row r="49" spans="1:14" x14ac:dyDescent="0.2">
      <c r="A49" s="443">
        <v>501</v>
      </c>
      <c r="B49" s="443">
        <v>501</v>
      </c>
      <c r="C49" s="443">
        <v>40</v>
      </c>
      <c r="D49" s="443">
        <v>5</v>
      </c>
      <c r="E49" s="443">
        <v>1</v>
      </c>
      <c r="F49" s="449" t="s">
        <v>197</v>
      </c>
      <c r="G49" s="443">
        <v>3</v>
      </c>
      <c r="H49" s="443">
        <v>7</v>
      </c>
      <c r="I49" s="443">
        <v>55</v>
      </c>
      <c r="J49" s="450">
        <v>0.01</v>
      </c>
      <c r="K49" s="448">
        <v>61</v>
      </c>
      <c r="L49" s="448">
        <v>6100</v>
      </c>
      <c r="M49" s="445">
        <v>0</v>
      </c>
      <c r="N49" s="443">
        <v>2</v>
      </c>
    </row>
    <row r="50" spans="1:14" x14ac:dyDescent="0.2">
      <c r="A50" s="443">
        <v>502</v>
      </c>
      <c r="B50" s="443">
        <v>502</v>
      </c>
      <c r="C50" s="443">
        <v>1</v>
      </c>
      <c r="D50" s="443">
        <v>4</v>
      </c>
      <c r="E50" s="443">
        <v>0</v>
      </c>
      <c r="F50" s="449" t="s">
        <v>211</v>
      </c>
      <c r="G50" s="443">
        <v>22</v>
      </c>
      <c r="K50" s="448">
        <v>125</v>
      </c>
      <c r="M50" s="443">
        <v>1</v>
      </c>
      <c r="N50" s="443">
        <v>3</v>
      </c>
    </row>
    <row r="51" spans="1:14" x14ac:dyDescent="0.2">
      <c r="A51" s="443">
        <v>502</v>
      </c>
      <c r="B51" s="443">
        <v>502</v>
      </c>
      <c r="C51" s="443">
        <v>1</v>
      </c>
      <c r="D51" s="443">
        <v>4</v>
      </c>
      <c r="E51" s="443">
        <v>1</v>
      </c>
      <c r="F51" s="449" t="s">
        <v>211</v>
      </c>
      <c r="G51" s="443">
        <v>1</v>
      </c>
      <c r="H51" s="443">
        <v>1</v>
      </c>
      <c r="I51" s="443">
        <v>0</v>
      </c>
      <c r="J51" s="450">
        <v>0.28999999999999998</v>
      </c>
      <c r="K51" s="448">
        <v>1497</v>
      </c>
      <c r="L51" s="448">
        <v>5162.0689655172418</v>
      </c>
      <c r="M51" s="443">
        <v>19</v>
      </c>
      <c r="N51" s="443">
        <v>3</v>
      </c>
    </row>
    <row r="52" spans="1:14" x14ac:dyDescent="0.2">
      <c r="A52" s="443">
        <v>502</v>
      </c>
      <c r="B52" s="443">
        <v>502</v>
      </c>
      <c r="C52" s="443">
        <v>1</v>
      </c>
      <c r="D52" s="443">
        <v>4</v>
      </c>
      <c r="E52" s="443">
        <v>2</v>
      </c>
      <c r="F52" s="449" t="s">
        <v>211</v>
      </c>
      <c r="G52" s="443">
        <v>1</v>
      </c>
      <c r="H52" s="443">
        <v>1</v>
      </c>
      <c r="I52" s="443">
        <v>13</v>
      </c>
      <c r="J52" s="450">
        <v>0.3</v>
      </c>
      <c r="K52" s="448">
        <v>1760</v>
      </c>
      <c r="L52" s="448">
        <v>5866.666666666667</v>
      </c>
      <c r="M52" s="443">
        <v>16</v>
      </c>
      <c r="N52" s="443">
        <v>3</v>
      </c>
    </row>
    <row r="53" spans="1:14" x14ac:dyDescent="0.2">
      <c r="A53" s="443">
        <v>502</v>
      </c>
      <c r="B53" s="443">
        <v>502</v>
      </c>
      <c r="C53" s="443">
        <v>1</v>
      </c>
      <c r="D53" s="443">
        <v>4</v>
      </c>
      <c r="E53" s="443">
        <v>3</v>
      </c>
      <c r="F53" s="449" t="s">
        <v>211</v>
      </c>
      <c r="G53" s="443">
        <v>1</v>
      </c>
      <c r="H53" s="443">
        <v>1</v>
      </c>
      <c r="I53" s="443">
        <v>22</v>
      </c>
      <c r="J53" s="450">
        <v>0.3</v>
      </c>
      <c r="K53" s="448">
        <v>1031</v>
      </c>
      <c r="L53" s="448">
        <v>3436.666666666667</v>
      </c>
      <c r="M53" s="443">
        <v>10</v>
      </c>
      <c r="N53" s="443">
        <v>3</v>
      </c>
    </row>
    <row r="54" spans="1:14" x14ac:dyDescent="0.2">
      <c r="A54" s="443">
        <v>502</v>
      </c>
      <c r="B54" s="443">
        <v>502</v>
      </c>
      <c r="C54" s="443">
        <v>2</v>
      </c>
      <c r="D54" s="443">
        <v>4</v>
      </c>
      <c r="E54" s="443">
        <v>1</v>
      </c>
      <c r="F54" s="449" t="s">
        <v>211</v>
      </c>
      <c r="G54" s="443">
        <v>10</v>
      </c>
      <c r="H54" s="443">
        <v>4</v>
      </c>
      <c r="I54" s="443">
        <v>32</v>
      </c>
      <c r="J54" s="450">
        <v>0.13</v>
      </c>
      <c r="K54" s="448">
        <v>515</v>
      </c>
      <c r="L54" s="448">
        <v>3961.5384615384614</v>
      </c>
      <c r="M54" s="443">
        <v>16</v>
      </c>
      <c r="N54" s="443">
        <v>3</v>
      </c>
    </row>
    <row r="55" spans="1:14" x14ac:dyDescent="0.2">
      <c r="A55" s="443">
        <v>502</v>
      </c>
      <c r="B55" s="443">
        <v>502</v>
      </c>
      <c r="C55" s="443">
        <v>2</v>
      </c>
      <c r="D55" s="443">
        <v>4</v>
      </c>
      <c r="E55" s="443">
        <v>2</v>
      </c>
      <c r="F55" s="449" t="s">
        <v>211</v>
      </c>
      <c r="G55" s="443">
        <v>10</v>
      </c>
      <c r="H55" s="443">
        <v>4</v>
      </c>
      <c r="I55" s="443">
        <v>40</v>
      </c>
      <c r="J55" s="450">
        <v>0.109</v>
      </c>
      <c r="K55" s="448">
        <v>150</v>
      </c>
      <c r="L55" s="448">
        <v>1376.1467889908256</v>
      </c>
      <c r="M55" s="443">
        <v>4</v>
      </c>
      <c r="N55" s="443">
        <v>3</v>
      </c>
    </row>
    <row r="56" spans="1:14" x14ac:dyDescent="0.2">
      <c r="A56" s="443">
        <v>502</v>
      </c>
      <c r="B56" s="443">
        <v>502</v>
      </c>
      <c r="C56" s="443">
        <v>2</v>
      </c>
      <c r="D56" s="443">
        <v>4</v>
      </c>
      <c r="E56" s="443">
        <v>3</v>
      </c>
      <c r="F56" s="449" t="s">
        <v>197</v>
      </c>
      <c r="G56" s="443">
        <v>3</v>
      </c>
      <c r="H56" s="443">
        <v>5</v>
      </c>
      <c r="I56" s="443">
        <v>52</v>
      </c>
      <c r="J56" s="450">
        <v>0.1</v>
      </c>
      <c r="K56" s="448">
        <v>131</v>
      </c>
      <c r="L56" s="448">
        <v>1310</v>
      </c>
      <c r="M56" s="445">
        <v>0</v>
      </c>
      <c r="N56" s="443">
        <v>2</v>
      </c>
    </row>
    <row r="57" spans="1:14" x14ac:dyDescent="0.2">
      <c r="A57" s="443">
        <v>502</v>
      </c>
      <c r="B57" s="443">
        <v>502</v>
      </c>
      <c r="C57" s="443">
        <v>2</v>
      </c>
      <c r="D57" s="443">
        <v>4</v>
      </c>
      <c r="E57" s="443">
        <v>4</v>
      </c>
      <c r="F57" s="449" t="s">
        <v>197</v>
      </c>
      <c r="G57" s="443">
        <v>3</v>
      </c>
      <c r="H57" s="443">
        <v>5</v>
      </c>
      <c r="I57" s="443">
        <v>63</v>
      </c>
      <c r="J57" s="450">
        <v>9.6000000000000002E-2</v>
      </c>
      <c r="K57" s="448">
        <v>99</v>
      </c>
      <c r="L57" s="448">
        <v>1031.25</v>
      </c>
      <c r="M57" s="443">
        <v>2</v>
      </c>
      <c r="N57" s="443">
        <v>2</v>
      </c>
    </row>
    <row r="58" spans="1:14" x14ac:dyDescent="0.2">
      <c r="A58" s="443">
        <v>502</v>
      </c>
      <c r="B58" s="443">
        <v>502</v>
      </c>
      <c r="C58" s="443">
        <v>2</v>
      </c>
      <c r="D58" s="443">
        <v>4</v>
      </c>
      <c r="E58" s="443">
        <v>5</v>
      </c>
      <c r="F58" s="449" t="s">
        <v>197</v>
      </c>
      <c r="G58" s="443">
        <v>3</v>
      </c>
      <c r="H58" s="443">
        <v>5</v>
      </c>
      <c r="I58" s="443">
        <v>74</v>
      </c>
      <c r="J58" s="450">
        <v>8.8999999999999996E-2</v>
      </c>
      <c r="K58" s="448">
        <v>69</v>
      </c>
      <c r="L58" s="448">
        <v>775.28089887640454</v>
      </c>
      <c r="M58" s="443">
        <v>4</v>
      </c>
      <c r="N58" s="443">
        <v>2</v>
      </c>
    </row>
    <row r="59" spans="1:14" x14ac:dyDescent="0.2">
      <c r="A59" s="443">
        <v>502</v>
      </c>
      <c r="B59" s="443">
        <v>502</v>
      </c>
      <c r="C59" s="443">
        <v>2</v>
      </c>
      <c r="D59" s="443">
        <v>4</v>
      </c>
      <c r="E59" s="443">
        <v>6</v>
      </c>
      <c r="F59" s="449" t="s">
        <v>197</v>
      </c>
      <c r="G59" s="443">
        <v>3</v>
      </c>
      <c r="H59" s="443">
        <v>5</v>
      </c>
      <c r="I59" s="443">
        <v>83</v>
      </c>
      <c r="J59" s="450">
        <v>8.7999999999999995E-2</v>
      </c>
      <c r="K59" s="448">
        <v>53</v>
      </c>
      <c r="L59" s="448">
        <v>602.27272727272725</v>
      </c>
      <c r="M59" s="445">
        <v>0</v>
      </c>
      <c r="N59" s="443">
        <v>2</v>
      </c>
    </row>
    <row r="60" spans="1:14" x14ac:dyDescent="0.2">
      <c r="A60" s="443">
        <v>502</v>
      </c>
      <c r="B60" s="443">
        <v>502</v>
      </c>
      <c r="C60" s="443">
        <v>2</v>
      </c>
      <c r="D60" s="443">
        <v>4</v>
      </c>
      <c r="E60" s="443">
        <v>7</v>
      </c>
      <c r="F60" s="449" t="s">
        <v>197</v>
      </c>
      <c r="G60" s="443">
        <v>4</v>
      </c>
      <c r="H60" s="443">
        <v>5</v>
      </c>
      <c r="I60" s="443">
        <v>94</v>
      </c>
      <c r="J60" s="450">
        <v>0.09</v>
      </c>
      <c r="K60" s="448">
        <v>0</v>
      </c>
      <c r="L60" s="448">
        <v>0</v>
      </c>
      <c r="M60" s="445">
        <v>0</v>
      </c>
      <c r="N60" s="443">
        <v>0</v>
      </c>
    </row>
    <row r="61" spans="1:14" x14ac:dyDescent="0.2">
      <c r="A61" s="443">
        <v>502</v>
      </c>
      <c r="B61" s="443">
        <v>502</v>
      </c>
      <c r="C61" s="443">
        <v>3</v>
      </c>
      <c r="D61" s="443">
        <v>4</v>
      </c>
      <c r="E61" s="443">
        <v>0</v>
      </c>
      <c r="F61" s="449" t="s">
        <v>211</v>
      </c>
      <c r="G61" s="443">
        <v>22</v>
      </c>
      <c r="I61" s="443">
        <v>0</v>
      </c>
      <c r="K61" s="448">
        <v>43</v>
      </c>
      <c r="M61" s="443">
        <v>4</v>
      </c>
      <c r="N61" s="443">
        <v>3</v>
      </c>
    </row>
    <row r="62" spans="1:14" x14ac:dyDescent="0.2">
      <c r="A62" s="443">
        <v>502</v>
      </c>
      <c r="B62" s="443">
        <v>502</v>
      </c>
      <c r="C62" s="443">
        <v>3</v>
      </c>
      <c r="D62" s="443">
        <v>4</v>
      </c>
      <c r="E62" s="443">
        <v>1</v>
      </c>
      <c r="F62" s="449" t="s">
        <v>211</v>
      </c>
      <c r="G62" s="443">
        <v>1</v>
      </c>
      <c r="H62" s="443">
        <v>1</v>
      </c>
      <c r="I62" s="443">
        <v>7</v>
      </c>
      <c r="J62" s="450">
        <v>0.88200000000000001</v>
      </c>
      <c r="K62" s="448">
        <v>3471</v>
      </c>
      <c r="L62" s="448">
        <v>3935.3741496598641</v>
      </c>
      <c r="M62" s="443">
        <v>34</v>
      </c>
      <c r="N62" s="443">
        <v>3</v>
      </c>
    </row>
    <row r="63" spans="1:14" x14ac:dyDescent="0.2">
      <c r="A63" s="443">
        <v>502</v>
      </c>
      <c r="B63" s="443">
        <v>502</v>
      </c>
      <c r="C63" s="443">
        <v>4</v>
      </c>
      <c r="D63" s="443">
        <v>4</v>
      </c>
      <c r="E63" s="443">
        <v>0</v>
      </c>
      <c r="F63" s="449" t="s">
        <v>211</v>
      </c>
      <c r="G63" s="443">
        <v>22</v>
      </c>
      <c r="I63" s="443">
        <v>7</v>
      </c>
      <c r="K63" s="448">
        <v>52</v>
      </c>
      <c r="M63" s="443">
        <v>3</v>
      </c>
      <c r="N63" s="443">
        <v>3</v>
      </c>
    </row>
    <row r="64" spans="1:14" x14ac:dyDescent="0.2">
      <c r="A64" s="443">
        <v>502</v>
      </c>
      <c r="B64" s="443">
        <v>502</v>
      </c>
      <c r="C64" s="443">
        <v>4</v>
      </c>
      <c r="D64" s="443">
        <v>4</v>
      </c>
      <c r="E64" s="443">
        <v>1</v>
      </c>
      <c r="F64" s="449" t="s">
        <v>211</v>
      </c>
      <c r="G64" s="443">
        <v>1</v>
      </c>
      <c r="H64" s="443">
        <v>1</v>
      </c>
      <c r="I64" s="443">
        <v>0</v>
      </c>
      <c r="J64" s="450">
        <v>0.46100000000000002</v>
      </c>
      <c r="K64" s="448">
        <v>47</v>
      </c>
      <c r="L64" s="448">
        <v>101.95227765726681</v>
      </c>
      <c r="M64" s="445">
        <v>1</v>
      </c>
      <c r="N64" s="443">
        <v>3</v>
      </c>
    </row>
    <row r="65" spans="1:14" x14ac:dyDescent="0.2">
      <c r="A65" s="443">
        <v>502</v>
      </c>
      <c r="B65" s="443">
        <v>502</v>
      </c>
      <c r="C65" s="443">
        <v>4</v>
      </c>
      <c r="D65" s="443">
        <v>4</v>
      </c>
      <c r="E65" s="443">
        <v>2</v>
      </c>
      <c r="F65" s="449" t="s">
        <v>211</v>
      </c>
      <c r="G65" s="443">
        <v>1</v>
      </c>
      <c r="H65" s="443">
        <v>1</v>
      </c>
      <c r="I65" s="443">
        <v>19</v>
      </c>
      <c r="J65" s="450">
        <v>0.29299999999999998</v>
      </c>
      <c r="K65" s="448">
        <v>1161</v>
      </c>
      <c r="L65" s="448">
        <v>3962.4573378839591</v>
      </c>
      <c r="M65" s="443">
        <v>4</v>
      </c>
      <c r="N65" s="443">
        <v>3</v>
      </c>
    </row>
    <row r="66" spans="1:14" x14ac:dyDescent="0.2">
      <c r="A66" s="443">
        <v>502</v>
      </c>
      <c r="B66" s="443">
        <v>502</v>
      </c>
      <c r="C66" s="443">
        <v>4</v>
      </c>
      <c r="D66" s="443">
        <v>4</v>
      </c>
      <c r="E66" s="443">
        <v>3</v>
      </c>
      <c r="F66" s="449" t="s">
        <v>211</v>
      </c>
      <c r="G66" s="443">
        <v>10</v>
      </c>
      <c r="H66" s="443">
        <v>4</v>
      </c>
      <c r="I66" s="443">
        <v>29</v>
      </c>
      <c r="J66" s="450">
        <v>0.246</v>
      </c>
      <c r="K66" s="448">
        <v>650</v>
      </c>
      <c r="L66" s="448">
        <v>2642.2764227642278</v>
      </c>
      <c r="M66" s="443">
        <v>12</v>
      </c>
      <c r="N66" s="443">
        <v>2</v>
      </c>
    </row>
    <row r="67" spans="1:14" x14ac:dyDescent="0.2">
      <c r="A67" s="443">
        <v>502</v>
      </c>
      <c r="B67" s="443">
        <v>502</v>
      </c>
      <c r="C67" s="443">
        <v>4</v>
      </c>
      <c r="D67" s="443">
        <v>4</v>
      </c>
      <c r="E67" s="443">
        <v>4</v>
      </c>
      <c r="F67" s="449" t="s">
        <v>211</v>
      </c>
      <c r="G67" s="443">
        <v>10</v>
      </c>
      <c r="H67" s="443">
        <v>4</v>
      </c>
      <c r="I67" s="443">
        <v>40</v>
      </c>
      <c r="J67" s="450">
        <v>0.23200000000000001</v>
      </c>
      <c r="K67" s="448">
        <v>531</v>
      </c>
      <c r="L67" s="448">
        <v>2288.7931034482758</v>
      </c>
      <c r="M67" s="443">
        <v>2</v>
      </c>
      <c r="N67" s="443">
        <v>3</v>
      </c>
    </row>
    <row r="68" spans="1:14" x14ac:dyDescent="0.2">
      <c r="A68" s="443">
        <v>502</v>
      </c>
      <c r="B68" s="443">
        <v>502</v>
      </c>
      <c r="C68" s="443">
        <v>4</v>
      </c>
      <c r="D68" s="443">
        <v>4</v>
      </c>
      <c r="E68" s="443">
        <v>5</v>
      </c>
      <c r="F68" s="449" t="s">
        <v>211</v>
      </c>
      <c r="G68" s="443">
        <v>28</v>
      </c>
      <c r="H68" s="443">
        <v>2</v>
      </c>
      <c r="I68" s="443">
        <v>30</v>
      </c>
      <c r="J68" s="450">
        <v>6.5000000000000002E-2</v>
      </c>
      <c r="K68" s="448">
        <v>1</v>
      </c>
      <c r="L68" s="448">
        <v>15.384615384615383</v>
      </c>
      <c r="M68" s="443">
        <v>1</v>
      </c>
      <c r="N68" s="443">
        <v>0</v>
      </c>
    </row>
    <row r="69" spans="1:14" x14ac:dyDescent="0.2">
      <c r="A69" s="443">
        <v>502</v>
      </c>
      <c r="B69" s="443">
        <v>502</v>
      </c>
      <c r="C69" s="443">
        <v>4</v>
      </c>
      <c r="D69" s="443">
        <v>4</v>
      </c>
      <c r="E69" s="443">
        <v>6</v>
      </c>
      <c r="F69" s="449" t="s">
        <v>211</v>
      </c>
      <c r="G69" s="443">
        <v>28</v>
      </c>
      <c r="H69" s="443">
        <v>2</v>
      </c>
      <c r="I69" s="443">
        <v>35</v>
      </c>
      <c r="J69" s="450">
        <v>5.5E-2</v>
      </c>
      <c r="K69" s="448">
        <v>184</v>
      </c>
      <c r="L69" s="448">
        <v>3345.4545454545455</v>
      </c>
      <c r="M69" s="443">
        <v>3</v>
      </c>
      <c r="N69" s="443">
        <v>0</v>
      </c>
    </row>
    <row r="70" spans="1:14" x14ac:dyDescent="0.2">
      <c r="A70" s="443">
        <v>502</v>
      </c>
      <c r="B70" s="443">
        <v>502</v>
      </c>
      <c r="C70" s="443">
        <v>5</v>
      </c>
      <c r="D70" s="443">
        <v>4</v>
      </c>
      <c r="E70" s="443">
        <v>1</v>
      </c>
      <c r="F70" s="449" t="s">
        <v>211</v>
      </c>
      <c r="G70" s="443">
        <v>10</v>
      </c>
      <c r="H70" s="443">
        <v>4</v>
      </c>
      <c r="I70" s="443">
        <v>36</v>
      </c>
      <c r="J70" s="450">
        <v>0.14699999999999999</v>
      </c>
      <c r="K70" s="448">
        <v>552</v>
      </c>
      <c r="L70" s="448">
        <v>3755.1020408163267</v>
      </c>
      <c r="M70" s="443">
        <v>7</v>
      </c>
      <c r="N70" s="443">
        <v>2</v>
      </c>
    </row>
    <row r="71" spans="1:14" x14ac:dyDescent="0.2">
      <c r="A71" s="443">
        <v>502</v>
      </c>
      <c r="B71" s="443">
        <v>502</v>
      </c>
      <c r="C71" s="443">
        <v>6</v>
      </c>
      <c r="D71" s="443">
        <v>4</v>
      </c>
      <c r="E71" s="443">
        <v>1</v>
      </c>
      <c r="F71" s="449" t="s">
        <v>211</v>
      </c>
      <c r="G71" s="443">
        <v>2</v>
      </c>
      <c r="H71" s="443">
        <v>3</v>
      </c>
      <c r="I71" s="443">
        <v>30</v>
      </c>
      <c r="J71" s="450">
        <v>0.313</v>
      </c>
      <c r="K71" s="448">
        <v>2021</v>
      </c>
      <c r="L71" s="448">
        <v>6456.8690095846641</v>
      </c>
      <c r="M71" s="443">
        <v>32</v>
      </c>
      <c r="N71" s="443">
        <v>2</v>
      </c>
    </row>
    <row r="72" spans="1:14" x14ac:dyDescent="0.2">
      <c r="A72" s="443">
        <v>502</v>
      </c>
      <c r="B72" s="443">
        <v>502</v>
      </c>
      <c r="C72" s="443">
        <v>7</v>
      </c>
      <c r="D72" s="443">
        <v>4</v>
      </c>
      <c r="E72" s="443">
        <v>1</v>
      </c>
      <c r="F72" s="449" t="s">
        <v>211</v>
      </c>
      <c r="G72" s="443">
        <v>25</v>
      </c>
      <c r="H72" s="443">
        <v>3</v>
      </c>
      <c r="I72" s="443">
        <v>50</v>
      </c>
      <c r="J72" s="450">
        <v>0.81599999999999995</v>
      </c>
      <c r="K72" s="448">
        <v>803</v>
      </c>
      <c r="L72" s="448">
        <v>984.06862745098044</v>
      </c>
      <c r="M72" s="443">
        <v>16</v>
      </c>
      <c r="N72" s="443">
        <v>0</v>
      </c>
    </row>
    <row r="73" spans="1:14" x14ac:dyDescent="0.2">
      <c r="A73" s="443">
        <v>502</v>
      </c>
      <c r="B73" s="443">
        <v>502</v>
      </c>
      <c r="C73" s="443">
        <v>8</v>
      </c>
      <c r="D73" s="443">
        <v>5</v>
      </c>
      <c r="E73" s="443">
        <v>1</v>
      </c>
      <c r="F73" s="449" t="s">
        <v>211</v>
      </c>
      <c r="G73" s="443">
        <v>23</v>
      </c>
      <c r="H73" s="443">
        <v>3</v>
      </c>
      <c r="J73" s="450">
        <v>0.998</v>
      </c>
      <c r="K73" s="448">
        <v>609</v>
      </c>
      <c r="L73" s="448">
        <v>610.22044088176358</v>
      </c>
      <c r="M73" s="443">
        <v>10</v>
      </c>
      <c r="N73" s="443">
        <v>2</v>
      </c>
    </row>
    <row r="74" spans="1:14" x14ac:dyDescent="0.2">
      <c r="A74" s="443">
        <v>502</v>
      </c>
      <c r="B74" s="443">
        <v>502</v>
      </c>
      <c r="C74" s="443">
        <v>8</v>
      </c>
      <c r="D74" s="443">
        <v>5</v>
      </c>
      <c r="E74" s="443">
        <v>2</v>
      </c>
      <c r="F74" s="449" t="s">
        <v>211</v>
      </c>
      <c r="G74" s="443">
        <v>23</v>
      </c>
      <c r="H74" s="443">
        <v>3</v>
      </c>
      <c r="J74" s="450">
        <v>5.6000000000000001E-2</v>
      </c>
      <c r="K74" s="448">
        <v>72</v>
      </c>
      <c r="L74" s="448">
        <v>1285.7142857142858</v>
      </c>
      <c r="M74" s="443">
        <v>6</v>
      </c>
      <c r="N74" s="443">
        <v>2</v>
      </c>
    </row>
    <row r="75" spans="1:14" x14ac:dyDescent="0.2">
      <c r="A75" s="443">
        <v>502</v>
      </c>
      <c r="B75" s="443">
        <v>502</v>
      </c>
      <c r="C75" s="443">
        <v>8</v>
      </c>
      <c r="D75" s="443">
        <v>5</v>
      </c>
      <c r="E75" s="443">
        <v>3</v>
      </c>
      <c r="F75" s="449" t="s">
        <v>211</v>
      </c>
      <c r="G75" s="443">
        <v>23</v>
      </c>
      <c r="H75" s="443">
        <v>3</v>
      </c>
      <c r="J75" s="450">
        <v>9.7000000000000003E-2</v>
      </c>
      <c r="K75" s="448">
        <v>65</v>
      </c>
      <c r="L75" s="448">
        <v>670.10309278350519</v>
      </c>
      <c r="M75" s="443">
        <v>3</v>
      </c>
      <c r="N75" s="443">
        <v>2</v>
      </c>
    </row>
    <row r="76" spans="1:14" x14ac:dyDescent="0.2">
      <c r="A76" s="443">
        <v>502</v>
      </c>
      <c r="B76" s="443">
        <v>502</v>
      </c>
      <c r="C76" s="443">
        <v>8</v>
      </c>
      <c r="D76" s="443">
        <v>5</v>
      </c>
      <c r="E76" s="443">
        <v>4</v>
      </c>
      <c r="F76" s="449" t="s">
        <v>211</v>
      </c>
      <c r="G76" s="443">
        <v>4</v>
      </c>
      <c r="H76" s="443">
        <v>3</v>
      </c>
      <c r="J76" s="450">
        <v>0.05</v>
      </c>
      <c r="K76" s="448">
        <v>609</v>
      </c>
      <c r="L76" s="448">
        <v>12180</v>
      </c>
      <c r="M76" s="445">
        <v>0</v>
      </c>
      <c r="N76" s="443">
        <v>2</v>
      </c>
    </row>
    <row r="77" spans="1:14" x14ac:dyDescent="0.2">
      <c r="A77" s="443">
        <v>502</v>
      </c>
      <c r="B77" s="443">
        <v>502</v>
      </c>
      <c r="C77" s="443">
        <v>8</v>
      </c>
      <c r="D77" s="443">
        <v>5</v>
      </c>
      <c r="E77" s="443">
        <v>5</v>
      </c>
      <c r="F77" s="449" t="s">
        <v>197</v>
      </c>
      <c r="G77" s="443">
        <v>3</v>
      </c>
      <c r="H77" s="443">
        <v>5</v>
      </c>
      <c r="J77" s="450">
        <v>0.11899999999999999</v>
      </c>
      <c r="K77" s="448">
        <v>11</v>
      </c>
      <c r="L77" s="448">
        <v>92.436974789915965</v>
      </c>
      <c r="M77" s="443">
        <v>1</v>
      </c>
      <c r="N77" s="443">
        <v>2</v>
      </c>
    </row>
    <row r="78" spans="1:14" x14ac:dyDescent="0.2">
      <c r="A78" s="443">
        <v>502</v>
      </c>
      <c r="B78" s="443">
        <v>502</v>
      </c>
      <c r="C78" s="443">
        <v>8</v>
      </c>
      <c r="D78" s="443">
        <v>5</v>
      </c>
      <c r="E78" s="443">
        <v>6</v>
      </c>
      <c r="F78" s="449" t="s">
        <v>197</v>
      </c>
      <c r="G78" s="443">
        <v>3</v>
      </c>
      <c r="H78" s="443">
        <v>5</v>
      </c>
      <c r="J78" s="450">
        <v>0.19800000000000001</v>
      </c>
      <c r="K78" s="448">
        <v>20</v>
      </c>
      <c r="L78" s="448">
        <v>101.01010101010101</v>
      </c>
      <c r="M78" s="445">
        <v>0</v>
      </c>
      <c r="N78" s="443">
        <v>2</v>
      </c>
    </row>
    <row r="79" spans="1:14" x14ac:dyDescent="0.2">
      <c r="A79" s="443">
        <v>502</v>
      </c>
      <c r="B79" s="443">
        <v>502</v>
      </c>
      <c r="C79" s="443">
        <v>9</v>
      </c>
      <c r="D79" s="443">
        <v>4</v>
      </c>
      <c r="E79" s="443">
        <v>1</v>
      </c>
      <c r="F79" s="449" t="s">
        <v>197</v>
      </c>
      <c r="G79" s="443">
        <v>3</v>
      </c>
      <c r="H79" s="443">
        <v>5</v>
      </c>
      <c r="I79" s="443">
        <v>60</v>
      </c>
      <c r="J79" s="450">
        <v>0.89500000000000002</v>
      </c>
      <c r="K79" s="448">
        <v>513</v>
      </c>
      <c r="L79" s="448">
        <v>573.18435754189943</v>
      </c>
      <c r="M79" s="443">
        <v>9</v>
      </c>
      <c r="N79" s="443">
        <v>2</v>
      </c>
    </row>
    <row r="80" spans="1:14" x14ac:dyDescent="0.2">
      <c r="A80" s="443">
        <v>502</v>
      </c>
      <c r="B80" s="443">
        <v>502</v>
      </c>
      <c r="C80" s="443">
        <v>9</v>
      </c>
      <c r="D80" s="443">
        <v>4</v>
      </c>
      <c r="E80" s="443">
        <v>2</v>
      </c>
      <c r="F80" s="449" t="s">
        <v>197</v>
      </c>
      <c r="G80" s="443">
        <v>3</v>
      </c>
      <c r="H80" s="443">
        <v>5</v>
      </c>
      <c r="I80" s="443">
        <v>90</v>
      </c>
      <c r="J80" s="450">
        <v>0.22500000000000001</v>
      </c>
      <c r="K80" s="448">
        <v>15</v>
      </c>
      <c r="L80" s="448">
        <v>66.666666666666671</v>
      </c>
      <c r="M80" s="445">
        <v>0</v>
      </c>
      <c r="N80" s="443">
        <v>2</v>
      </c>
    </row>
    <row r="81" spans="1:14" x14ac:dyDescent="0.2">
      <c r="A81" s="443">
        <v>503</v>
      </c>
      <c r="B81" s="443">
        <v>503</v>
      </c>
      <c r="C81" s="443">
        <v>1</v>
      </c>
      <c r="D81" s="443">
        <v>4</v>
      </c>
      <c r="E81" s="443">
        <v>0</v>
      </c>
      <c r="F81" s="449" t="s">
        <v>211</v>
      </c>
      <c r="G81" s="443">
        <v>22</v>
      </c>
      <c r="K81" s="448">
        <v>312</v>
      </c>
      <c r="M81" s="445">
        <v>0</v>
      </c>
      <c r="N81" s="443">
        <v>3</v>
      </c>
    </row>
    <row r="82" spans="1:14" x14ac:dyDescent="0.2">
      <c r="A82" s="443">
        <v>503</v>
      </c>
      <c r="B82" s="443">
        <v>503</v>
      </c>
      <c r="C82" s="443">
        <v>1</v>
      </c>
      <c r="D82" s="443">
        <v>4</v>
      </c>
      <c r="E82" s="443">
        <v>1</v>
      </c>
      <c r="F82" s="449" t="s">
        <v>211</v>
      </c>
      <c r="G82" s="443">
        <v>1</v>
      </c>
      <c r="H82" s="443">
        <v>1</v>
      </c>
      <c r="I82" s="443">
        <v>0</v>
      </c>
      <c r="J82" s="450">
        <v>0.33</v>
      </c>
      <c r="K82" s="448">
        <v>1070</v>
      </c>
      <c r="L82" s="448">
        <v>3242.4242424242425</v>
      </c>
      <c r="M82" s="443">
        <v>11</v>
      </c>
      <c r="N82" s="443">
        <v>3</v>
      </c>
    </row>
    <row r="83" spans="1:14" x14ac:dyDescent="0.2">
      <c r="A83" s="443">
        <v>503</v>
      </c>
      <c r="B83" s="443">
        <v>503</v>
      </c>
      <c r="C83" s="443">
        <v>1</v>
      </c>
      <c r="D83" s="443">
        <v>4</v>
      </c>
      <c r="E83" s="443">
        <v>2</v>
      </c>
      <c r="F83" s="449" t="s">
        <v>211</v>
      </c>
      <c r="G83" s="443">
        <v>1</v>
      </c>
      <c r="H83" s="443">
        <v>1</v>
      </c>
      <c r="I83" s="443">
        <v>10</v>
      </c>
      <c r="J83" s="450">
        <v>0.33</v>
      </c>
      <c r="K83" s="448">
        <v>2550</v>
      </c>
      <c r="L83" s="448">
        <v>7727.272727272727</v>
      </c>
      <c r="M83" s="443">
        <v>23</v>
      </c>
      <c r="N83" s="443">
        <v>3</v>
      </c>
    </row>
    <row r="84" spans="1:14" x14ac:dyDescent="0.2">
      <c r="A84" s="443">
        <v>503</v>
      </c>
      <c r="B84" s="443">
        <v>503</v>
      </c>
      <c r="C84" s="443">
        <v>1</v>
      </c>
      <c r="D84" s="443">
        <v>4</v>
      </c>
      <c r="E84" s="443">
        <v>3</v>
      </c>
      <c r="F84" s="449" t="s">
        <v>211</v>
      </c>
      <c r="G84" s="443">
        <v>1</v>
      </c>
      <c r="H84" s="443">
        <v>1</v>
      </c>
      <c r="I84" s="443">
        <v>20</v>
      </c>
      <c r="J84" s="450">
        <v>0.33</v>
      </c>
      <c r="K84" s="448">
        <v>2271</v>
      </c>
      <c r="L84" s="448">
        <v>6881.8181818181811</v>
      </c>
      <c r="M84" s="443">
        <v>9</v>
      </c>
      <c r="N84" s="443">
        <v>2</v>
      </c>
    </row>
    <row r="85" spans="1:14" x14ac:dyDescent="0.2">
      <c r="A85" s="443">
        <v>503</v>
      </c>
      <c r="B85" s="443">
        <v>503</v>
      </c>
      <c r="C85" s="443">
        <v>1</v>
      </c>
      <c r="D85" s="443">
        <v>4</v>
      </c>
      <c r="E85" s="443">
        <v>4</v>
      </c>
      <c r="F85" s="449" t="s">
        <v>211</v>
      </c>
      <c r="G85" s="443">
        <v>1</v>
      </c>
      <c r="H85" s="443">
        <v>1</v>
      </c>
      <c r="I85" s="443">
        <v>30</v>
      </c>
      <c r="J85" s="450">
        <v>0.33</v>
      </c>
      <c r="K85" s="448">
        <v>2057</v>
      </c>
      <c r="L85" s="448">
        <v>6233.333333333333</v>
      </c>
      <c r="M85" s="443">
        <v>4</v>
      </c>
      <c r="N85" s="443">
        <v>2</v>
      </c>
    </row>
    <row r="86" spans="1:14" x14ac:dyDescent="0.2">
      <c r="A86" s="443">
        <v>503</v>
      </c>
      <c r="B86" s="443">
        <v>503</v>
      </c>
      <c r="C86" s="443">
        <v>1</v>
      </c>
      <c r="D86" s="443">
        <v>4</v>
      </c>
      <c r="E86" s="443">
        <v>5</v>
      </c>
      <c r="F86" s="449" t="s">
        <v>211</v>
      </c>
      <c r="G86" s="443">
        <v>10</v>
      </c>
      <c r="H86" s="443">
        <v>2</v>
      </c>
      <c r="I86" s="443">
        <v>40</v>
      </c>
      <c r="J86" s="450">
        <v>0.33</v>
      </c>
      <c r="K86" s="448">
        <v>2679</v>
      </c>
      <c r="L86" s="448">
        <v>8118.181818181818</v>
      </c>
      <c r="M86" s="443">
        <v>24</v>
      </c>
      <c r="N86" s="443">
        <v>2</v>
      </c>
    </row>
    <row r="87" spans="1:14" x14ac:dyDescent="0.2">
      <c r="A87" s="443">
        <v>503</v>
      </c>
      <c r="B87" s="443">
        <v>503</v>
      </c>
      <c r="C87" s="443">
        <v>1</v>
      </c>
      <c r="D87" s="443">
        <v>4</v>
      </c>
      <c r="E87" s="443">
        <v>6</v>
      </c>
      <c r="F87" s="449" t="s">
        <v>211</v>
      </c>
      <c r="G87" s="443">
        <v>10</v>
      </c>
      <c r="H87" s="443">
        <v>2</v>
      </c>
      <c r="I87" s="443">
        <v>50</v>
      </c>
      <c r="J87" s="450">
        <v>0.33</v>
      </c>
      <c r="K87" s="448">
        <v>4579</v>
      </c>
      <c r="L87" s="448">
        <v>13875.757575757576</v>
      </c>
      <c r="M87" s="443">
        <v>83</v>
      </c>
      <c r="N87" s="443">
        <v>1</v>
      </c>
    </row>
    <row r="88" spans="1:14" x14ac:dyDescent="0.2">
      <c r="A88" s="443">
        <v>503</v>
      </c>
      <c r="B88" s="443">
        <v>503</v>
      </c>
      <c r="C88" s="443">
        <v>1</v>
      </c>
      <c r="D88" s="443">
        <v>4</v>
      </c>
      <c r="E88" s="443">
        <v>7</v>
      </c>
      <c r="F88" s="449" t="s">
        <v>211</v>
      </c>
      <c r="G88" s="443">
        <v>10</v>
      </c>
      <c r="H88" s="443">
        <v>2</v>
      </c>
      <c r="J88" s="450">
        <v>0.33</v>
      </c>
      <c r="K88" s="448">
        <v>3466</v>
      </c>
      <c r="L88" s="448">
        <v>10503.030303030302</v>
      </c>
      <c r="M88" s="443">
        <v>21</v>
      </c>
      <c r="N88" s="443">
        <v>2</v>
      </c>
    </row>
    <row r="89" spans="1:14" x14ac:dyDescent="0.2">
      <c r="A89" s="443">
        <v>503</v>
      </c>
      <c r="B89" s="443">
        <v>503</v>
      </c>
      <c r="C89" s="443">
        <v>1</v>
      </c>
      <c r="D89" s="443">
        <v>4</v>
      </c>
      <c r="E89" s="443">
        <v>8</v>
      </c>
      <c r="F89" s="449" t="s">
        <v>197</v>
      </c>
      <c r="G89" s="443">
        <v>10</v>
      </c>
      <c r="H89" s="443">
        <v>3</v>
      </c>
      <c r="J89" s="450">
        <v>0.33</v>
      </c>
      <c r="K89" s="448">
        <v>2792</v>
      </c>
      <c r="L89" s="448">
        <v>8460.6060606060601</v>
      </c>
      <c r="M89" s="443">
        <v>21</v>
      </c>
      <c r="N89" s="443">
        <v>2</v>
      </c>
    </row>
    <row r="90" spans="1:14" x14ac:dyDescent="0.2">
      <c r="A90" s="443">
        <v>503</v>
      </c>
      <c r="B90" s="443">
        <v>503</v>
      </c>
      <c r="C90" s="443">
        <v>1</v>
      </c>
      <c r="D90" s="443">
        <v>4</v>
      </c>
      <c r="E90" s="443">
        <v>9</v>
      </c>
      <c r="F90" s="449" t="s">
        <v>197</v>
      </c>
      <c r="G90" s="443">
        <v>10</v>
      </c>
      <c r="H90" s="443">
        <v>4</v>
      </c>
      <c r="J90" s="450">
        <v>0.25</v>
      </c>
      <c r="K90" s="448">
        <v>1526</v>
      </c>
      <c r="L90" s="448">
        <v>6104</v>
      </c>
      <c r="M90" s="443">
        <v>0</v>
      </c>
      <c r="N90" s="443">
        <v>1</v>
      </c>
    </row>
    <row r="91" spans="1:14" x14ac:dyDescent="0.2">
      <c r="A91" s="443">
        <v>503</v>
      </c>
      <c r="B91" s="443">
        <v>503</v>
      </c>
      <c r="C91" s="443">
        <v>1</v>
      </c>
      <c r="D91" s="443">
        <v>4</v>
      </c>
      <c r="E91" s="443">
        <v>10</v>
      </c>
      <c r="F91" s="444">
        <v>0</v>
      </c>
      <c r="G91" s="443">
        <v>10</v>
      </c>
      <c r="J91" s="450">
        <v>0.1</v>
      </c>
      <c r="M91" s="443">
        <v>1</v>
      </c>
      <c r="N91" s="443">
        <v>0</v>
      </c>
    </row>
    <row r="92" spans="1:14" x14ac:dyDescent="0.2">
      <c r="A92" s="443">
        <v>503</v>
      </c>
      <c r="B92" s="443">
        <v>503</v>
      </c>
      <c r="C92" s="443">
        <v>1</v>
      </c>
      <c r="D92" s="443">
        <v>4</v>
      </c>
      <c r="E92" s="443">
        <v>11</v>
      </c>
      <c r="F92" s="449" t="s">
        <v>197</v>
      </c>
      <c r="G92" s="443">
        <v>3</v>
      </c>
      <c r="H92" s="443">
        <v>5</v>
      </c>
      <c r="J92" s="450">
        <v>0.05</v>
      </c>
      <c r="K92" s="448">
        <v>86</v>
      </c>
      <c r="L92" s="448">
        <v>1720</v>
      </c>
      <c r="M92" s="443">
        <v>0</v>
      </c>
      <c r="N92" s="443">
        <v>2</v>
      </c>
    </row>
    <row r="93" spans="1:14" x14ac:dyDescent="0.2">
      <c r="A93" s="443">
        <v>503</v>
      </c>
      <c r="B93" s="443">
        <v>503</v>
      </c>
      <c r="C93" s="443">
        <v>1</v>
      </c>
      <c r="D93" s="443">
        <v>4</v>
      </c>
      <c r="E93" s="443">
        <v>12</v>
      </c>
      <c r="F93" s="449" t="s">
        <v>197</v>
      </c>
      <c r="G93" s="443">
        <v>3</v>
      </c>
      <c r="H93" s="443">
        <v>5</v>
      </c>
      <c r="J93" s="450">
        <v>0.11</v>
      </c>
      <c r="K93" s="448">
        <v>28</v>
      </c>
      <c r="L93" s="448">
        <v>254.54545454545453</v>
      </c>
      <c r="M93" s="443">
        <v>0</v>
      </c>
      <c r="N93" s="443">
        <v>2</v>
      </c>
    </row>
    <row r="94" spans="1:14" x14ac:dyDescent="0.2">
      <c r="A94" s="443">
        <v>503</v>
      </c>
      <c r="B94" s="443">
        <v>503</v>
      </c>
      <c r="C94" s="443">
        <v>1</v>
      </c>
      <c r="D94" s="443">
        <v>4</v>
      </c>
      <c r="E94" s="443">
        <v>13</v>
      </c>
      <c r="F94" s="449" t="s">
        <v>197</v>
      </c>
      <c r="G94" s="443">
        <v>3</v>
      </c>
      <c r="H94" s="443">
        <v>5</v>
      </c>
      <c r="J94" s="450">
        <v>0.05</v>
      </c>
      <c r="K94" s="448">
        <v>64</v>
      </c>
      <c r="L94" s="448">
        <v>1280</v>
      </c>
      <c r="M94" s="445">
        <v>0</v>
      </c>
      <c r="N94" s="443">
        <v>2</v>
      </c>
    </row>
    <row r="95" spans="1:14" x14ac:dyDescent="0.2">
      <c r="A95" s="443">
        <v>503</v>
      </c>
      <c r="B95" s="443">
        <v>503</v>
      </c>
      <c r="C95" s="443">
        <v>1</v>
      </c>
      <c r="D95" s="443">
        <v>4</v>
      </c>
      <c r="E95" s="443">
        <v>14</v>
      </c>
      <c r="F95" s="449" t="s">
        <v>197</v>
      </c>
      <c r="G95" s="443">
        <v>3</v>
      </c>
      <c r="H95" s="443">
        <v>5</v>
      </c>
      <c r="J95" s="450">
        <v>0.18</v>
      </c>
      <c r="M95" s="445">
        <v>0</v>
      </c>
      <c r="N95" s="443">
        <v>0</v>
      </c>
    </row>
    <row r="96" spans="1:14" x14ac:dyDescent="0.2">
      <c r="A96" s="443">
        <v>503</v>
      </c>
      <c r="B96" s="443">
        <v>503</v>
      </c>
      <c r="C96" s="443">
        <v>1</v>
      </c>
      <c r="D96" s="443">
        <v>4</v>
      </c>
      <c r="E96" s="443">
        <v>15</v>
      </c>
      <c r="F96" s="449" t="s">
        <v>197</v>
      </c>
      <c r="G96" s="443">
        <v>3</v>
      </c>
      <c r="H96" s="443">
        <v>5</v>
      </c>
      <c r="J96" s="450">
        <v>0.41</v>
      </c>
      <c r="K96" s="448">
        <v>20</v>
      </c>
      <c r="L96" s="448">
        <v>48.780487804878049</v>
      </c>
      <c r="M96" s="445">
        <v>0</v>
      </c>
      <c r="N96" s="443">
        <v>2</v>
      </c>
    </row>
    <row r="97" spans="1:14" x14ac:dyDescent="0.2">
      <c r="A97" s="443">
        <v>503</v>
      </c>
      <c r="B97" s="443">
        <v>503</v>
      </c>
      <c r="C97" s="443">
        <v>2</v>
      </c>
      <c r="D97" s="443">
        <v>4</v>
      </c>
      <c r="E97" s="443">
        <v>0</v>
      </c>
      <c r="F97" s="449" t="s">
        <v>211</v>
      </c>
      <c r="G97" s="443">
        <v>22</v>
      </c>
      <c r="K97" s="448">
        <v>520</v>
      </c>
      <c r="M97" s="443">
        <v>20</v>
      </c>
      <c r="N97" s="443">
        <v>3</v>
      </c>
    </row>
    <row r="98" spans="1:14" x14ac:dyDescent="0.2">
      <c r="A98" s="443">
        <v>503</v>
      </c>
      <c r="B98" s="443">
        <v>503</v>
      </c>
      <c r="C98" s="443">
        <v>2</v>
      </c>
      <c r="D98" s="443">
        <v>4</v>
      </c>
      <c r="E98" s="443">
        <v>1</v>
      </c>
      <c r="F98" s="449" t="s">
        <v>211</v>
      </c>
      <c r="G98" s="443">
        <v>1</v>
      </c>
      <c r="H98" s="443">
        <v>1</v>
      </c>
      <c r="I98" s="443">
        <v>0</v>
      </c>
      <c r="J98" s="450">
        <v>0.53</v>
      </c>
      <c r="K98" s="448">
        <v>1222</v>
      </c>
      <c r="L98" s="448">
        <v>2305.6603773584902</v>
      </c>
      <c r="M98" s="443">
        <v>21</v>
      </c>
      <c r="N98" s="443">
        <v>3</v>
      </c>
    </row>
    <row r="99" spans="1:14" x14ac:dyDescent="0.2">
      <c r="A99" s="443">
        <v>503</v>
      </c>
      <c r="B99" s="443">
        <v>503</v>
      </c>
      <c r="C99" s="443">
        <v>2</v>
      </c>
      <c r="D99" s="443">
        <v>4</v>
      </c>
      <c r="E99" s="443">
        <v>2</v>
      </c>
      <c r="F99" s="449" t="s">
        <v>211</v>
      </c>
      <c r="G99" s="443">
        <v>1</v>
      </c>
      <c r="H99" s="443">
        <v>1</v>
      </c>
      <c r="I99" s="443">
        <v>20</v>
      </c>
      <c r="J99" s="450">
        <v>0.31</v>
      </c>
      <c r="K99" s="448">
        <v>935</v>
      </c>
      <c r="L99" s="448">
        <v>3016.1290322580644</v>
      </c>
      <c r="M99" s="443">
        <v>19</v>
      </c>
      <c r="N99" s="443">
        <v>3</v>
      </c>
    </row>
    <row r="100" spans="1:14" x14ac:dyDescent="0.2">
      <c r="A100" s="443">
        <v>503</v>
      </c>
      <c r="B100" s="443">
        <v>503</v>
      </c>
      <c r="C100" s="443">
        <v>2</v>
      </c>
      <c r="D100" s="443">
        <v>4</v>
      </c>
      <c r="E100" s="443">
        <v>3</v>
      </c>
      <c r="F100" s="449" t="s">
        <v>211</v>
      </c>
      <c r="G100" s="443">
        <v>1</v>
      </c>
      <c r="H100" s="443">
        <v>1</v>
      </c>
      <c r="I100" s="443">
        <v>30</v>
      </c>
      <c r="J100" s="450">
        <v>0.3</v>
      </c>
      <c r="K100" s="448">
        <v>733</v>
      </c>
      <c r="L100" s="448">
        <v>2443.3333333333335</v>
      </c>
      <c r="M100" s="443">
        <v>11</v>
      </c>
      <c r="N100" s="443">
        <v>2</v>
      </c>
    </row>
    <row r="101" spans="1:14" x14ac:dyDescent="0.2">
      <c r="A101" s="443">
        <v>503</v>
      </c>
      <c r="B101" s="443">
        <v>503</v>
      </c>
      <c r="C101" s="443">
        <v>2</v>
      </c>
      <c r="D101" s="443">
        <v>4</v>
      </c>
      <c r="E101" s="443">
        <v>4</v>
      </c>
      <c r="F101" s="449" t="s">
        <v>211</v>
      </c>
      <c r="G101" s="443">
        <v>1</v>
      </c>
      <c r="H101" s="443">
        <v>1</v>
      </c>
      <c r="I101" s="443">
        <v>40</v>
      </c>
      <c r="J101" s="450">
        <v>0.3</v>
      </c>
      <c r="K101" s="448">
        <v>547</v>
      </c>
      <c r="L101" s="448">
        <v>1823.3333333333335</v>
      </c>
      <c r="M101" s="443">
        <v>6</v>
      </c>
      <c r="N101" s="443">
        <v>2</v>
      </c>
    </row>
    <row r="102" spans="1:14" x14ac:dyDescent="0.2">
      <c r="A102" s="443">
        <v>503</v>
      </c>
      <c r="B102" s="443">
        <v>503</v>
      </c>
      <c r="C102" s="443">
        <v>2</v>
      </c>
      <c r="D102" s="443">
        <v>4</v>
      </c>
      <c r="E102" s="443">
        <v>5</v>
      </c>
      <c r="F102" s="449" t="s">
        <v>211</v>
      </c>
      <c r="G102" s="443">
        <v>3</v>
      </c>
      <c r="H102" s="443">
        <v>1</v>
      </c>
      <c r="I102" s="443">
        <v>52</v>
      </c>
      <c r="J102" s="450">
        <v>0.03</v>
      </c>
      <c r="K102" s="448">
        <v>580</v>
      </c>
      <c r="L102" s="448">
        <v>19333.333333333336</v>
      </c>
      <c r="M102" s="443">
        <v>12</v>
      </c>
      <c r="N102" s="443">
        <v>2</v>
      </c>
    </row>
    <row r="103" spans="1:14" x14ac:dyDescent="0.2">
      <c r="A103" s="443">
        <v>503</v>
      </c>
      <c r="B103" s="443">
        <v>503</v>
      </c>
      <c r="C103" s="443">
        <v>2</v>
      </c>
      <c r="D103" s="443">
        <v>4</v>
      </c>
      <c r="E103" s="443">
        <v>6</v>
      </c>
      <c r="F103" s="449" t="s">
        <v>197</v>
      </c>
      <c r="G103" s="443">
        <v>10</v>
      </c>
      <c r="H103" s="443">
        <v>4</v>
      </c>
      <c r="I103" s="443">
        <v>60</v>
      </c>
      <c r="J103" s="450">
        <v>0.28999999999999998</v>
      </c>
      <c r="K103" s="448">
        <v>707</v>
      </c>
      <c r="L103" s="448">
        <v>2437.9310344827586</v>
      </c>
      <c r="M103" s="443">
        <v>6</v>
      </c>
      <c r="N103" s="443">
        <v>2</v>
      </c>
    </row>
    <row r="104" spans="1:14" x14ac:dyDescent="0.2">
      <c r="A104" s="443">
        <v>503</v>
      </c>
      <c r="B104" s="443">
        <v>503</v>
      </c>
      <c r="C104" s="443">
        <v>2</v>
      </c>
      <c r="D104" s="443">
        <v>4</v>
      </c>
      <c r="E104" s="443">
        <v>7</v>
      </c>
      <c r="F104" s="449" t="s">
        <v>197</v>
      </c>
      <c r="G104" s="443">
        <v>10</v>
      </c>
      <c r="H104" s="443">
        <v>4</v>
      </c>
      <c r="I104" s="443">
        <v>68</v>
      </c>
      <c r="J104" s="450">
        <v>0.38</v>
      </c>
      <c r="K104" s="448">
        <v>431</v>
      </c>
      <c r="L104" s="448">
        <v>1134.2105263157894</v>
      </c>
      <c r="M104" s="443">
        <v>2</v>
      </c>
      <c r="N104" s="443">
        <v>2</v>
      </c>
    </row>
    <row r="105" spans="1:14" x14ac:dyDescent="0.2">
      <c r="A105" s="443">
        <v>503</v>
      </c>
      <c r="B105" s="443">
        <v>503</v>
      </c>
      <c r="C105" s="443">
        <v>2</v>
      </c>
      <c r="D105" s="443">
        <v>4</v>
      </c>
      <c r="E105" s="443">
        <v>8</v>
      </c>
      <c r="F105" s="449" t="s">
        <v>197</v>
      </c>
      <c r="G105" s="443">
        <v>10</v>
      </c>
      <c r="H105" s="443">
        <v>4</v>
      </c>
      <c r="I105" s="443">
        <v>80</v>
      </c>
      <c r="J105" s="450">
        <v>0.3</v>
      </c>
      <c r="K105" s="448">
        <v>158</v>
      </c>
      <c r="L105" s="448">
        <v>526.66666666666674</v>
      </c>
      <c r="M105" s="443">
        <v>4</v>
      </c>
      <c r="N105" s="443">
        <v>2</v>
      </c>
    </row>
    <row r="106" spans="1:14" x14ac:dyDescent="0.2">
      <c r="A106" s="443">
        <v>503</v>
      </c>
      <c r="B106" s="443">
        <v>503</v>
      </c>
      <c r="C106" s="443">
        <v>2</v>
      </c>
      <c r="D106" s="443">
        <v>4</v>
      </c>
      <c r="E106" s="443">
        <v>9</v>
      </c>
      <c r="F106" s="449" t="s">
        <v>197</v>
      </c>
      <c r="G106" s="443">
        <v>10</v>
      </c>
      <c r="H106" s="443">
        <v>4</v>
      </c>
      <c r="I106" s="443">
        <v>93</v>
      </c>
      <c r="J106" s="450">
        <v>0.32</v>
      </c>
      <c r="K106" s="448">
        <v>54</v>
      </c>
      <c r="L106" s="448">
        <v>168.75</v>
      </c>
      <c r="M106" s="443">
        <v>1</v>
      </c>
      <c r="N106" s="443">
        <v>2</v>
      </c>
    </row>
    <row r="107" spans="1:14" x14ac:dyDescent="0.2">
      <c r="A107" s="443">
        <v>503</v>
      </c>
      <c r="B107" s="443">
        <v>503</v>
      </c>
      <c r="C107" s="443">
        <v>2</v>
      </c>
      <c r="D107" s="443">
        <v>4</v>
      </c>
      <c r="E107" s="443">
        <v>10</v>
      </c>
      <c r="F107" s="449" t="s">
        <v>197</v>
      </c>
      <c r="G107" s="443">
        <v>10</v>
      </c>
      <c r="H107" s="443">
        <v>4</v>
      </c>
      <c r="I107" s="443">
        <v>102</v>
      </c>
      <c r="J107" s="450">
        <v>0.28000000000000003</v>
      </c>
      <c r="K107" s="448">
        <v>20</v>
      </c>
      <c r="L107" s="448">
        <v>71.428571428571416</v>
      </c>
      <c r="M107" s="445">
        <v>0</v>
      </c>
      <c r="N107" s="443">
        <v>2</v>
      </c>
    </row>
    <row r="108" spans="1:14" x14ac:dyDescent="0.2">
      <c r="A108" s="443">
        <v>503</v>
      </c>
      <c r="B108" s="443">
        <v>503</v>
      </c>
      <c r="C108" s="443">
        <v>3</v>
      </c>
      <c r="D108" s="443">
        <v>4</v>
      </c>
      <c r="E108" s="443">
        <v>1</v>
      </c>
      <c r="F108" s="449" t="s">
        <v>211</v>
      </c>
      <c r="G108" s="443">
        <v>1</v>
      </c>
      <c r="H108" s="443">
        <v>1</v>
      </c>
      <c r="I108" s="443">
        <v>0</v>
      </c>
      <c r="J108" s="450">
        <v>0.61</v>
      </c>
      <c r="K108" s="448">
        <v>795</v>
      </c>
      <c r="L108" s="448">
        <v>1303.2786885245903</v>
      </c>
      <c r="M108" s="443">
        <v>5</v>
      </c>
      <c r="N108" s="443">
        <v>3</v>
      </c>
    </row>
    <row r="109" spans="1:14" x14ac:dyDescent="0.2">
      <c r="A109" s="443">
        <v>503</v>
      </c>
      <c r="B109" s="443">
        <v>503</v>
      </c>
      <c r="C109" s="443">
        <v>3</v>
      </c>
      <c r="D109" s="443">
        <v>4</v>
      </c>
      <c r="E109" s="443">
        <v>2</v>
      </c>
      <c r="F109" s="449" t="s">
        <v>211</v>
      </c>
      <c r="G109" s="443">
        <v>1</v>
      </c>
      <c r="H109" s="443">
        <v>1</v>
      </c>
      <c r="I109" s="443">
        <v>15</v>
      </c>
      <c r="J109" s="450">
        <v>0.65</v>
      </c>
      <c r="K109" s="448">
        <v>1173</v>
      </c>
      <c r="L109" s="448">
        <v>1804.6153846153845</v>
      </c>
      <c r="M109" s="443">
        <v>8</v>
      </c>
      <c r="N109" s="443">
        <v>3</v>
      </c>
    </row>
    <row r="110" spans="1:14" x14ac:dyDescent="0.2">
      <c r="A110" s="443">
        <v>503</v>
      </c>
      <c r="B110" s="443">
        <v>503</v>
      </c>
      <c r="C110" s="443">
        <v>3</v>
      </c>
      <c r="D110" s="443">
        <v>4</v>
      </c>
      <c r="E110" s="443">
        <v>3</v>
      </c>
      <c r="F110" s="449" t="s">
        <v>211</v>
      </c>
      <c r="G110" s="443">
        <v>10</v>
      </c>
      <c r="H110" s="443">
        <v>2</v>
      </c>
      <c r="I110" s="443">
        <v>30</v>
      </c>
      <c r="J110" s="450">
        <v>0.41</v>
      </c>
      <c r="K110" s="448">
        <v>5123</v>
      </c>
      <c r="L110" s="448">
        <v>12495.121951219513</v>
      </c>
      <c r="M110" s="443">
        <v>59</v>
      </c>
      <c r="N110" s="443">
        <v>1</v>
      </c>
    </row>
    <row r="111" spans="1:14" x14ac:dyDescent="0.2">
      <c r="A111" s="443">
        <v>503</v>
      </c>
      <c r="B111" s="443">
        <v>503</v>
      </c>
      <c r="C111" s="443">
        <v>3</v>
      </c>
      <c r="D111" s="443">
        <v>4</v>
      </c>
      <c r="E111" s="443">
        <v>4</v>
      </c>
      <c r="F111" s="449" t="s">
        <v>211</v>
      </c>
      <c r="G111" s="443">
        <v>10</v>
      </c>
      <c r="H111" s="443">
        <v>2</v>
      </c>
      <c r="I111" s="443">
        <v>42</v>
      </c>
      <c r="J111" s="450">
        <v>0.13</v>
      </c>
      <c r="K111" s="448">
        <v>2949</v>
      </c>
      <c r="L111" s="448">
        <v>22684.615384615383</v>
      </c>
      <c r="M111" s="443">
        <v>70</v>
      </c>
      <c r="N111" s="443">
        <v>2</v>
      </c>
    </row>
    <row r="112" spans="1:14" x14ac:dyDescent="0.2">
      <c r="A112" s="443">
        <v>503</v>
      </c>
      <c r="B112" s="443">
        <v>503</v>
      </c>
      <c r="C112" s="443">
        <v>3</v>
      </c>
      <c r="D112" s="443">
        <v>4</v>
      </c>
      <c r="E112" s="443">
        <v>5</v>
      </c>
      <c r="F112" s="449" t="s">
        <v>211</v>
      </c>
      <c r="G112" s="443">
        <v>10</v>
      </c>
      <c r="H112" s="443">
        <v>2</v>
      </c>
      <c r="I112" s="443">
        <v>42</v>
      </c>
      <c r="J112" s="450">
        <v>0.08</v>
      </c>
      <c r="K112" s="448">
        <v>3330</v>
      </c>
      <c r="L112" s="448">
        <v>41625</v>
      </c>
      <c r="M112" s="443">
        <v>68</v>
      </c>
      <c r="N112" s="443">
        <v>1</v>
      </c>
    </row>
    <row r="113" spans="1:14" x14ac:dyDescent="0.2">
      <c r="A113" s="443">
        <v>503</v>
      </c>
      <c r="B113" s="443">
        <v>503</v>
      </c>
      <c r="C113" s="443">
        <v>3</v>
      </c>
      <c r="D113" s="443">
        <v>4</v>
      </c>
      <c r="E113" s="443">
        <v>6</v>
      </c>
      <c r="F113" s="449" t="s">
        <v>197</v>
      </c>
      <c r="G113" s="443">
        <v>10</v>
      </c>
      <c r="H113" s="443">
        <v>3</v>
      </c>
      <c r="I113" s="443">
        <v>51</v>
      </c>
      <c r="J113" s="450">
        <v>0.06</v>
      </c>
      <c r="K113" s="448">
        <v>947</v>
      </c>
      <c r="L113" s="448">
        <v>15783.333333333334</v>
      </c>
      <c r="M113" s="443">
        <v>41</v>
      </c>
      <c r="N113" s="443">
        <v>1</v>
      </c>
    </row>
    <row r="114" spans="1:14" x14ac:dyDescent="0.2">
      <c r="A114" s="443">
        <v>503</v>
      </c>
      <c r="B114" s="443">
        <v>503</v>
      </c>
      <c r="C114" s="443">
        <v>3</v>
      </c>
      <c r="D114" s="443">
        <v>4</v>
      </c>
      <c r="E114" s="443">
        <v>7</v>
      </c>
      <c r="F114" s="449" t="s">
        <v>211</v>
      </c>
      <c r="G114" s="443">
        <v>10</v>
      </c>
      <c r="H114" s="443">
        <v>2</v>
      </c>
      <c r="I114" s="443">
        <v>45</v>
      </c>
      <c r="J114" s="450">
        <v>0.06</v>
      </c>
      <c r="K114" s="448">
        <v>1147</v>
      </c>
      <c r="L114" s="448">
        <v>19116.666666666668</v>
      </c>
      <c r="M114" s="443">
        <v>25</v>
      </c>
      <c r="N114" s="443">
        <v>3</v>
      </c>
    </row>
    <row r="115" spans="1:14" x14ac:dyDescent="0.2">
      <c r="A115" s="443">
        <v>503</v>
      </c>
      <c r="B115" s="443">
        <v>503</v>
      </c>
      <c r="C115" s="443">
        <v>3</v>
      </c>
      <c r="D115" s="443">
        <v>4</v>
      </c>
      <c r="E115" s="443">
        <v>8</v>
      </c>
      <c r="F115" s="449" t="s">
        <v>197</v>
      </c>
      <c r="G115" s="443">
        <v>10</v>
      </c>
      <c r="H115" s="443">
        <v>3</v>
      </c>
      <c r="I115" s="443">
        <v>53</v>
      </c>
      <c r="J115" s="450">
        <v>0.11</v>
      </c>
      <c r="K115" s="448">
        <v>4304</v>
      </c>
      <c r="L115" s="448">
        <v>39127.272727272728</v>
      </c>
      <c r="M115" s="443">
        <v>100</v>
      </c>
      <c r="N115" s="443">
        <v>1</v>
      </c>
    </row>
    <row r="116" spans="1:14" x14ac:dyDescent="0.2">
      <c r="A116" s="443">
        <v>503</v>
      </c>
      <c r="B116" s="443">
        <v>503</v>
      </c>
      <c r="C116" s="443">
        <v>3</v>
      </c>
      <c r="D116" s="443">
        <v>4</v>
      </c>
      <c r="E116" s="443">
        <v>9</v>
      </c>
      <c r="F116" s="449" t="s">
        <v>197</v>
      </c>
      <c r="G116" s="443">
        <v>10</v>
      </c>
      <c r="H116" s="443">
        <v>3</v>
      </c>
      <c r="I116" s="443">
        <v>56</v>
      </c>
      <c r="J116" s="450">
        <v>0.02</v>
      </c>
      <c r="K116" s="448">
        <v>814</v>
      </c>
      <c r="L116" s="448">
        <v>40700</v>
      </c>
      <c r="M116" s="443">
        <v>33</v>
      </c>
      <c r="N116" s="443">
        <v>1</v>
      </c>
    </row>
    <row r="117" spans="1:14" x14ac:dyDescent="0.2">
      <c r="A117" s="443">
        <v>503</v>
      </c>
      <c r="B117" s="443">
        <v>503</v>
      </c>
      <c r="C117" s="443">
        <v>3</v>
      </c>
      <c r="D117" s="443">
        <v>4</v>
      </c>
      <c r="E117" s="443">
        <v>10</v>
      </c>
      <c r="F117" s="449" t="s">
        <v>197</v>
      </c>
      <c r="G117" s="443">
        <v>10</v>
      </c>
      <c r="H117" s="443">
        <v>4</v>
      </c>
      <c r="I117" s="443">
        <v>78</v>
      </c>
      <c r="J117" s="450">
        <v>0.06</v>
      </c>
      <c r="K117" s="448">
        <v>3304</v>
      </c>
      <c r="L117" s="448">
        <v>55066.666666666672</v>
      </c>
      <c r="M117" s="443">
        <v>118</v>
      </c>
      <c r="N117" s="443">
        <v>1</v>
      </c>
    </row>
    <row r="118" spans="1:14" x14ac:dyDescent="0.2">
      <c r="A118" s="443">
        <v>503</v>
      </c>
      <c r="B118" s="443">
        <v>503</v>
      </c>
      <c r="C118" s="443">
        <v>3</v>
      </c>
      <c r="D118" s="443">
        <v>4</v>
      </c>
      <c r="E118" s="443">
        <v>11</v>
      </c>
      <c r="F118" s="449" t="s">
        <v>197</v>
      </c>
      <c r="G118" s="443">
        <v>10</v>
      </c>
      <c r="H118" s="443">
        <v>6</v>
      </c>
      <c r="I118" s="443">
        <v>85</v>
      </c>
      <c r="J118" s="450">
        <v>0.04</v>
      </c>
      <c r="K118" s="448">
        <v>3843</v>
      </c>
      <c r="L118" s="448">
        <v>96075</v>
      </c>
      <c r="M118" s="443">
        <v>48</v>
      </c>
      <c r="N118" s="443">
        <v>0</v>
      </c>
    </row>
    <row r="119" spans="1:14" x14ac:dyDescent="0.2">
      <c r="A119" s="443">
        <v>503</v>
      </c>
      <c r="B119" s="443">
        <v>503</v>
      </c>
      <c r="C119" s="443">
        <v>3</v>
      </c>
      <c r="D119" s="443">
        <v>4</v>
      </c>
      <c r="E119" s="443">
        <v>12</v>
      </c>
      <c r="F119" s="449" t="s">
        <v>197</v>
      </c>
      <c r="G119" s="443">
        <v>3</v>
      </c>
      <c r="H119" s="443">
        <v>5</v>
      </c>
      <c r="I119" s="443">
        <v>99</v>
      </c>
      <c r="J119" s="450">
        <v>0.01</v>
      </c>
      <c r="K119" s="448">
        <v>22</v>
      </c>
      <c r="L119" s="448">
        <v>2200</v>
      </c>
      <c r="M119" s="445">
        <v>0</v>
      </c>
      <c r="N119" s="443">
        <v>2</v>
      </c>
    </row>
    <row r="120" spans="1:14" x14ac:dyDescent="0.2">
      <c r="A120" s="443">
        <v>503</v>
      </c>
      <c r="B120" s="443">
        <v>503</v>
      </c>
      <c r="C120" s="443">
        <v>3</v>
      </c>
      <c r="D120" s="443">
        <v>4</v>
      </c>
      <c r="E120" s="443">
        <v>13</v>
      </c>
      <c r="F120" s="449" t="s">
        <v>274</v>
      </c>
      <c r="G120" s="443">
        <v>10</v>
      </c>
      <c r="H120" s="443">
        <v>6</v>
      </c>
      <c r="I120" s="443">
        <v>106</v>
      </c>
      <c r="J120" s="450">
        <v>0.68</v>
      </c>
      <c r="K120" s="448">
        <v>2838</v>
      </c>
      <c r="L120" s="448">
        <v>4173.5294117647054</v>
      </c>
      <c r="M120" s="443">
        <v>150</v>
      </c>
      <c r="N120" s="443">
        <v>3</v>
      </c>
    </row>
    <row r="121" spans="1:14" x14ac:dyDescent="0.2">
      <c r="A121" s="443">
        <v>503</v>
      </c>
      <c r="B121" s="443">
        <v>503</v>
      </c>
      <c r="C121" s="443">
        <v>3</v>
      </c>
      <c r="D121" s="443">
        <v>4</v>
      </c>
      <c r="E121" s="443">
        <v>14</v>
      </c>
      <c r="F121" s="449" t="s">
        <v>274</v>
      </c>
      <c r="G121" s="443">
        <v>3</v>
      </c>
      <c r="H121" s="443">
        <v>5</v>
      </c>
      <c r="I121" s="443">
        <v>111</v>
      </c>
      <c r="J121" s="450">
        <v>0.02</v>
      </c>
      <c r="K121" s="448">
        <v>34</v>
      </c>
      <c r="L121" s="448">
        <v>1700</v>
      </c>
      <c r="M121" s="445">
        <v>0</v>
      </c>
      <c r="N121" s="443">
        <v>3</v>
      </c>
    </row>
    <row r="122" spans="1:14" x14ac:dyDescent="0.2">
      <c r="A122" s="443">
        <v>503</v>
      </c>
      <c r="B122" s="443">
        <v>503</v>
      </c>
      <c r="C122" s="443">
        <v>3</v>
      </c>
      <c r="D122" s="443">
        <v>4</v>
      </c>
      <c r="E122" s="443">
        <v>15</v>
      </c>
      <c r="F122" s="449" t="s">
        <v>274</v>
      </c>
      <c r="G122" s="443">
        <v>10</v>
      </c>
      <c r="H122" s="443">
        <v>6</v>
      </c>
      <c r="I122" s="443">
        <v>114</v>
      </c>
      <c r="J122" s="450">
        <v>0.25</v>
      </c>
      <c r="K122" s="448">
        <v>2105</v>
      </c>
      <c r="L122" s="448">
        <v>8420</v>
      </c>
      <c r="M122" s="443">
        <v>154</v>
      </c>
      <c r="N122" s="443">
        <v>1</v>
      </c>
    </row>
    <row r="123" spans="1:14" x14ac:dyDescent="0.2">
      <c r="A123" s="443">
        <v>503</v>
      </c>
      <c r="B123" s="443">
        <v>503</v>
      </c>
      <c r="C123" s="443">
        <v>3</v>
      </c>
      <c r="D123" s="443">
        <v>4</v>
      </c>
      <c r="E123" s="443">
        <v>16</v>
      </c>
      <c r="F123" s="449" t="s">
        <v>274</v>
      </c>
      <c r="G123" s="443">
        <v>3</v>
      </c>
      <c r="H123" s="443">
        <v>5</v>
      </c>
      <c r="I123" s="443">
        <v>117</v>
      </c>
      <c r="J123" s="450">
        <v>0.01</v>
      </c>
      <c r="K123" s="448">
        <v>41</v>
      </c>
      <c r="L123" s="448">
        <v>4100</v>
      </c>
      <c r="M123" s="443">
        <v>1</v>
      </c>
      <c r="N123" s="443">
        <v>3</v>
      </c>
    </row>
    <row r="124" spans="1:14" x14ac:dyDescent="0.2">
      <c r="A124" s="443">
        <v>503</v>
      </c>
      <c r="B124" s="443">
        <v>503</v>
      </c>
      <c r="C124" s="443">
        <v>3</v>
      </c>
      <c r="D124" s="443">
        <v>4</v>
      </c>
      <c r="E124" s="443">
        <v>17</v>
      </c>
      <c r="F124" s="449" t="s">
        <v>274</v>
      </c>
      <c r="G124" s="443">
        <v>10</v>
      </c>
      <c r="H124" s="443">
        <v>6</v>
      </c>
      <c r="I124" s="443">
        <v>113</v>
      </c>
      <c r="J124" s="450">
        <v>0.25</v>
      </c>
      <c r="K124" s="448">
        <v>2621</v>
      </c>
      <c r="L124" s="448">
        <v>10484</v>
      </c>
      <c r="M124" s="443">
        <v>105</v>
      </c>
      <c r="N124" s="443">
        <v>1</v>
      </c>
    </row>
    <row r="125" spans="1:14" x14ac:dyDescent="0.2">
      <c r="A125" s="443">
        <v>503</v>
      </c>
      <c r="B125" s="443">
        <v>503</v>
      </c>
      <c r="C125" s="443">
        <v>3</v>
      </c>
      <c r="D125" s="443">
        <v>4</v>
      </c>
      <c r="E125" s="443">
        <v>18</v>
      </c>
      <c r="F125" s="449" t="s">
        <v>274</v>
      </c>
      <c r="G125" s="443">
        <v>3</v>
      </c>
      <c r="H125" s="443">
        <v>5</v>
      </c>
      <c r="I125" s="443">
        <v>123</v>
      </c>
      <c r="J125" s="450">
        <v>0.02</v>
      </c>
      <c r="K125" s="448">
        <v>336</v>
      </c>
      <c r="L125" s="448">
        <v>16800</v>
      </c>
      <c r="M125" s="443">
        <v>6</v>
      </c>
      <c r="N125" s="443">
        <v>3</v>
      </c>
    </row>
    <row r="126" spans="1:14" x14ac:dyDescent="0.2">
      <c r="A126" s="443">
        <v>503</v>
      </c>
      <c r="B126" s="443">
        <v>503</v>
      </c>
      <c r="C126" s="443">
        <v>3</v>
      </c>
      <c r="D126" s="443">
        <v>4</v>
      </c>
      <c r="E126" s="443">
        <v>19</v>
      </c>
      <c r="F126" s="449" t="s">
        <v>274</v>
      </c>
      <c r="G126" s="443">
        <v>10</v>
      </c>
      <c r="H126" s="443">
        <v>6</v>
      </c>
      <c r="I126" s="443">
        <v>134</v>
      </c>
      <c r="J126" s="450">
        <v>0.24</v>
      </c>
      <c r="K126" s="448">
        <v>1393</v>
      </c>
      <c r="L126" s="448">
        <v>5804.166666666667</v>
      </c>
      <c r="M126" s="443">
        <v>12</v>
      </c>
      <c r="N126" s="443">
        <v>1</v>
      </c>
    </row>
    <row r="127" spans="1:14" x14ac:dyDescent="0.2">
      <c r="A127" s="443">
        <v>503</v>
      </c>
      <c r="B127" s="443">
        <v>503</v>
      </c>
      <c r="C127" s="443">
        <v>3</v>
      </c>
      <c r="D127" s="443">
        <v>4</v>
      </c>
      <c r="E127" s="443">
        <v>20</v>
      </c>
      <c r="F127" s="449" t="s">
        <v>274</v>
      </c>
      <c r="G127" s="443">
        <v>3</v>
      </c>
      <c r="H127" s="443">
        <v>5</v>
      </c>
      <c r="I127" s="443">
        <v>132</v>
      </c>
      <c r="J127" s="450">
        <v>0.31</v>
      </c>
      <c r="K127" s="448">
        <v>26</v>
      </c>
      <c r="L127" s="448">
        <v>83.870967741935488</v>
      </c>
      <c r="M127" s="443">
        <v>2</v>
      </c>
      <c r="N127" s="443">
        <v>3</v>
      </c>
    </row>
    <row r="128" spans="1:14" x14ac:dyDescent="0.2">
      <c r="A128" s="443">
        <v>503</v>
      </c>
      <c r="B128" s="443">
        <v>503</v>
      </c>
      <c r="C128" s="443">
        <v>3</v>
      </c>
      <c r="D128" s="443">
        <v>4</v>
      </c>
      <c r="E128" s="443">
        <v>21</v>
      </c>
      <c r="F128" s="449" t="s">
        <v>274</v>
      </c>
      <c r="G128" s="443">
        <v>10</v>
      </c>
      <c r="H128" s="443">
        <v>6</v>
      </c>
      <c r="I128" s="443">
        <v>142</v>
      </c>
      <c r="J128" s="450">
        <v>0.03</v>
      </c>
      <c r="K128" s="448">
        <v>729</v>
      </c>
      <c r="L128" s="448">
        <v>24300</v>
      </c>
      <c r="M128" s="443">
        <v>29</v>
      </c>
      <c r="N128" s="443">
        <v>1</v>
      </c>
    </row>
    <row r="129" spans="1:14" x14ac:dyDescent="0.2">
      <c r="A129" s="443">
        <v>503</v>
      </c>
      <c r="B129" s="443">
        <v>503</v>
      </c>
      <c r="C129" s="443">
        <v>3</v>
      </c>
      <c r="D129" s="443">
        <v>4</v>
      </c>
      <c r="E129" s="443">
        <v>22</v>
      </c>
      <c r="F129" s="449" t="s">
        <v>274</v>
      </c>
      <c r="G129" s="443">
        <v>3</v>
      </c>
      <c r="H129" s="443">
        <v>5</v>
      </c>
      <c r="I129" s="443">
        <v>143</v>
      </c>
      <c r="J129" s="450">
        <v>0.49</v>
      </c>
      <c r="K129" s="448">
        <v>0</v>
      </c>
      <c r="L129" s="448">
        <v>0</v>
      </c>
      <c r="M129" s="445">
        <v>0</v>
      </c>
      <c r="N129" s="443">
        <v>0</v>
      </c>
    </row>
    <row r="130" spans="1:14" x14ac:dyDescent="0.2">
      <c r="A130" s="443">
        <v>503</v>
      </c>
      <c r="B130" s="443">
        <v>503</v>
      </c>
      <c r="C130" s="443">
        <v>4</v>
      </c>
      <c r="D130" s="443">
        <v>4</v>
      </c>
      <c r="E130" s="443">
        <v>1</v>
      </c>
      <c r="F130" s="449" t="s">
        <v>211</v>
      </c>
      <c r="G130" s="443">
        <v>1</v>
      </c>
      <c r="H130" s="443">
        <v>1</v>
      </c>
      <c r="I130" s="443">
        <v>0</v>
      </c>
      <c r="J130" s="450">
        <v>0.91</v>
      </c>
      <c r="K130" s="448">
        <v>181</v>
      </c>
      <c r="L130" s="448">
        <v>198.90109890109889</v>
      </c>
      <c r="M130" s="443">
        <v>1</v>
      </c>
      <c r="N130" s="443">
        <v>3</v>
      </c>
    </row>
    <row r="131" spans="1:14" x14ac:dyDescent="0.2">
      <c r="A131" s="443">
        <v>503</v>
      </c>
      <c r="B131" s="443">
        <v>503</v>
      </c>
      <c r="C131" s="443">
        <v>4</v>
      </c>
      <c r="D131" s="443">
        <v>4</v>
      </c>
      <c r="E131" s="443">
        <v>2</v>
      </c>
      <c r="F131" s="449" t="s">
        <v>211</v>
      </c>
      <c r="G131" s="443">
        <v>2</v>
      </c>
      <c r="H131" s="443">
        <v>1</v>
      </c>
      <c r="I131" s="443">
        <v>27</v>
      </c>
      <c r="J131" s="450">
        <v>0.26</v>
      </c>
      <c r="K131" s="448">
        <v>267</v>
      </c>
      <c r="L131" s="448">
        <v>1026.9230769230769</v>
      </c>
      <c r="M131" s="443">
        <v>3</v>
      </c>
      <c r="N131" s="443">
        <v>3</v>
      </c>
    </row>
    <row r="132" spans="1:14" x14ac:dyDescent="0.2">
      <c r="A132" s="443">
        <v>503</v>
      </c>
      <c r="B132" s="443">
        <v>503</v>
      </c>
      <c r="C132" s="443">
        <v>4</v>
      </c>
      <c r="D132" s="443">
        <v>4</v>
      </c>
      <c r="E132" s="443">
        <v>3</v>
      </c>
      <c r="F132" s="449" t="s">
        <v>211</v>
      </c>
      <c r="G132" s="443">
        <v>10</v>
      </c>
      <c r="H132" s="443">
        <v>2</v>
      </c>
      <c r="I132" s="443">
        <v>28</v>
      </c>
      <c r="J132" s="450">
        <v>0.4</v>
      </c>
      <c r="K132" s="448">
        <v>4705</v>
      </c>
      <c r="L132" s="448">
        <v>11762.5</v>
      </c>
      <c r="M132" s="443">
        <v>34</v>
      </c>
      <c r="N132" s="443">
        <v>1</v>
      </c>
    </row>
    <row r="133" spans="1:14" x14ac:dyDescent="0.2">
      <c r="A133" s="443">
        <v>503</v>
      </c>
      <c r="B133" s="443">
        <v>503</v>
      </c>
      <c r="C133" s="443">
        <v>4</v>
      </c>
      <c r="D133" s="443">
        <v>4</v>
      </c>
      <c r="E133" s="443">
        <v>4</v>
      </c>
      <c r="F133" s="449" t="s">
        <v>211</v>
      </c>
      <c r="G133" s="443">
        <v>10</v>
      </c>
      <c r="H133" s="443">
        <v>2</v>
      </c>
      <c r="I133" s="443">
        <v>40</v>
      </c>
      <c r="J133" s="450">
        <v>0.22</v>
      </c>
      <c r="K133" s="448">
        <v>5598</v>
      </c>
      <c r="L133" s="448">
        <v>25445.454545454544</v>
      </c>
      <c r="M133" s="443">
        <v>48</v>
      </c>
      <c r="N133" s="443">
        <v>2</v>
      </c>
    </row>
    <row r="134" spans="1:14" x14ac:dyDescent="0.2">
      <c r="A134" s="443">
        <v>503</v>
      </c>
      <c r="B134" s="443">
        <v>503</v>
      </c>
      <c r="C134" s="443">
        <v>4</v>
      </c>
      <c r="D134" s="443">
        <v>4</v>
      </c>
      <c r="E134" s="443">
        <v>5</v>
      </c>
      <c r="F134" s="449" t="s">
        <v>197</v>
      </c>
      <c r="G134" s="443">
        <v>10</v>
      </c>
      <c r="H134" s="443">
        <v>3</v>
      </c>
      <c r="I134" s="443">
        <v>45</v>
      </c>
      <c r="J134" s="450">
        <v>0.4</v>
      </c>
      <c r="K134" s="448">
        <v>4635</v>
      </c>
      <c r="L134" s="448">
        <v>11587.5</v>
      </c>
      <c r="M134" s="443">
        <v>83</v>
      </c>
      <c r="N134" s="443">
        <v>2</v>
      </c>
    </row>
    <row r="135" spans="1:14" x14ac:dyDescent="0.2">
      <c r="A135" s="443">
        <v>503</v>
      </c>
      <c r="B135" s="443">
        <v>503</v>
      </c>
      <c r="C135" s="443">
        <v>4</v>
      </c>
      <c r="D135" s="443">
        <v>4</v>
      </c>
      <c r="E135" s="443">
        <v>6</v>
      </c>
      <c r="F135" s="449" t="s">
        <v>197</v>
      </c>
      <c r="G135" s="443">
        <v>10</v>
      </c>
      <c r="H135" s="443">
        <v>4</v>
      </c>
      <c r="I135" s="443">
        <v>55</v>
      </c>
      <c r="J135" s="450">
        <v>0.45</v>
      </c>
      <c r="K135" s="448">
        <v>5961</v>
      </c>
      <c r="L135" s="448">
        <v>13246.666666666666</v>
      </c>
      <c r="M135" s="443">
        <v>97</v>
      </c>
      <c r="N135" s="443">
        <v>1</v>
      </c>
    </row>
    <row r="136" spans="1:14" x14ac:dyDescent="0.2">
      <c r="A136" s="443">
        <v>503</v>
      </c>
      <c r="B136" s="443">
        <v>503</v>
      </c>
      <c r="C136" s="443">
        <v>4</v>
      </c>
      <c r="D136" s="443">
        <v>4</v>
      </c>
      <c r="E136" s="443">
        <v>7</v>
      </c>
      <c r="F136" s="449" t="s">
        <v>197</v>
      </c>
      <c r="G136" s="443">
        <v>10</v>
      </c>
      <c r="H136" s="443">
        <v>4</v>
      </c>
      <c r="I136" s="443">
        <v>69</v>
      </c>
      <c r="K136" s="448">
        <v>1686</v>
      </c>
      <c r="M136" s="443">
        <v>32</v>
      </c>
      <c r="N136" s="443">
        <v>2</v>
      </c>
    </row>
    <row r="137" spans="1:14" x14ac:dyDescent="0.2">
      <c r="A137" s="443">
        <v>503</v>
      </c>
      <c r="B137" s="443">
        <v>503</v>
      </c>
      <c r="C137" s="443">
        <v>4</v>
      </c>
      <c r="D137" s="443">
        <v>4</v>
      </c>
      <c r="E137" s="443">
        <v>8</v>
      </c>
      <c r="F137" s="449" t="s">
        <v>274</v>
      </c>
      <c r="G137" s="443">
        <v>3</v>
      </c>
      <c r="H137" s="443">
        <v>5</v>
      </c>
      <c r="I137" s="443">
        <v>58</v>
      </c>
      <c r="J137" s="450">
        <v>0.47</v>
      </c>
      <c r="K137" s="448">
        <v>37</v>
      </c>
      <c r="L137" s="448">
        <v>78.723404255319153</v>
      </c>
      <c r="M137" s="445">
        <v>0</v>
      </c>
      <c r="N137" s="443">
        <v>3</v>
      </c>
    </row>
    <row r="138" spans="1:14" x14ac:dyDescent="0.2">
      <c r="A138" s="443">
        <v>503</v>
      </c>
      <c r="B138" s="443">
        <v>503</v>
      </c>
      <c r="C138" s="443">
        <v>4</v>
      </c>
      <c r="D138" s="443">
        <v>4</v>
      </c>
      <c r="E138" s="443">
        <v>9</v>
      </c>
      <c r="F138" s="449" t="s">
        <v>274</v>
      </c>
      <c r="G138" s="443">
        <v>3</v>
      </c>
      <c r="H138" s="443">
        <v>5</v>
      </c>
      <c r="I138" s="443">
        <v>70</v>
      </c>
      <c r="J138" s="450">
        <v>0.43</v>
      </c>
      <c r="K138" s="448">
        <v>379</v>
      </c>
      <c r="L138" s="448">
        <v>881.39534883720933</v>
      </c>
      <c r="M138" s="443">
        <v>3</v>
      </c>
      <c r="N138" s="443">
        <v>3</v>
      </c>
    </row>
    <row r="139" spans="1:14" x14ac:dyDescent="0.2">
      <c r="A139" s="443">
        <v>503</v>
      </c>
      <c r="B139" s="443">
        <v>503</v>
      </c>
      <c r="C139" s="443">
        <v>4</v>
      </c>
      <c r="D139" s="443">
        <v>4</v>
      </c>
      <c r="E139" s="443">
        <v>10</v>
      </c>
      <c r="F139" s="449" t="s">
        <v>274</v>
      </c>
      <c r="G139" s="443">
        <v>3</v>
      </c>
      <c r="H139" s="443">
        <v>5</v>
      </c>
      <c r="I139" s="443">
        <v>81</v>
      </c>
      <c r="J139" s="450">
        <v>0.43</v>
      </c>
      <c r="K139" s="448">
        <v>28</v>
      </c>
      <c r="L139" s="448">
        <v>65.116279069767444</v>
      </c>
      <c r="M139" s="445">
        <v>0</v>
      </c>
      <c r="N139" s="443">
        <v>3</v>
      </c>
    </row>
    <row r="140" spans="1:14" x14ac:dyDescent="0.2">
      <c r="A140" s="443">
        <v>503</v>
      </c>
      <c r="B140" s="443">
        <v>503</v>
      </c>
      <c r="C140" s="443">
        <v>4</v>
      </c>
      <c r="D140" s="443">
        <v>4</v>
      </c>
      <c r="E140" s="443">
        <v>11</v>
      </c>
      <c r="F140" s="449" t="s">
        <v>274</v>
      </c>
      <c r="G140" s="443">
        <v>4</v>
      </c>
      <c r="H140" s="443">
        <v>5</v>
      </c>
      <c r="I140" s="443">
        <v>90</v>
      </c>
      <c r="J140" s="450">
        <v>0.16</v>
      </c>
      <c r="K140" s="448">
        <v>0</v>
      </c>
      <c r="L140" s="448">
        <v>0</v>
      </c>
      <c r="M140" s="445">
        <v>0</v>
      </c>
      <c r="N140" s="443">
        <v>0</v>
      </c>
    </row>
    <row r="141" spans="1:14" x14ac:dyDescent="0.2">
      <c r="A141" s="443">
        <v>503</v>
      </c>
      <c r="B141" s="443">
        <v>503</v>
      </c>
      <c r="C141" s="443">
        <v>5</v>
      </c>
      <c r="D141" s="443">
        <v>7</v>
      </c>
      <c r="E141" s="443">
        <v>1</v>
      </c>
      <c r="F141" s="449" t="s">
        <v>197</v>
      </c>
      <c r="G141" s="443">
        <v>10</v>
      </c>
      <c r="H141" s="443">
        <v>4</v>
      </c>
      <c r="J141" s="450">
        <v>0.01</v>
      </c>
      <c r="K141" s="448">
        <v>28</v>
      </c>
      <c r="L141" s="448">
        <v>2800</v>
      </c>
      <c r="M141" s="445">
        <v>0</v>
      </c>
      <c r="N141" s="443">
        <v>2</v>
      </c>
    </row>
    <row r="142" spans="1:14" x14ac:dyDescent="0.2">
      <c r="A142" s="443">
        <v>503</v>
      </c>
      <c r="B142" s="443">
        <v>503</v>
      </c>
      <c r="C142" s="443">
        <v>5</v>
      </c>
      <c r="D142" s="443">
        <v>7</v>
      </c>
      <c r="E142" s="443">
        <v>2</v>
      </c>
      <c r="F142" s="449" t="s">
        <v>197</v>
      </c>
      <c r="G142" s="443">
        <v>10</v>
      </c>
      <c r="H142" s="443">
        <v>4</v>
      </c>
      <c r="I142" s="443">
        <v>100</v>
      </c>
      <c r="J142" s="450">
        <v>0.06</v>
      </c>
      <c r="K142" s="448">
        <v>409</v>
      </c>
      <c r="L142" s="448">
        <v>6816.666666666667</v>
      </c>
      <c r="M142" s="443">
        <v>9</v>
      </c>
      <c r="N142" s="443">
        <v>1</v>
      </c>
    </row>
    <row r="143" spans="1:14" x14ac:dyDescent="0.2">
      <c r="A143" s="443">
        <v>503</v>
      </c>
      <c r="B143" s="443">
        <v>503</v>
      </c>
      <c r="C143" s="443">
        <v>5</v>
      </c>
      <c r="D143" s="443">
        <v>7</v>
      </c>
      <c r="E143" s="443">
        <v>3</v>
      </c>
      <c r="F143" s="449" t="s">
        <v>197</v>
      </c>
      <c r="G143" s="443">
        <v>3</v>
      </c>
      <c r="H143" s="443">
        <v>5</v>
      </c>
      <c r="I143" s="443">
        <v>100</v>
      </c>
      <c r="J143" s="450">
        <v>0.03</v>
      </c>
      <c r="K143" s="448">
        <v>104</v>
      </c>
      <c r="L143" s="448">
        <v>3466.666666666667</v>
      </c>
      <c r="M143" s="443">
        <v>8</v>
      </c>
      <c r="N143" s="443">
        <v>2</v>
      </c>
    </row>
    <row r="144" spans="1:14" x14ac:dyDescent="0.2">
      <c r="A144" s="443">
        <v>503</v>
      </c>
      <c r="B144" s="443">
        <v>503</v>
      </c>
      <c r="C144" s="443">
        <v>6</v>
      </c>
      <c r="D144" s="443">
        <v>4</v>
      </c>
      <c r="E144" s="443">
        <v>1</v>
      </c>
      <c r="F144" s="449" t="s">
        <v>197</v>
      </c>
      <c r="G144" s="443">
        <v>10</v>
      </c>
      <c r="H144" s="443">
        <v>4</v>
      </c>
      <c r="I144" s="443">
        <v>85</v>
      </c>
      <c r="J144" s="450">
        <v>0.02</v>
      </c>
      <c r="K144" s="448">
        <v>130</v>
      </c>
      <c r="L144" s="448">
        <v>6500</v>
      </c>
      <c r="M144" s="443">
        <v>1</v>
      </c>
      <c r="N144" s="443">
        <v>2</v>
      </c>
    </row>
    <row r="145" spans="1:14" x14ac:dyDescent="0.2">
      <c r="A145" s="443">
        <v>503</v>
      </c>
      <c r="B145" s="443">
        <v>503</v>
      </c>
      <c r="C145" s="443">
        <v>6</v>
      </c>
      <c r="D145" s="443">
        <v>4</v>
      </c>
      <c r="E145" s="443">
        <v>2</v>
      </c>
      <c r="F145" s="449" t="s">
        <v>197</v>
      </c>
      <c r="G145" s="443">
        <v>10</v>
      </c>
      <c r="H145" s="443">
        <v>4</v>
      </c>
      <c r="I145" s="443">
        <v>85</v>
      </c>
      <c r="J145" s="450">
        <v>0.06</v>
      </c>
      <c r="K145" s="448">
        <v>545</v>
      </c>
      <c r="L145" s="448">
        <v>9083.3333333333339</v>
      </c>
      <c r="M145" s="443">
        <v>9</v>
      </c>
      <c r="N145" s="443">
        <v>1</v>
      </c>
    </row>
    <row r="146" spans="1:14" x14ac:dyDescent="0.2">
      <c r="A146" s="443">
        <v>503</v>
      </c>
      <c r="B146" s="443">
        <v>503</v>
      </c>
      <c r="C146" s="443">
        <v>6</v>
      </c>
      <c r="D146" s="443">
        <v>4</v>
      </c>
      <c r="E146" s="443">
        <v>3</v>
      </c>
      <c r="F146" s="449" t="s">
        <v>197</v>
      </c>
      <c r="G146" s="443">
        <v>10</v>
      </c>
      <c r="H146" s="443">
        <v>4</v>
      </c>
      <c r="I146" s="443">
        <v>90</v>
      </c>
      <c r="J146" s="450">
        <v>0.06</v>
      </c>
      <c r="K146" s="448">
        <v>710</v>
      </c>
      <c r="L146" s="448">
        <v>11833.333333333334</v>
      </c>
      <c r="M146" s="443">
        <v>17</v>
      </c>
      <c r="N146" s="443">
        <v>1</v>
      </c>
    </row>
    <row r="147" spans="1:14" x14ac:dyDescent="0.2">
      <c r="A147" s="443">
        <v>503</v>
      </c>
      <c r="B147" s="443">
        <v>503</v>
      </c>
      <c r="C147" s="443">
        <v>6</v>
      </c>
      <c r="D147" s="443">
        <v>4</v>
      </c>
      <c r="E147" s="443">
        <v>4</v>
      </c>
      <c r="F147" s="449" t="s">
        <v>197</v>
      </c>
      <c r="G147" s="443">
        <v>10</v>
      </c>
      <c r="H147" s="443">
        <v>4</v>
      </c>
      <c r="I147" s="443">
        <v>95</v>
      </c>
      <c r="J147" s="450">
        <v>0.04</v>
      </c>
      <c r="K147" s="448">
        <v>640</v>
      </c>
      <c r="L147" s="448">
        <v>16000</v>
      </c>
      <c r="M147" s="443">
        <v>33</v>
      </c>
      <c r="N147" s="443">
        <v>2</v>
      </c>
    </row>
    <row r="148" spans="1:14" x14ac:dyDescent="0.2">
      <c r="A148" s="443">
        <v>503</v>
      </c>
      <c r="B148" s="443">
        <v>503</v>
      </c>
      <c r="C148" s="443">
        <v>6</v>
      </c>
      <c r="D148" s="443">
        <v>4</v>
      </c>
      <c r="E148" s="443">
        <v>5</v>
      </c>
      <c r="F148" s="449" t="s">
        <v>197</v>
      </c>
      <c r="G148" s="443">
        <v>10</v>
      </c>
      <c r="H148" s="443">
        <v>4</v>
      </c>
      <c r="I148" s="443">
        <v>100</v>
      </c>
      <c r="J148" s="450">
        <v>0.02</v>
      </c>
      <c r="K148" s="448">
        <v>241</v>
      </c>
      <c r="L148" s="448">
        <v>12050</v>
      </c>
      <c r="M148" s="443">
        <v>19</v>
      </c>
      <c r="N148" s="443">
        <v>2</v>
      </c>
    </row>
    <row r="149" spans="1:14" x14ac:dyDescent="0.2">
      <c r="A149" s="443">
        <v>503</v>
      </c>
      <c r="B149" s="443">
        <v>503</v>
      </c>
      <c r="C149" s="443">
        <v>6</v>
      </c>
      <c r="D149" s="443">
        <v>4</v>
      </c>
      <c r="E149" s="443">
        <v>6</v>
      </c>
      <c r="F149" s="449" t="s">
        <v>197</v>
      </c>
      <c r="G149" s="443">
        <v>10</v>
      </c>
      <c r="H149" s="443">
        <v>4</v>
      </c>
      <c r="I149" s="443">
        <v>103</v>
      </c>
      <c r="J149" s="450">
        <v>0.03</v>
      </c>
      <c r="K149" s="448">
        <v>388</v>
      </c>
      <c r="L149" s="448">
        <v>12933.333333333334</v>
      </c>
      <c r="M149" s="443">
        <v>24</v>
      </c>
      <c r="N149" s="443">
        <v>2</v>
      </c>
    </row>
    <row r="150" spans="1:14" x14ac:dyDescent="0.2">
      <c r="A150" s="443">
        <v>503</v>
      </c>
      <c r="B150" s="443">
        <v>503</v>
      </c>
      <c r="C150" s="443">
        <v>6</v>
      </c>
      <c r="D150" s="443">
        <v>4</v>
      </c>
      <c r="E150" s="443">
        <v>7</v>
      </c>
      <c r="F150" s="449" t="s">
        <v>197</v>
      </c>
      <c r="G150" s="443">
        <v>10</v>
      </c>
      <c r="H150" s="443">
        <v>4</v>
      </c>
      <c r="I150" s="443">
        <v>106</v>
      </c>
      <c r="J150" s="450">
        <v>0.02</v>
      </c>
      <c r="K150" s="448">
        <v>399</v>
      </c>
      <c r="L150" s="448">
        <v>19950</v>
      </c>
      <c r="M150" s="443">
        <v>14</v>
      </c>
      <c r="N150" s="443">
        <v>2</v>
      </c>
    </row>
    <row r="151" spans="1:14" x14ac:dyDescent="0.2">
      <c r="A151" s="443">
        <v>503</v>
      </c>
      <c r="B151" s="443">
        <v>503</v>
      </c>
      <c r="C151" s="443">
        <v>6</v>
      </c>
      <c r="D151" s="443">
        <v>4</v>
      </c>
      <c r="E151" s="443">
        <v>8</v>
      </c>
      <c r="F151" s="449" t="s">
        <v>197</v>
      </c>
      <c r="G151" s="443">
        <v>10</v>
      </c>
      <c r="H151" s="443">
        <v>4</v>
      </c>
      <c r="I151" s="443">
        <v>108</v>
      </c>
      <c r="J151" s="450">
        <v>0.04</v>
      </c>
      <c r="K151" s="448">
        <v>832</v>
      </c>
      <c r="L151" s="448">
        <v>20800</v>
      </c>
      <c r="M151" s="443">
        <v>25</v>
      </c>
      <c r="N151" s="443">
        <v>2</v>
      </c>
    </row>
    <row r="152" spans="1:14" x14ac:dyDescent="0.2">
      <c r="A152" s="443">
        <v>503</v>
      </c>
      <c r="B152" s="443">
        <v>503</v>
      </c>
      <c r="C152" s="443">
        <v>6</v>
      </c>
      <c r="D152" s="443">
        <v>4</v>
      </c>
      <c r="E152" s="443">
        <v>9</v>
      </c>
      <c r="F152" s="449" t="s">
        <v>197</v>
      </c>
      <c r="G152" s="443">
        <v>10</v>
      </c>
      <c r="H152" s="443">
        <v>4</v>
      </c>
      <c r="I152" s="443">
        <v>113</v>
      </c>
      <c r="J152" s="450">
        <v>0.14000000000000001</v>
      </c>
      <c r="K152" s="448">
        <v>1368</v>
      </c>
      <c r="L152" s="448">
        <v>9771.4285714285706</v>
      </c>
      <c r="M152" s="443">
        <v>97</v>
      </c>
      <c r="N152" s="443">
        <v>0</v>
      </c>
    </row>
    <row r="153" spans="1:14" x14ac:dyDescent="0.2">
      <c r="A153" s="443">
        <v>503</v>
      </c>
      <c r="B153" s="443">
        <v>503</v>
      </c>
      <c r="C153" s="443">
        <v>6</v>
      </c>
      <c r="D153" s="443">
        <v>4</v>
      </c>
      <c r="E153" s="443">
        <v>10</v>
      </c>
      <c r="F153" s="449" t="s">
        <v>197</v>
      </c>
      <c r="G153" s="443">
        <v>3</v>
      </c>
      <c r="H153" s="443">
        <v>5</v>
      </c>
      <c r="I153" s="443">
        <v>111</v>
      </c>
      <c r="J153" s="450">
        <v>0.06</v>
      </c>
      <c r="K153" s="448">
        <v>117</v>
      </c>
      <c r="L153" s="448">
        <v>1950</v>
      </c>
      <c r="M153" s="445">
        <v>0</v>
      </c>
      <c r="N153" s="443">
        <v>2</v>
      </c>
    </row>
    <row r="154" spans="1:14" x14ac:dyDescent="0.2">
      <c r="A154" s="443">
        <v>503</v>
      </c>
      <c r="B154" s="443">
        <v>503</v>
      </c>
      <c r="C154" s="443">
        <v>6</v>
      </c>
      <c r="D154" s="443">
        <v>4</v>
      </c>
      <c r="E154" s="443">
        <v>11</v>
      </c>
      <c r="F154" s="449" t="s">
        <v>274</v>
      </c>
      <c r="G154" s="443">
        <v>10</v>
      </c>
      <c r="H154" s="443">
        <v>6</v>
      </c>
      <c r="I154" s="443">
        <v>122</v>
      </c>
      <c r="J154" s="450">
        <v>0.2</v>
      </c>
      <c r="K154" s="448">
        <v>2009</v>
      </c>
      <c r="L154" s="448">
        <v>10045</v>
      </c>
      <c r="M154" s="443">
        <v>90</v>
      </c>
      <c r="N154" s="443">
        <v>1</v>
      </c>
    </row>
    <row r="155" spans="1:14" x14ac:dyDescent="0.2">
      <c r="A155" s="443">
        <v>503</v>
      </c>
      <c r="B155" s="443">
        <v>503</v>
      </c>
      <c r="C155" s="443">
        <v>6</v>
      </c>
      <c r="D155" s="443">
        <v>4</v>
      </c>
      <c r="E155" s="443">
        <v>12</v>
      </c>
      <c r="F155" s="449" t="s">
        <v>197</v>
      </c>
      <c r="G155" s="443">
        <v>3</v>
      </c>
      <c r="H155" s="443">
        <v>5</v>
      </c>
      <c r="I155" s="443">
        <v>122</v>
      </c>
      <c r="J155" s="450">
        <v>0.05</v>
      </c>
      <c r="K155" s="448">
        <v>100</v>
      </c>
      <c r="L155" s="448">
        <v>2000</v>
      </c>
      <c r="M155" s="443">
        <v>2</v>
      </c>
      <c r="N155" s="443">
        <v>2</v>
      </c>
    </row>
    <row r="156" spans="1:14" x14ac:dyDescent="0.2">
      <c r="A156" s="443">
        <v>503</v>
      </c>
      <c r="B156" s="443">
        <v>503</v>
      </c>
      <c r="C156" s="443">
        <v>7</v>
      </c>
      <c r="D156" s="443">
        <v>4</v>
      </c>
      <c r="E156" s="443">
        <v>1</v>
      </c>
      <c r="F156" s="449" t="s">
        <v>211</v>
      </c>
      <c r="G156" s="443">
        <v>1</v>
      </c>
      <c r="H156" s="443">
        <v>1</v>
      </c>
      <c r="I156" s="443">
        <v>0</v>
      </c>
      <c r="J156" s="450">
        <v>0.59</v>
      </c>
      <c r="K156" s="448">
        <v>440</v>
      </c>
      <c r="L156" s="448">
        <v>745.76271186440681</v>
      </c>
      <c r="M156" s="443">
        <v>3</v>
      </c>
      <c r="N156" s="443">
        <v>3</v>
      </c>
    </row>
    <row r="157" spans="1:14" x14ac:dyDescent="0.2">
      <c r="A157" s="443">
        <v>503</v>
      </c>
      <c r="B157" s="443">
        <v>503</v>
      </c>
      <c r="C157" s="443">
        <v>7</v>
      </c>
      <c r="D157" s="443">
        <v>4</v>
      </c>
      <c r="E157" s="443">
        <v>2</v>
      </c>
      <c r="F157" s="449" t="s">
        <v>211</v>
      </c>
      <c r="G157" s="443">
        <v>1</v>
      </c>
      <c r="H157" s="443">
        <v>1</v>
      </c>
      <c r="I157" s="443">
        <v>20</v>
      </c>
      <c r="J157" s="450">
        <v>0.36</v>
      </c>
      <c r="K157" s="448">
        <v>1030</v>
      </c>
      <c r="L157" s="448">
        <v>2861.1111111111113</v>
      </c>
      <c r="M157" s="443">
        <v>11</v>
      </c>
      <c r="N157" s="443">
        <v>3</v>
      </c>
    </row>
    <row r="158" spans="1:14" x14ac:dyDescent="0.2">
      <c r="A158" s="443">
        <v>503</v>
      </c>
      <c r="B158" s="443">
        <v>503</v>
      </c>
      <c r="C158" s="443">
        <v>7</v>
      </c>
      <c r="D158" s="443">
        <v>4</v>
      </c>
      <c r="E158" s="443">
        <v>3</v>
      </c>
      <c r="F158" s="449" t="s">
        <v>197</v>
      </c>
      <c r="G158" s="443">
        <v>10</v>
      </c>
      <c r="H158" s="443">
        <v>4</v>
      </c>
      <c r="I158" s="443">
        <v>30</v>
      </c>
      <c r="J158" s="450">
        <v>0.28999999999999998</v>
      </c>
      <c r="K158" s="448">
        <v>2209</v>
      </c>
      <c r="L158" s="448">
        <v>7617.2413793103451</v>
      </c>
      <c r="M158" s="443">
        <v>27</v>
      </c>
      <c r="N158" s="443">
        <v>2</v>
      </c>
    </row>
    <row r="159" spans="1:14" x14ac:dyDescent="0.2">
      <c r="A159" s="443">
        <v>503</v>
      </c>
      <c r="B159" s="443">
        <v>503</v>
      </c>
      <c r="C159" s="443">
        <v>7</v>
      </c>
      <c r="D159" s="443">
        <v>4</v>
      </c>
      <c r="E159" s="443">
        <v>4</v>
      </c>
      <c r="F159" s="449" t="s">
        <v>197</v>
      </c>
      <c r="G159" s="443">
        <v>10</v>
      </c>
      <c r="H159" s="443">
        <v>4</v>
      </c>
      <c r="I159" s="443">
        <v>40</v>
      </c>
      <c r="J159" s="450">
        <v>0.09</v>
      </c>
      <c r="K159" s="448">
        <v>788</v>
      </c>
      <c r="L159" s="448">
        <v>8755.5555555555566</v>
      </c>
      <c r="M159" s="443">
        <v>22</v>
      </c>
      <c r="N159" s="443">
        <v>2</v>
      </c>
    </row>
    <row r="160" spans="1:14" x14ac:dyDescent="0.2">
      <c r="A160" s="443">
        <v>503</v>
      </c>
      <c r="B160" s="443">
        <v>503</v>
      </c>
      <c r="C160" s="443">
        <v>7</v>
      </c>
      <c r="D160" s="443">
        <v>4</v>
      </c>
      <c r="E160" s="443">
        <v>5</v>
      </c>
      <c r="F160" s="449" t="s">
        <v>197</v>
      </c>
      <c r="G160" s="443">
        <v>10</v>
      </c>
      <c r="H160" s="443">
        <v>4</v>
      </c>
      <c r="I160" s="443">
        <v>45</v>
      </c>
      <c r="J160" s="450">
        <v>0.08</v>
      </c>
      <c r="K160" s="448">
        <v>1634</v>
      </c>
      <c r="L160" s="448">
        <v>20425</v>
      </c>
      <c r="M160" s="443">
        <v>33</v>
      </c>
      <c r="N160" s="443">
        <v>2</v>
      </c>
    </row>
    <row r="161" spans="1:14" x14ac:dyDescent="0.2">
      <c r="A161" s="443">
        <v>503</v>
      </c>
      <c r="B161" s="443">
        <v>503</v>
      </c>
      <c r="C161" s="443">
        <v>7</v>
      </c>
      <c r="D161" s="443">
        <v>4</v>
      </c>
      <c r="E161" s="443">
        <v>6</v>
      </c>
      <c r="F161" s="449" t="s">
        <v>197</v>
      </c>
      <c r="G161" s="443">
        <v>10</v>
      </c>
      <c r="H161" s="443">
        <v>4</v>
      </c>
      <c r="I161" s="443">
        <v>49</v>
      </c>
      <c r="J161" s="450">
        <v>0.14000000000000001</v>
      </c>
      <c r="K161" s="448">
        <v>1488</v>
      </c>
      <c r="L161" s="448">
        <v>10628.571428571428</v>
      </c>
      <c r="M161" s="443">
        <v>20</v>
      </c>
      <c r="N161" s="443">
        <v>2</v>
      </c>
    </row>
    <row r="162" spans="1:14" x14ac:dyDescent="0.2">
      <c r="A162" s="443">
        <v>503</v>
      </c>
      <c r="B162" s="443">
        <v>503</v>
      </c>
      <c r="C162" s="443">
        <v>7</v>
      </c>
      <c r="D162" s="443">
        <v>4</v>
      </c>
      <c r="E162" s="443">
        <v>7</v>
      </c>
      <c r="F162" s="449" t="s">
        <v>197</v>
      </c>
      <c r="G162" s="443">
        <v>3</v>
      </c>
      <c r="H162" s="443">
        <v>4</v>
      </c>
      <c r="I162" s="443">
        <v>55</v>
      </c>
      <c r="J162" s="450">
        <v>0.11</v>
      </c>
      <c r="K162" s="448">
        <v>605</v>
      </c>
      <c r="L162" s="448">
        <v>5500</v>
      </c>
      <c r="M162" s="443">
        <v>10</v>
      </c>
      <c r="N162" s="443">
        <v>0</v>
      </c>
    </row>
    <row r="163" spans="1:14" x14ac:dyDescent="0.2">
      <c r="A163" s="443">
        <v>503</v>
      </c>
      <c r="B163" s="443">
        <v>503</v>
      </c>
      <c r="C163" s="443">
        <v>7</v>
      </c>
      <c r="D163" s="443">
        <v>4</v>
      </c>
      <c r="E163" s="443">
        <v>8</v>
      </c>
      <c r="F163" s="449" t="s">
        <v>274</v>
      </c>
      <c r="G163" s="443">
        <v>3</v>
      </c>
      <c r="H163" s="443">
        <v>5</v>
      </c>
      <c r="I163" s="443">
        <v>61</v>
      </c>
      <c r="J163" s="450">
        <v>0.22</v>
      </c>
      <c r="K163" s="448">
        <v>664</v>
      </c>
      <c r="L163" s="448">
        <v>3018.181818181818</v>
      </c>
      <c r="M163" s="443">
        <v>9</v>
      </c>
      <c r="N163" s="443">
        <v>2</v>
      </c>
    </row>
    <row r="164" spans="1:14" x14ac:dyDescent="0.2">
      <c r="A164" s="443">
        <v>503</v>
      </c>
      <c r="B164" s="443">
        <v>503</v>
      </c>
      <c r="C164" s="443">
        <v>7</v>
      </c>
      <c r="D164" s="443">
        <v>4</v>
      </c>
      <c r="E164" s="443">
        <v>9</v>
      </c>
      <c r="F164" s="449" t="s">
        <v>274</v>
      </c>
      <c r="G164" s="443">
        <v>3</v>
      </c>
      <c r="H164" s="443">
        <v>5</v>
      </c>
      <c r="I164" s="443">
        <v>71</v>
      </c>
      <c r="J164" s="450">
        <v>0.22</v>
      </c>
      <c r="K164" s="448">
        <v>108</v>
      </c>
      <c r="L164" s="448">
        <v>490.90909090909093</v>
      </c>
      <c r="M164" s="445">
        <v>0</v>
      </c>
      <c r="N164" s="443">
        <v>2</v>
      </c>
    </row>
    <row r="165" spans="1:14" x14ac:dyDescent="0.2">
      <c r="A165" s="443">
        <v>503</v>
      </c>
      <c r="B165" s="443">
        <v>503</v>
      </c>
      <c r="C165" s="443">
        <v>8</v>
      </c>
      <c r="D165" s="443">
        <v>4</v>
      </c>
      <c r="E165" s="443">
        <v>1</v>
      </c>
      <c r="F165" s="449" t="s">
        <v>197</v>
      </c>
      <c r="G165" s="443">
        <v>10</v>
      </c>
      <c r="H165" s="443">
        <v>4</v>
      </c>
      <c r="I165" s="443">
        <v>99</v>
      </c>
      <c r="J165" s="450">
        <v>0.05</v>
      </c>
      <c r="K165" s="448">
        <v>297</v>
      </c>
      <c r="L165" s="448">
        <v>5940</v>
      </c>
      <c r="M165" s="443">
        <v>6</v>
      </c>
      <c r="N165" s="443">
        <v>2</v>
      </c>
    </row>
    <row r="166" spans="1:14" x14ac:dyDescent="0.2">
      <c r="A166" s="443">
        <v>503</v>
      </c>
      <c r="B166" s="443">
        <v>503</v>
      </c>
      <c r="C166" s="443">
        <v>8</v>
      </c>
      <c r="D166" s="443">
        <v>4</v>
      </c>
      <c r="E166" s="443">
        <v>2</v>
      </c>
      <c r="F166" s="449" t="s">
        <v>197</v>
      </c>
      <c r="G166" s="443">
        <v>3</v>
      </c>
      <c r="H166" s="443">
        <v>4</v>
      </c>
      <c r="I166" s="443">
        <v>110</v>
      </c>
      <c r="J166" s="450">
        <v>0.1</v>
      </c>
      <c r="K166" s="448">
        <v>220</v>
      </c>
      <c r="L166" s="448">
        <v>2200</v>
      </c>
      <c r="M166" s="443">
        <v>5</v>
      </c>
      <c r="N166" s="443">
        <v>0</v>
      </c>
    </row>
    <row r="167" spans="1:14" x14ac:dyDescent="0.2">
      <c r="A167" s="443">
        <v>503</v>
      </c>
      <c r="B167" s="443">
        <v>503</v>
      </c>
      <c r="C167" s="443">
        <v>8</v>
      </c>
      <c r="D167" s="443">
        <v>4</v>
      </c>
      <c r="E167" s="443">
        <v>3</v>
      </c>
      <c r="F167" s="449" t="s">
        <v>274</v>
      </c>
      <c r="G167" s="443">
        <v>10</v>
      </c>
      <c r="H167" s="443">
        <v>6</v>
      </c>
      <c r="I167" s="443">
        <v>120</v>
      </c>
      <c r="J167" s="450">
        <v>0.02</v>
      </c>
      <c r="K167" s="448">
        <v>304</v>
      </c>
      <c r="L167" s="448">
        <v>15200</v>
      </c>
      <c r="M167" s="443">
        <v>7</v>
      </c>
      <c r="N167" s="443">
        <v>1</v>
      </c>
    </row>
    <row r="168" spans="1:14" x14ac:dyDescent="0.2">
      <c r="A168" s="443">
        <v>503</v>
      </c>
      <c r="B168" s="443">
        <v>503</v>
      </c>
      <c r="C168" s="443">
        <v>9</v>
      </c>
      <c r="D168" s="443">
        <v>4</v>
      </c>
      <c r="E168" s="443">
        <v>1</v>
      </c>
      <c r="F168" s="449" t="s">
        <v>211</v>
      </c>
      <c r="G168" s="443">
        <v>1</v>
      </c>
      <c r="H168" s="443">
        <v>1</v>
      </c>
      <c r="I168" s="443">
        <v>0</v>
      </c>
      <c r="J168" s="450">
        <v>0.39</v>
      </c>
      <c r="K168" s="448">
        <v>426</v>
      </c>
      <c r="L168" s="448">
        <v>1092.3076923076924</v>
      </c>
      <c r="M168" s="443">
        <v>3</v>
      </c>
      <c r="N168" s="443">
        <v>3</v>
      </c>
    </row>
    <row r="169" spans="1:14" x14ac:dyDescent="0.2">
      <c r="A169" s="443">
        <v>503</v>
      </c>
      <c r="B169" s="443">
        <v>503</v>
      </c>
      <c r="C169" s="443">
        <v>9</v>
      </c>
      <c r="D169" s="443">
        <v>4</v>
      </c>
      <c r="E169" s="443">
        <v>2</v>
      </c>
      <c r="F169" s="449" t="s">
        <v>211</v>
      </c>
      <c r="G169" s="443">
        <v>1</v>
      </c>
      <c r="H169" s="443">
        <v>1</v>
      </c>
      <c r="I169" s="443">
        <v>20</v>
      </c>
      <c r="J169" s="450">
        <v>0.16</v>
      </c>
      <c r="K169" s="448">
        <v>330</v>
      </c>
      <c r="L169" s="448">
        <v>2062.5</v>
      </c>
      <c r="M169" s="443">
        <v>1</v>
      </c>
      <c r="N169" s="443">
        <v>2</v>
      </c>
    </row>
    <row r="170" spans="1:14" x14ac:dyDescent="0.2">
      <c r="A170" s="443">
        <v>503</v>
      </c>
      <c r="B170" s="443">
        <v>503</v>
      </c>
      <c r="C170" s="443">
        <v>9</v>
      </c>
      <c r="D170" s="443">
        <v>4</v>
      </c>
      <c r="E170" s="443">
        <v>3</v>
      </c>
      <c r="F170" s="449" t="s">
        <v>197</v>
      </c>
      <c r="G170" s="443">
        <v>10</v>
      </c>
      <c r="H170" s="443">
        <v>4</v>
      </c>
      <c r="I170" s="443">
        <v>27</v>
      </c>
      <c r="J170" s="450">
        <v>0.3</v>
      </c>
      <c r="K170" s="448">
        <v>6205</v>
      </c>
      <c r="L170" s="448">
        <v>20683.333333333336</v>
      </c>
      <c r="M170" s="443">
        <v>89</v>
      </c>
      <c r="N170" s="443">
        <v>2</v>
      </c>
    </row>
    <row r="171" spans="1:14" x14ac:dyDescent="0.2">
      <c r="A171" s="443">
        <v>503</v>
      </c>
      <c r="B171" s="443">
        <v>503</v>
      </c>
      <c r="C171" s="443">
        <v>9</v>
      </c>
      <c r="D171" s="443">
        <v>4</v>
      </c>
      <c r="E171" s="443">
        <v>4</v>
      </c>
      <c r="F171" s="449" t="s">
        <v>197</v>
      </c>
      <c r="G171" s="443">
        <v>10</v>
      </c>
      <c r="H171" s="443">
        <v>4</v>
      </c>
      <c r="I171" s="443">
        <v>52</v>
      </c>
      <c r="J171" s="450">
        <v>0.21</v>
      </c>
      <c r="K171" s="448">
        <v>2099</v>
      </c>
      <c r="L171" s="448">
        <v>9995.2380952380954</v>
      </c>
      <c r="M171" s="443">
        <v>54</v>
      </c>
      <c r="N171" s="443">
        <v>2</v>
      </c>
    </row>
    <row r="172" spans="1:14" x14ac:dyDescent="0.2">
      <c r="A172" s="443">
        <v>503</v>
      </c>
      <c r="B172" s="443">
        <v>503</v>
      </c>
      <c r="C172" s="443">
        <v>9</v>
      </c>
      <c r="D172" s="443">
        <v>4</v>
      </c>
      <c r="E172" s="443">
        <v>5</v>
      </c>
      <c r="F172" s="449" t="s">
        <v>197</v>
      </c>
      <c r="G172" s="443">
        <v>10</v>
      </c>
      <c r="H172" s="443">
        <v>4</v>
      </c>
      <c r="I172" s="443">
        <v>61</v>
      </c>
      <c r="J172" s="450">
        <v>0.02</v>
      </c>
      <c r="K172" s="448">
        <v>187</v>
      </c>
      <c r="L172" s="448">
        <v>9350</v>
      </c>
      <c r="M172" s="443">
        <v>3</v>
      </c>
      <c r="N172" s="443">
        <v>2</v>
      </c>
    </row>
    <row r="173" spans="1:14" x14ac:dyDescent="0.2">
      <c r="A173" s="443">
        <v>503</v>
      </c>
      <c r="B173" s="443">
        <v>503</v>
      </c>
      <c r="C173" s="443">
        <v>9</v>
      </c>
      <c r="D173" s="443">
        <v>4</v>
      </c>
      <c r="E173" s="443">
        <v>6</v>
      </c>
      <c r="F173" s="449" t="s">
        <v>197</v>
      </c>
      <c r="G173" s="443">
        <v>3</v>
      </c>
      <c r="H173" s="443">
        <v>4</v>
      </c>
      <c r="I173" s="443">
        <v>60</v>
      </c>
      <c r="J173" s="450">
        <v>0.02</v>
      </c>
      <c r="K173" s="448">
        <v>353</v>
      </c>
      <c r="L173" s="448">
        <v>17650</v>
      </c>
      <c r="M173" s="443">
        <v>14</v>
      </c>
      <c r="N173" s="443">
        <v>0</v>
      </c>
    </row>
    <row r="174" spans="1:14" x14ac:dyDescent="0.2">
      <c r="A174" s="443">
        <v>503</v>
      </c>
      <c r="B174" s="443">
        <v>503</v>
      </c>
      <c r="C174" s="443">
        <v>9</v>
      </c>
      <c r="D174" s="443">
        <v>4</v>
      </c>
      <c r="E174" s="443">
        <v>7</v>
      </c>
      <c r="F174" s="449" t="s">
        <v>274</v>
      </c>
      <c r="G174" s="443">
        <v>3</v>
      </c>
      <c r="H174" s="443">
        <v>5</v>
      </c>
      <c r="I174" s="443">
        <v>70</v>
      </c>
      <c r="J174" s="450">
        <v>0.44</v>
      </c>
      <c r="K174" s="448">
        <v>81</v>
      </c>
      <c r="L174" s="448">
        <v>184.09090909090909</v>
      </c>
      <c r="M174" s="443">
        <v>1</v>
      </c>
      <c r="N174" s="443">
        <v>3</v>
      </c>
    </row>
    <row r="175" spans="1:14" x14ac:dyDescent="0.2">
      <c r="A175" s="443">
        <v>503</v>
      </c>
      <c r="B175" s="443">
        <v>503</v>
      </c>
      <c r="C175" s="443">
        <v>10</v>
      </c>
      <c r="D175" s="443">
        <v>4</v>
      </c>
      <c r="E175" s="443">
        <v>1</v>
      </c>
      <c r="F175" s="449" t="s">
        <v>211</v>
      </c>
      <c r="G175" s="443">
        <v>1</v>
      </c>
      <c r="H175" s="443">
        <v>1</v>
      </c>
      <c r="I175" s="443">
        <v>0</v>
      </c>
      <c r="J175" s="450">
        <v>0.64</v>
      </c>
      <c r="K175" s="448">
        <v>621</v>
      </c>
      <c r="L175" s="448">
        <v>970.3125</v>
      </c>
      <c r="M175" s="443">
        <v>5</v>
      </c>
      <c r="N175" s="443">
        <v>3</v>
      </c>
    </row>
    <row r="176" spans="1:14" x14ac:dyDescent="0.2">
      <c r="A176" s="443">
        <v>503</v>
      </c>
      <c r="B176" s="443">
        <v>503</v>
      </c>
      <c r="C176" s="443">
        <v>10</v>
      </c>
      <c r="D176" s="443">
        <v>4</v>
      </c>
      <c r="E176" s="443">
        <v>2</v>
      </c>
      <c r="F176" s="449" t="s">
        <v>211</v>
      </c>
      <c r="G176" s="443">
        <v>1</v>
      </c>
      <c r="H176" s="443">
        <v>1</v>
      </c>
      <c r="I176" s="443">
        <v>23</v>
      </c>
      <c r="J176" s="450">
        <v>0.12</v>
      </c>
      <c r="K176" s="448">
        <v>200</v>
      </c>
      <c r="L176" s="448">
        <v>1666.6666666666667</v>
      </c>
      <c r="M176" s="443">
        <v>4</v>
      </c>
      <c r="N176" s="443">
        <v>3</v>
      </c>
    </row>
    <row r="177" spans="1:14" x14ac:dyDescent="0.2">
      <c r="A177" s="443">
        <v>503</v>
      </c>
      <c r="B177" s="443">
        <v>503</v>
      </c>
      <c r="C177" s="443">
        <v>10</v>
      </c>
      <c r="D177" s="443">
        <v>4</v>
      </c>
      <c r="E177" s="443">
        <v>3</v>
      </c>
      <c r="F177" s="449" t="s">
        <v>211</v>
      </c>
      <c r="G177" s="443">
        <v>10</v>
      </c>
      <c r="H177" s="443">
        <v>4</v>
      </c>
      <c r="I177" s="443">
        <v>27</v>
      </c>
      <c r="J177" s="450">
        <v>0.22</v>
      </c>
      <c r="K177" s="448">
        <v>3088</v>
      </c>
      <c r="L177" s="448">
        <v>14036.363636363636</v>
      </c>
      <c r="M177" s="443">
        <v>42</v>
      </c>
      <c r="N177" s="443">
        <v>3</v>
      </c>
    </row>
    <row r="178" spans="1:14" x14ac:dyDescent="0.2">
      <c r="A178" s="443">
        <v>503</v>
      </c>
      <c r="B178" s="443">
        <v>503</v>
      </c>
      <c r="C178" s="443">
        <v>10</v>
      </c>
      <c r="D178" s="443">
        <v>4</v>
      </c>
      <c r="E178" s="443">
        <v>4</v>
      </c>
      <c r="F178" s="449" t="s">
        <v>197</v>
      </c>
      <c r="G178" s="443">
        <v>10</v>
      </c>
      <c r="H178" s="443">
        <v>4</v>
      </c>
      <c r="I178" s="443">
        <v>33</v>
      </c>
      <c r="J178" s="450">
        <v>0.05</v>
      </c>
      <c r="K178" s="448">
        <v>1489</v>
      </c>
      <c r="L178" s="448">
        <v>29780</v>
      </c>
      <c r="M178" s="443">
        <v>24</v>
      </c>
      <c r="N178" s="443">
        <v>2</v>
      </c>
    </row>
    <row r="179" spans="1:14" x14ac:dyDescent="0.2">
      <c r="A179" s="443">
        <v>503</v>
      </c>
      <c r="B179" s="443">
        <v>503</v>
      </c>
      <c r="C179" s="443">
        <v>10</v>
      </c>
      <c r="D179" s="443">
        <v>4</v>
      </c>
      <c r="E179" s="443">
        <v>5</v>
      </c>
      <c r="F179" s="449" t="s">
        <v>197</v>
      </c>
      <c r="G179" s="443">
        <v>10</v>
      </c>
      <c r="H179" s="443">
        <v>4</v>
      </c>
      <c r="I179" s="443">
        <v>34</v>
      </c>
      <c r="J179" s="450">
        <v>0.3</v>
      </c>
      <c r="K179" s="448">
        <v>4096</v>
      </c>
      <c r="L179" s="448">
        <v>13653.333333333334</v>
      </c>
      <c r="M179" s="443">
        <v>72</v>
      </c>
      <c r="N179" s="443">
        <v>2</v>
      </c>
    </row>
    <row r="180" spans="1:14" x14ac:dyDescent="0.2">
      <c r="A180" s="443">
        <v>503</v>
      </c>
      <c r="B180" s="443">
        <v>503</v>
      </c>
      <c r="C180" s="443">
        <v>11</v>
      </c>
      <c r="D180" s="443">
        <v>7</v>
      </c>
      <c r="E180" s="443">
        <v>1</v>
      </c>
      <c r="F180" s="449" t="s">
        <v>274</v>
      </c>
      <c r="G180" s="443">
        <v>32</v>
      </c>
      <c r="H180" s="443">
        <v>7</v>
      </c>
      <c r="I180" s="443">
        <v>60</v>
      </c>
      <c r="K180" s="448">
        <v>47</v>
      </c>
      <c r="M180" s="443">
        <v>3</v>
      </c>
      <c r="N180" s="443">
        <v>3</v>
      </c>
    </row>
    <row r="181" spans="1:14" x14ac:dyDescent="0.2">
      <c r="A181" s="443">
        <v>503</v>
      </c>
      <c r="B181" s="443">
        <v>503</v>
      </c>
      <c r="C181" s="443">
        <v>11</v>
      </c>
      <c r="D181" s="443">
        <v>7</v>
      </c>
      <c r="E181" s="443">
        <v>2</v>
      </c>
      <c r="F181" s="449" t="s">
        <v>274</v>
      </c>
      <c r="G181" s="443">
        <v>32</v>
      </c>
      <c r="H181" s="443">
        <v>7</v>
      </c>
      <c r="I181" s="443">
        <v>60</v>
      </c>
      <c r="K181" s="448">
        <v>0</v>
      </c>
      <c r="M181" s="445">
        <v>0</v>
      </c>
      <c r="N181" s="443">
        <v>0</v>
      </c>
    </row>
    <row r="182" spans="1:14" x14ac:dyDescent="0.2">
      <c r="A182" s="443">
        <v>503</v>
      </c>
      <c r="B182" s="443">
        <v>503</v>
      </c>
      <c r="C182" s="443">
        <v>12</v>
      </c>
      <c r="D182" s="443">
        <v>7</v>
      </c>
      <c r="E182" s="443">
        <v>1</v>
      </c>
      <c r="F182" s="449" t="s">
        <v>274</v>
      </c>
      <c r="G182" s="443">
        <v>32</v>
      </c>
      <c r="H182" s="443">
        <v>7</v>
      </c>
      <c r="I182" s="443">
        <v>70</v>
      </c>
      <c r="K182" s="448">
        <v>79</v>
      </c>
      <c r="M182" s="443">
        <v>1</v>
      </c>
      <c r="N182" s="443">
        <v>3</v>
      </c>
    </row>
    <row r="183" spans="1:14" x14ac:dyDescent="0.2">
      <c r="A183" s="443">
        <v>504</v>
      </c>
      <c r="B183" s="443">
        <v>504</v>
      </c>
      <c r="C183" s="443">
        <v>1</v>
      </c>
      <c r="D183" s="443">
        <v>4</v>
      </c>
      <c r="E183" s="443">
        <v>1</v>
      </c>
      <c r="F183" s="449" t="s">
        <v>211</v>
      </c>
      <c r="G183" s="443">
        <v>22</v>
      </c>
      <c r="K183" s="448">
        <v>168</v>
      </c>
      <c r="M183" s="443">
        <v>0</v>
      </c>
      <c r="N183" s="443">
        <v>3</v>
      </c>
    </row>
    <row r="184" spans="1:14" x14ac:dyDescent="0.2">
      <c r="A184" s="443">
        <v>504</v>
      </c>
      <c r="B184" s="443">
        <v>504</v>
      </c>
      <c r="C184" s="443">
        <v>1</v>
      </c>
      <c r="D184" s="443">
        <v>4</v>
      </c>
      <c r="E184" s="443">
        <v>2</v>
      </c>
      <c r="F184" s="449" t="s">
        <v>211</v>
      </c>
      <c r="G184" s="443">
        <v>1</v>
      </c>
      <c r="H184" s="443">
        <v>1</v>
      </c>
      <c r="I184" s="443">
        <v>0</v>
      </c>
      <c r="J184" s="450">
        <v>0.56100000000000005</v>
      </c>
      <c r="K184" s="448">
        <v>607</v>
      </c>
      <c r="L184" s="448">
        <v>1081.9964349376114</v>
      </c>
      <c r="M184" s="443">
        <v>8</v>
      </c>
      <c r="N184" s="443">
        <v>3</v>
      </c>
    </row>
    <row r="185" spans="1:14" x14ac:dyDescent="0.2">
      <c r="A185" s="443">
        <v>504</v>
      </c>
      <c r="B185" s="443">
        <v>504</v>
      </c>
      <c r="C185" s="443">
        <v>1</v>
      </c>
      <c r="D185" s="443">
        <v>4</v>
      </c>
      <c r="E185" s="443">
        <v>3</v>
      </c>
      <c r="F185" s="449" t="s">
        <v>211</v>
      </c>
      <c r="G185" s="443">
        <v>1</v>
      </c>
      <c r="H185" s="443">
        <v>1</v>
      </c>
      <c r="I185" s="443">
        <v>10</v>
      </c>
      <c r="J185" s="450">
        <v>0.63</v>
      </c>
      <c r="K185" s="448">
        <v>1323</v>
      </c>
      <c r="L185" s="448">
        <v>2100</v>
      </c>
      <c r="M185" s="443">
        <v>18</v>
      </c>
      <c r="N185" s="443">
        <v>3</v>
      </c>
    </row>
    <row r="186" spans="1:14" x14ac:dyDescent="0.2">
      <c r="A186" s="443">
        <v>504</v>
      </c>
      <c r="B186" s="443">
        <v>504</v>
      </c>
      <c r="C186" s="443">
        <v>1</v>
      </c>
      <c r="D186" s="443">
        <v>4</v>
      </c>
      <c r="E186" s="443">
        <v>4</v>
      </c>
      <c r="F186" s="449" t="s">
        <v>211</v>
      </c>
      <c r="G186" s="443">
        <v>3</v>
      </c>
      <c r="H186" s="443">
        <v>1</v>
      </c>
      <c r="I186" s="443">
        <v>21</v>
      </c>
      <c r="J186" s="450">
        <v>0.53</v>
      </c>
      <c r="K186" s="448">
        <v>1197</v>
      </c>
      <c r="L186" s="448">
        <v>2258.4905660377358</v>
      </c>
      <c r="M186" s="443">
        <v>26</v>
      </c>
      <c r="N186" s="443">
        <v>3</v>
      </c>
    </row>
    <row r="187" spans="1:14" x14ac:dyDescent="0.2">
      <c r="A187" s="443">
        <v>504</v>
      </c>
      <c r="B187" s="443">
        <v>504</v>
      </c>
      <c r="C187" s="443">
        <v>1</v>
      </c>
      <c r="D187" s="443">
        <v>4</v>
      </c>
      <c r="E187" s="443">
        <v>5</v>
      </c>
      <c r="F187" s="449" t="s">
        <v>211</v>
      </c>
      <c r="G187" s="443">
        <v>10</v>
      </c>
      <c r="H187" s="443">
        <v>2</v>
      </c>
      <c r="I187" s="443">
        <v>30</v>
      </c>
      <c r="J187" s="450">
        <v>0.76</v>
      </c>
      <c r="K187" s="448">
        <v>4200</v>
      </c>
      <c r="L187" s="448">
        <v>5526.3157894736842</v>
      </c>
      <c r="M187" s="443">
        <v>47</v>
      </c>
      <c r="N187" s="443">
        <v>2</v>
      </c>
    </row>
    <row r="188" spans="1:14" x14ac:dyDescent="0.2">
      <c r="A188" s="443">
        <v>504</v>
      </c>
      <c r="B188" s="443">
        <v>504</v>
      </c>
      <c r="C188" s="443">
        <v>1</v>
      </c>
      <c r="D188" s="443">
        <v>4</v>
      </c>
      <c r="E188" s="443">
        <v>6</v>
      </c>
      <c r="F188" s="449" t="s">
        <v>211</v>
      </c>
      <c r="G188" s="443">
        <v>10</v>
      </c>
      <c r="H188" s="443">
        <v>2</v>
      </c>
      <c r="I188" s="443">
        <v>45</v>
      </c>
      <c r="J188" s="450">
        <v>0.52</v>
      </c>
      <c r="K188" s="448">
        <v>5801</v>
      </c>
      <c r="L188" s="448">
        <v>11155.76923076923</v>
      </c>
      <c r="M188" s="443">
        <v>69</v>
      </c>
      <c r="N188" s="443">
        <v>2</v>
      </c>
    </row>
    <row r="189" spans="1:14" x14ac:dyDescent="0.2">
      <c r="A189" s="443">
        <v>504</v>
      </c>
      <c r="B189" s="443">
        <v>504</v>
      </c>
      <c r="C189" s="443">
        <v>2</v>
      </c>
      <c r="D189" s="443">
        <v>4</v>
      </c>
      <c r="E189" s="443">
        <v>1</v>
      </c>
      <c r="F189" s="449" t="s">
        <v>211</v>
      </c>
      <c r="G189" s="443">
        <v>1</v>
      </c>
      <c r="H189" s="443">
        <v>1</v>
      </c>
      <c r="I189" s="443">
        <v>0</v>
      </c>
      <c r="J189" s="450">
        <v>0.65</v>
      </c>
      <c r="K189" s="448">
        <v>1375</v>
      </c>
      <c r="L189" s="448">
        <v>2115.3846153846152</v>
      </c>
      <c r="M189" s="443">
        <v>24</v>
      </c>
      <c r="N189" s="443">
        <v>3</v>
      </c>
    </row>
    <row r="190" spans="1:14" x14ac:dyDescent="0.2">
      <c r="A190" s="443">
        <v>504</v>
      </c>
      <c r="B190" s="443">
        <v>504</v>
      </c>
      <c r="C190" s="443">
        <v>2</v>
      </c>
      <c r="D190" s="443">
        <v>4</v>
      </c>
      <c r="E190" s="443">
        <v>2</v>
      </c>
      <c r="F190" s="449" t="s">
        <v>211</v>
      </c>
      <c r="G190" s="443">
        <v>1</v>
      </c>
      <c r="H190" s="443">
        <v>1</v>
      </c>
      <c r="I190" s="443">
        <v>13</v>
      </c>
      <c r="J190" s="450">
        <v>0.56000000000000005</v>
      </c>
      <c r="K190" s="448">
        <v>225</v>
      </c>
      <c r="L190" s="448">
        <v>401.78571428571422</v>
      </c>
      <c r="M190" s="443">
        <v>33</v>
      </c>
      <c r="N190" s="443">
        <v>3</v>
      </c>
    </row>
    <row r="191" spans="1:14" x14ac:dyDescent="0.2">
      <c r="A191" s="443">
        <v>504</v>
      </c>
      <c r="B191" s="443">
        <v>504</v>
      </c>
      <c r="C191" s="443">
        <v>2</v>
      </c>
      <c r="D191" s="443">
        <v>4</v>
      </c>
      <c r="E191" s="443">
        <v>3</v>
      </c>
      <c r="F191" s="449" t="s">
        <v>211</v>
      </c>
      <c r="G191" s="443">
        <v>1</v>
      </c>
      <c r="H191" s="443">
        <v>1</v>
      </c>
      <c r="I191" s="443">
        <v>23</v>
      </c>
      <c r="J191" s="450">
        <v>0.54</v>
      </c>
      <c r="K191" s="448">
        <v>1237</v>
      </c>
      <c r="L191" s="448">
        <v>2290.7407407407404</v>
      </c>
      <c r="M191" s="443">
        <v>19</v>
      </c>
      <c r="N191" s="443">
        <v>3</v>
      </c>
    </row>
    <row r="192" spans="1:14" x14ac:dyDescent="0.2">
      <c r="A192" s="443">
        <v>504</v>
      </c>
      <c r="B192" s="443">
        <v>504</v>
      </c>
      <c r="C192" s="443">
        <v>2</v>
      </c>
      <c r="D192" s="443">
        <v>4</v>
      </c>
      <c r="E192" s="443">
        <v>4</v>
      </c>
      <c r="F192" s="449" t="s">
        <v>211</v>
      </c>
      <c r="G192" s="443">
        <v>3</v>
      </c>
      <c r="H192" s="443">
        <v>1</v>
      </c>
      <c r="I192" s="443">
        <v>30</v>
      </c>
      <c r="J192" s="450">
        <v>0.62</v>
      </c>
      <c r="K192" s="448">
        <v>726</v>
      </c>
      <c r="L192" s="448">
        <v>1170.9677419354839</v>
      </c>
      <c r="M192" s="443">
        <v>13</v>
      </c>
      <c r="N192" s="443">
        <v>3</v>
      </c>
    </row>
    <row r="193" spans="1:14" x14ac:dyDescent="0.2">
      <c r="A193" s="443">
        <v>504</v>
      </c>
      <c r="B193" s="443">
        <v>504</v>
      </c>
      <c r="C193" s="443">
        <v>2</v>
      </c>
      <c r="D193" s="443">
        <v>4</v>
      </c>
      <c r="E193" s="443">
        <v>5</v>
      </c>
      <c r="F193" s="449" t="s">
        <v>211</v>
      </c>
      <c r="G193" s="443">
        <v>3</v>
      </c>
      <c r="H193" s="443">
        <v>1</v>
      </c>
      <c r="I193" s="443">
        <v>40</v>
      </c>
      <c r="J193" s="450">
        <v>0.64</v>
      </c>
      <c r="K193" s="448">
        <v>2499</v>
      </c>
      <c r="L193" s="448">
        <v>3904.6875</v>
      </c>
      <c r="M193" s="443">
        <v>27</v>
      </c>
      <c r="N193" s="443">
        <v>2</v>
      </c>
    </row>
    <row r="194" spans="1:14" x14ac:dyDescent="0.2">
      <c r="A194" s="443">
        <v>504</v>
      </c>
      <c r="B194" s="443">
        <v>504</v>
      </c>
      <c r="C194" s="443">
        <v>2</v>
      </c>
      <c r="D194" s="443">
        <v>4</v>
      </c>
      <c r="E194" s="443">
        <v>6</v>
      </c>
      <c r="F194" s="449" t="s">
        <v>211</v>
      </c>
      <c r="G194" s="443">
        <v>3</v>
      </c>
      <c r="H194" s="443">
        <v>1</v>
      </c>
      <c r="I194" s="443">
        <v>52</v>
      </c>
      <c r="J194" s="450">
        <v>0.61</v>
      </c>
      <c r="K194" s="448">
        <v>1657</v>
      </c>
      <c r="L194" s="448">
        <v>2716.3934426229507</v>
      </c>
      <c r="M194" s="443">
        <v>19</v>
      </c>
      <c r="N194" s="443">
        <v>2</v>
      </c>
    </row>
    <row r="195" spans="1:14" x14ac:dyDescent="0.2">
      <c r="A195" s="443">
        <v>504</v>
      </c>
      <c r="B195" s="443">
        <v>504</v>
      </c>
      <c r="C195" s="443">
        <v>2</v>
      </c>
      <c r="D195" s="443">
        <v>4</v>
      </c>
      <c r="E195" s="443">
        <v>7</v>
      </c>
      <c r="F195" s="449" t="s">
        <v>211</v>
      </c>
      <c r="G195" s="443">
        <v>10</v>
      </c>
      <c r="H195" s="443">
        <v>2</v>
      </c>
      <c r="I195" s="443">
        <v>63</v>
      </c>
      <c r="J195" s="450">
        <v>0.2</v>
      </c>
      <c r="K195" s="448">
        <v>2568</v>
      </c>
      <c r="L195" s="448">
        <v>12840</v>
      </c>
      <c r="M195" s="443">
        <v>33</v>
      </c>
      <c r="N195" s="443">
        <v>1</v>
      </c>
    </row>
    <row r="196" spans="1:14" x14ac:dyDescent="0.2">
      <c r="A196" s="443">
        <v>504</v>
      </c>
      <c r="B196" s="443">
        <v>504</v>
      </c>
      <c r="C196" s="443">
        <v>2</v>
      </c>
      <c r="D196" s="443">
        <v>4</v>
      </c>
      <c r="E196" s="443">
        <v>8</v>
      </c>
      <c r="F196" s="449" t="s">
        <v>197</v>
      </c>
      <c r="G196" s="443">
        <v>10</v>
      </c>
      <c r="H196" s="443">
        <v>4</v>
      </c>
      <c r="I196" s="443">
        <v>70</v>
      </c>
      <c r="J196" s="450">
        <v>0.15</v>
      </c>
      <c r="K196" s="448">
        <v>1476</v>
      </c>
      <c r="L196" s="448">
        <v>9840</v>
      </c>
      <c r="M196" s="443">
        <v>37</v>
      </c>
      <c r="N196" s="443">
        <v>2</v>
      </c>
    </row>
    <row r="197" spans="1:14" x14ac:dyDescent="0.2">
      <c r="A197" s="443">
        <v>504</v>
      </c>
      <c r="B197" s="443">
        <v>504</v>
      </c>
      <c r="C197" s="443">
        <v>3</v>
      </c>
      <c r="D197" s="443">
        <v>4</v>
      </c>
      <c r="E197" s="443">
        <v>1</v>
      </c>
      <c r="F197" s="449" t="s">
        <v>211</v>
      </c>
      <c r="G197" s="443">
        <v>10</v>
      </c>
      <c r="H197" s="443">
        <v>5</v>
      </c>
      <c r="I197" s="443">
        <v>60</v>
      </c>
      <c r="J197" s="450">
        <v>0.48</v>
      </c>
      <c r="K197" s="448">
        <v>7223</v>
      </c>
      <c r="L197" s="448">
        <v>15047.916666666668</v>
      </c>
      <c r="M197" s="443">
        <v>55</v>
      </c>
      <c r="N197" s="443">
        <v>3</v>
      </c>
    </row>
    <row r="198" spans="1:14" x14ac:dyDescent="0.2">
      <c r="A198" s="443">
        <v>504</v>
      </c>
      <c r="B198" s="443">
        <v>504</v>
      </c>
      <c r="C198" s="443">
        <v>3</v>
      </c>
      <c r="D198" s="443">
        <v>4</v>
      </c>
      <c r="E198" s="443">
        <v>2</v>
      </c>
      <c r="F198" s="449" t="s">
        <v>211</v>
      </c>
      <c r="G198" s="443">
        <v>10</v>
      </c>
      <c r="H198" s="443">
        <v>5</v>
      </c>
      <c r="I198" s="443">
        <v>88</v>
      </c>
      <c r="J198" s="450">
        <v>0.26</v>
      </c>
      <c r="K198" s="448">
        <v>4959</v>
      </c>
      <c r="L198" s="448">
        <v>19073.076923076922</v>
      </c>
      <c r="M198" s="443">
        <v>182</v>
      </c>
      <c r="N198" s="443">
        <v>1</v>
      </c>
    </row>
    <row r="199" spans="1:14" x14ac:dyDescent="0.2">
      <c r="A199" s="443">
        <v>504</v>
      </c>
      <c r="B199" s="443">
        <v>504</v>
      </c>
      <c r="C199" s="443">
        <v>4</v>
      </c>
      <c r="D199" s="443">
        <v>4</v>
      </c>
      <c r="E199" s="443">
        <v>1</v>
      </c>
      <c r="F199" s="449" t="s">
        <v>211</v>
      </c>
      <c r="G199" s="443">
        <v>3</v>
      </c>
      <c r="H199" s="443">
        <v>2</v>
      </c>
      <c r="I199" s="443">
        <v>55</v>
      </c>
      <c r="J199" s="450">
        <v>0.04</v>
      </c>
      <c r="K199" s="448">
        <v>255</v>
      </c>
      <c r="L199" s="448">
        <v>6375</v>
      </c>
      <c r="M199" s="443">
        <v>8</v>
      </c>
      <c r="N199" s="443">
        <v>2</v>
      </c>
    </row>
    <row r="200" spans="1:14" x14ac:dyDescent="0.2">
      <c r="A200" s="443">
        <v>504</v>
      </c>
      <c r="B200" s="443">
        <v>504</v>
      </c>
      <c r="C200" s="443">
        <v>7</v>
      </c>
      <c r="D200" s="443">
        <v>4</v>
      </c>
      <c r="E200" s="443">
        <v>1</v>
      </c>
      <c r="F200" s="449" t="s">
        <v>211</v>
      </c>
      <c r="G200" s="443">
        <v>1</v>
      </c>
      <c r="H200" s="443">
        <v>1</v>
      </c>
      <c r="I200" s="443">
        <v>0</v>
      </c>
      <c r="J200" s="450">
        <v>0.71</v>
      </c>
      <c r="K200" s="448">
        <v>1068</v>
      </c>
      <c r="L200" s="448">
        <v>1504.2253521126761</v>
      </c>
      <c r="M200" s="443">
        <v>9</v>
      </c>
      <c r="N200" s="443">
        <v>3</v>
      </c>
    </row>
    <row r="201" spans="1:14" x14ac:dyDescent="0.2">
      <c r="A201" s="443">
        <v>504</v>
      </c>
      <c r="B201" s="443">
        <v>504</v>
      </c>
      <c r="C201" s="443">
        <v>7</v>
      </c>
      <c r="D201" s="443">
        <v>4</v>
      </c>
      <c r="E201" s="443">
        <v>2</v>
      </c>
      <c r="F201" s="449" t="s">
        <v>211</v>
      </c>
      <c r="G201" s="443">
        <v>1</v>
      </c>
      <c r="H201" s="443">
        <v>1</v>
      </c>
      <c r="I201" s="443">
        <v>14</v>
      </c>
      <c r="J201" s="450">
        <v>0.56000000000000005</v>
      </c>
      <c r="K201" s="448">
        <v>925</v>
      </c>
      <c r="L201" s="448">
        <v>1651.7857142857142</v>
      </c>
      <c r="M201" s="443">
        <v>10</v>
      </c>
      <c r="N201" s="443">
        <v>3</v>
      </c>
    </row>
    <row r="202" spans="1:14" x14ac:dyDescent="0.2">
      <c r="A202" s="443">
        <v>504</v>
      </c>
      <c r="B202" s="443">
        <v>504</v>
      </c>
      <c r="C202" s="443">
        <v>7</v>
      </c>
      <c r="D202" s="443">
        <v>4</v>
      </c>
      <c r="E202" s="443">
        <v>3</v>
      </c>
      <c r="F202" s="449" t="s">
        <v>211</v>
      </c>
      <c r="G202" s="443">
        <v>1</v>
      </c>
      <c r="H202" s="443">
        <v>1</v>
      </c>
      <c r="I202" s="443">
        <v>21</v>
      </c>
      <c r="J202" s="450">
        <v>1.17</v>
      </c>
      <c r="K202" s="448">
        <v>2032</v>
      </c>
      <c r="L202" s="448">
        <v>1736.7521367521369</v>
      </c>
      <c r="M202" s="443">
        <v>54</v>
      </c>
      <c r="N202" s="443">
        <v>3</v>
      </c>
    </row>
    <row r="203" spans="1:14" x14ac:dyDescent="0.2">
      <c r="A203" s="443">
        <v>504</v>
      </c>
      <c r="B203" s="443">
        <v>504</v>
      </c>
      <c r="C203" s="443">
        <v>7</v>
      </c>
      <c r="D203" s="443">
        <v>4</v>
      </c>
      <c r="E203" s="443">
        <v>4</v>
      </c>
      <c r="F203" s="449" t="s">
        <v>211</v>
      </c>
      <c r="G203" s="443">
        <v>3</v>
      </c>
      <c r="H203" s="443">
        <v>1</v>
      </c>
      <c r="I203" s="443">
        <v>42</v>
      </c>
      <c r="J203" s="450">
        <v>0.59</v>
      </c>
      <c r="K203" s="448">
        <v>2639</v>
      </c>
      <c r="L203" s="448">
        <v>4472.8813559322034</v>
      </c>
      <c r="M203" s="443">
        <v>20</v>
      </c>
      <c r="N203" s="443">
        <v>2</v>
      </c>
    </row>
    <row r="204" spans="1:14" x14ac:dyDescent="0.2">
      <c r="A204" s="443">
        <v>504</v>
      </c>
      <c r="B204" s="443">
        <v>504</v>
      </c>
      <c r="C204" s="443">
        <v>7</v>
      </c>
      <c r="D204" s="443">
        <v>4</v>
      </c>
      <c r="E204" s="443">
        <v>5</v>
      </c>
      <c r="F204" s="449" t="s">
        <v>211</v>
      </c>
      <c r="G204" s="443">
        <v>10</v>
      </c>
      <c r="H204" s="443">
        <v>2</v>
      </c>
      <c r="I204" s="443">
        <v>50</v>
      </c>
      <c r="J204" s="450">
        <v>0.39</v>
      </c>
      <c r="K204" s="448">
        <v>1916</v>
      </c>
      <c r="L204" s="448">
        <v>4912.8205128205127</v>
      </c>
      <c r="M204" s="443">
        <v>25</v>
      </c>
      <c r="N204" s="443">
        <v>2</v>
      </c>
    </row>
    <row r="205" spans="1:14" x14ac:dyDescent="0.2">
      <c r="A205" s="443">
        <v>504</v>
      </c>
      <c r="B205" s="443">
        <v>504</v>
      </c>
      <c r="C205" s="443">
        <v>7</v>
      </c>
      <c r="D205" s="443">
        <v>4</v>
      </c>
      <c r="E205" s="443">
        <v>6</v>
      </c>
      <c r="F205" s="449" t="s">
        <v>211</v>
      </c>
      <c r="G205" s="443">
        <v>10</v>
      </c>
      <c r="H205" s="443">
        <v>2</v>
      </c>
      <c r="I205" s="443">
        <v>62</v>
      </c>
      <c r="J205" s="450">
        <v>0.05</v>
      </c>
      <c r="K205" s="448">
        <v>632</v>
      </c>
      <c r="L205" s="448">
        <v>12640</v>
      </c>
      <c r="M205" s="443">
        <v>8</v>
      </c>
      <c r="N205" s="443">
        <v>2</v>
      </c>
    </row>
    <row r="206" spans="1:14" x14ac:dyDescent="0.2">
      <c r="A206" s="443">
        <v>504</v>
      </c>
      <c r="B206" s="443">
        <v>504</v>
      </c>
      <c r="C206" s="443">
        <v>8</v>
      </c>
      <c r="D206" s="443">
        <v>4</v>
      </c>
      <c r="E206" s="443">
        <v>1</v>
      </c>
      <c r="F206" s="449" t="s">
        <v>211</v>
      </c>
      <c r="G206" s="443">
        <v>1</v>
      </c>
      <c r="H206" s="443">
        <v>1</v>
      </c>
      <c r="I206" s="443">
        <v>0</v>
      </c>
      <c r="J206" s="450">
        <v>2.33</v>
      </c>
      <c r="K206" s="448">
        <v>3070</v>
      </c>
      <c r="L206" s="448">
        <v>1317.5965665236051</v>
      </c>
      <c r="M206" s="443">
        <v>39</v>
      </c>
      <c r="N206" s="443">
        <v>3</v>
      </c>
    </row>
    <row r="207" spans="1:14" x14ac:dyDescent="0.2">
      <c r="A207" s="443">
        <v>504</v>
      </c>
      <c r="B207" s="443">
        <v>504</v>
      </c>
      <c r="C207" s="443">
        <v>8</v>
      </c>
      <c r="D207" s="443">
        <v>4</v>
      </c>
      <c r="E207" s="443">
        <v>2</v>
      </c>
      <c r="F207" s="449" t="s">
        <v>211</v>
      </c>
      <c r="G207" s="443">
        <v>10</v>
      </c>
      <c r="H207" s="443">
        <v>2</v>
      </c>
      <c r="I207" s="443">
        <v>72</v>
      </c>
      <c r="J207" s="450">
        <v>0.45</v>
      </c>
      <c r="K207" s="448">
        <v>4185</v>
      </c>
      <c r="L207" s="448">
        <v>9300</v>
      </c>
      <c r="M207" s="443">
        <v>49</v>
      </c>
      <c r="N207" s="443">
        <v>2</v>
      </c>
    </row>
    <row r="208" spans="1:14" x14ac:dyDescent="0.2">
      <c r="A208" s="443">
        <v>504</v>
      </c>
      <c r="B208" s="443">
        <v>504</v>
      </c>
      <c r="C208" s="443">
        <v>8</v>
      </c>
      <c r="D208" s="443">
        <v>4</v>
      </c>
      <c r="E208" s="443">
        <v>3</v>
      </c>
      <c r="F208" s="449" t="s">
        <v>211</v>
      </c>
      <c r="G208" s="443">
        <v>10</v>
      </c>
      <c r="H208" s="443">
        <v>2</v>
      </c>
      <c r="I208" s="443">
        <v>81</v>
      </c>
      <c r="J208" s="450">
        <v>0.26</v>
      </c>
      <c r="K208" s="448">
        <v>2924</v>
      </c>
      <c r="L208" s="448">
        <v>11246.153846153846</v>
      </c>
      <c r="M208" s="443">
        <v>36</v>
      </c>
      <c r="N208" s="443">
        <v>2</v>
      </c>
    </row>
    <row r="209" spans="1:14" x14ac:dyDescent="0.2">
      <c r="A209" s="443">
        <v>504</v>
      </c>
      <c r="B209" s="443">
        <v>504</v>
      </c>
      <c r="C209" s="443">
        <v>8</v>
      </c>
      <c r="D209" s="443">
        <v>4</v>
      </c>
      <c r="E209" s="443">
        <v>4</v>
      </c>
      <c r="F209" s="449" t="s">
        <v>211</v>
      </c>
      <c r="G209" s="443">
        <v>10</v>
      </c>
      <c r="H209" s="443">
        <v>3</v>
      </c>
      <c r="I209" s="443">
        <v>86</v>
      </c>
      <c r="J209" s="450">
        <v>0.25</v>
      </c>
      <c r="K209" s="448">
        <v>1528</v>
      </c>
      <c r="L209" s="448">
        <v>6112</v>
      </c>
      <c r="M209" s="443">
        <v>23</v>
      </c>
      <c r="N209" s="443">
        <v>2</v>
      </c>
    </row>
    <row r="210" spans="1:14" x14ac:dyDescent="0.2">
      <c r="A210" s="443">
        <v>504</v>
      </c>
      <c r="B210" s="443">
        <v>504</v>
      </c>
      <c r="C210" s="443">
        <v>8</v>
      </c>
      <c r="D210" s="443">
        <v>4</v>
      </c>
      <c r="E210" s="443">
        <v>5</v>
      </c>
      <c r="F210" s="449" t="s">
        <v>211</v>
      </c>
      <c r="G210" s="443">
        <v>3</v>
      </c>
      <c r="H210" s="443">
        <v>3</v>
      </c>
      <c r="I210" s="443">
        <v>92</v>
      </c>
      <c r="J210" s="450">
        <v>0.39</v>
      </c>
      <c r="K210" s="448">
        <v>155</v>
      </c>
      <c r="L210" s="448">
        <v>397.4358974358974</v>
      </c>
      <c r="M210" s="445">
        <v>0</v>
      </c>
      <c r="N210" s="443">
        <v>2</v>
      </c>
    </row>
    <row r="211" spans="1:14" x14ac:dyDescent="0.2">
      <c r="A211" s="443">
        <v>504</v>
      </c>
      <c r="B211" s="443">
        <v>504</v>
      </c>
      <c r="C211" s="443">
        <v>9</v>
      </c>
      <c r="D211" s="443">
        <v>4</v>
      </c>
      <c r="E211" s="443">
        <v>1</v>
      </c>
      <c r="F211" s="449" t="s">
        <v>211</v>
      </c>
      <c r="G211" s="443">
        <v>1</v>
      </c>
      <c r="H211" s="443">
        <v>1</v>
      </c>
      <c r="I211" s="443">
        <v>0</v>
      </c>
      <c r="J211" s="450">
        <v>0.95</v>
      </c>
      <c r="K211" s="448">
        <v>575</v>
      </c>
      <c r="L211" s="448">
        <v>605.26315789473688</v>
      </c>
      <c r="M211" s="443">
        <v>1</v>
      </c>
      <c r="N211" s="443">
        <v>3</v>
      </c>
    </row>
    <row r="212" spans="1:14" x14ac:dyDescent="0.2">
      <c r="A212" s="443">
        <v>504</v>
      </c>
      <c r="B212" s="443">
        <v>504</v>
      </c>
      <c r="C212" s="443">
        <v>9</v>
      </c>
      <c r="D212" s="443">
        <v>4</v>
      </c>
      <c r="E212" s="443">
        <v>2</v>
      </c>
      <c r="F212" s="449" t="s">
        <v>211</v>
      </c>
      <c r="G212" s="443">
        <v>1</v>
      </c>
      <c r="H212" s="443">
        <v>1</v>
      </c>
      <c r="I212" s="443">
        <v>30</v>
      </c>
      <c r="J212" s="450">
        <v>0.22</v>
      </c>
      <c r="K212" s="448">
        <v>598</v>
      </c>
      <c r="L212" s="448">
        <v>2718.181818181818</v>
      </c>
      <c r="M212" s="443">
        <v>3</v>
      </c>
      <c r="N212" s="443">
        <v>3</v>
      </c>
    </row>
    <row r="213" spans="1:14" x14ac:dyDescent="0.2">
      <c r="A213" s="443">
        <v>504</v>
      </c>
      <c r="B213" s="443">
        <v>504</v>
      </c>
      <c r="C213" s="443">
        <v>9</v>
      </c>
      <c r="D213" s="443">
        <v>4</v>
      </c>
      <c r="E213" s="443">
        <v>3</v>
      </c>
      <c r="F213" s="449" t="s">
        <v>211</v>
      </c>
      <c r="G213" s="443">
        <v>3</v>
      </c>
      <c r="H213" s="443">
        <v>1</v>
      </c>
      <c r="I213" s="443">
        <v>39</v>
      </c>
      <c r="J213" s="450">
        <v>0.32</v>
      </c>
      <c r="K213" s="448">
        <v>654</v>
      </c>
      <c r="L213" s="448">
        <v>2043.75</v>
      </c>
      <c r="M213" s="443">
        <v>8</v>
      </c>
      <c r="N213" s="443">
        <v>3</v>
      </c>
    </row>
    <row r="214" spans="1:14" x14ac:dyDescent="0.2">
      <c r="A214" s="443">
        <v>504</v>
      </c>
      <c r="B214" s="443">
        <v>504</v>
      </c>
      <c r="C214" s="443">
        <v>9</v>
      </c>
      <c r="D214" s="443">
        <v>4</v>
      </c>
      <c r="E214" s="443">
        <v>4</v>
      </c>
      <c r="F214" s="449" t="s">
        <v>211</v>
      </c>
      <c r="G214" s="443">
        <v>3</v>
      </c>
      <c r="H214" s="443">
        <v>1</v>
      </c>
      <c r="I214" s="443">
        <v>50</v>
      </c>
      <c r="J214" s="450">
        <v>0.2</v>
      </c>
      <c r="K214" s="448">
        <v>205</v>
      </c>
      <c r="L214" s="448">
        <v>1025</v>
      </c>
      <c r="M214" s="443">
        <v>2</v>
      </c>
      <c r="N214" s="443">
        <v>3</v>
      </c>
    </row>
    <row r="215" spans="1:14" x14ac:dyDescent="0.2">
      <c r="A215" s="443">
        <v>504</v>
      </c>
      <c r="B215" s="443">
        <v>504</v>
      </c>
      <c r="C215" s="443">
        <v>9</v>
      </c>
      <c r="D215" s="443">
        <v>4</v>
      </c>
      <c r="E215" s="443">
        <v>5</v>
      </c>
      <c r="F215" s="449" t="s">
        <v>211</v>
      </c>
      <c r="G215" s="443">
        <v>4</v>
      </c>
      <c r="H215" s="443">
        <v>6</v>
      </c>
      <c r="I215" s="443">
        <v>60</v>
      </c>
      <c r="J215" s="450">
        <v>0.17</v>
      </c>
      <c r="K215" s="448">
        <v>33</v>
      </c>
      <c r="L215" s="448">
        <v>194.11764705882351</v>
      </c>
      <c r="M215" s="445">
        <v>0</v>
      </c>
      <c r="N215" s="443">
        <v>2</v>
      </c>
    </row>
    <row r="216" spans="1:14" x14ac:dyDescent="0.2">
      <c r="A216" s="443">
        <v>504</v>
      </c>
      <c r="B216" s="443">
        <v>504</v>
      </c>
      <c r="C216" s="443">
        <v>10</v>
      </c>
      <c r="D216" s="443">
        <v>4</v>
      </c>
      <c r="E216" s="443">
        <v>1</v>
      </c>
      <c r="F216" s="449" t="s">
        <v>211</v>
      </c>
      <c r="G216" s="443">
        <v>10</v>
      </c>
      <c r="H216" s="443">
        <v>3</v>
      </c>
      <c r="I216" s="443">
        <v>97</v>
      </c>
      <c r="J216" s="450">
        <v>0.15</v>
      </c>
      <c r="K216" s="448">
        <v>3401</v>
      </c>
      <c r="L216" s="448">
        <v>22673.333333333336</v>
      </c>
      <c r="M216" s="443">
        <v>144</v>
      </c>
      <c r="N216" s="443">
        <v>2</v>
      </c>
    </row>
    <row r="217" spans="1:14" x14ac:dyDescent="0.2">
      <c r="A217" s="443">
        <v>504</v>
      </c>
      <c r="B217" s="443">
        <v>504</v>
      </c>
      <c r="C217" s="443">
        <v>10</v>
      </c>
      <c r="D217" s="443">
        <v>4</v>
      </c>
      <c r="E217" s="443">
        <v>2</v>
      </c>
      <c r="F217" s="449" t="s">
        <v>211</v>
      </c>
      <c r="G217" s="443">
        <v>10</v>
      </c>
      <c r="H217" s="443">
        <v>5</v>
      </c>
      <c r="I217" s="443">
        <v>106</v>
      </c>
      <c r="J217" s="450">
        <v>0.15</v>
      </c>
      <c r="K217" s="448">
        <v>1673</v>
      </c>
      <c r="L217" s="448">
        <v>11153.333333333334</v>
      </c>
      <c r="M217" s="443">
        <v>33</v>
      </c>
      <c r="N217" s="443">
        <v>1</v>
      </c>
    </row>
    <row r="218" spans="1:14" x14ac:dyDescent="0.2">
      <c r="A218" s="443">
        <v>504</v>
      </c>
      <c r="B218" s="443">
        <v>504</v>
      </c>
      <c r="C218" s="443">
        <v>10</v>
      </c>
      <c r="D218" s="443">
        <v>4</v>
      </c>
      <c r="E218" s="443">
        <v>3</v>
      </c>
      <c r="F218" s="449" t="s">
        <v>197</v>
      </c>
      <c r="G218" s="443">
        <v>3</v>
      </c>
      <c r="H218" s="443">
        <v>4</v>
      </c>
      <c r="I218" s="443">
        <v>116</v>
      </c>
      <c r="J218" s="450">
        <v>0.14000000000000001</v>
      </c>
      <c r="K218" s="448">
        <v>33</v>
      </c>
      <c r="L218" s="448">
        <v>235.71428571428569</v>
      </c>
      <c r="M218" s="443">
        <v>3</v>
      </c>
      <c r="N218" s="443">
        <v>2</v>
      </c>
    </row>
    <row r="219" spans="1:14" x14ac:dyDescent="0.2">
      <c r="A219" s="443">
        <v>504</v>
      </c>
      <c r="B219" s="443">
        <v>504</v>
      </c>
      <c r="C219" s="443">
        <v>11</v>
      </c>
      <c r="D219" s="443">
        <v>4</v>
      </c>
      <c r="E219" s="443">
        <v>1</v>
      </c>
      <c r="F219" s="449" t="s">
        <v>211</v>
      </c>
      <c r="G219" s="443">
        <v>1</v>
      </c>
      <c r="H219" s="443">
        <v>1</v>
      </c>
      <c r="I219" s="443">
        <v>0</v>
      </c>
      <c r="J219" s="450">
        <v>1.1599999999999999</v>
      </c>
      <c r="K219" s="448">
        <v>1486</v>
      </c>
      <c r="L219" s="448">
        <v>1281.0344827586207</v>
      </c>
      <c r="M219" s="445">
        <v>36</v>
      </c>
      <c r="N219" s="443">
        <v>3</v>
      </c>
    </row>
    <row r="220" spans="1:14" x14ac:dyDescent="0.2">
      <c r="A220" s="443">
        <v>504</v>
      </c>
      <c r="B220" s="443">
        <v>504</v>
      </c>
      <c r="C220" s="443">
        <v>11</v>
      </c>
      <c r="D220" s="443">
        <v>4</v>
      </c>
      <c r="E220" s="443">
        <v>2</v>
      </c>
      <c r="F220" s="449" t="s">
        <v>211</v>
      </c>
      <c r="G220" s="443">
        <v>10</v>
      </c>
      <c r="H220" s="443">
        <v>2</v>
      </c>
      <c r="I220" s="443">
        <v>70</v>
      </c>
      <c r="J220" s="450">
        <v>0.39</v>
      </c>
      <c r="K220" s="448">
        <v>2203</v>
      </c>
      <c r="L220" s="448">
        <v>5648.7179487179483</v>
      </c>
      <c r="M220" s="443">
        <v>23</v>
      </c>
      <c r="N220" s="443">
        <v>2</v>
      </c>
    </row>
    <row r="221" spans="1:14" x14ac:dyDescent="0.2">
      <c r="A221" s="443">
        <v>504</v>
      </c>
      <c r="B221" s="443">
        <v>504</v>
      </c>
      <c r="C221" s="443">
        <v>11</v>
      </c>
      <c r="D221" s="443">
        <v>4</v>
      </c>
      <c r="E221" s="443">
        <v>3</v>
      </c>
      <c r="F221" s="449" t="s">
        <v>211</v>
      </c>
      <c r="G221" s="443">
        <v>10</v>
      </c>
      <c r="H221" s="443">
        <v>2</v>
      </c>
      <c r="I221" s="443">
        <v>90</v>
      </c>
      <c r="J221" s="450">
        <v>0.42</v>
      </c>
      <c r="K221" s="448">
        <v>3681</v>
      </c>
      <c r="L221" s="448">
        <v>8764.2857142857138</v>
      </c>
      <c r="M221" s="443">
        <v>11</v>
      </c>
      <c r="N221" s="443">
        <v>1</v>
      </c>
    </row>
    <row r="222" spans="1:14" x14ac:dyDescent="0.2">
      <c r="A222" s="443">
        <v>504</v>
      </c>
      <c r="B222" s="443">
        <v>504</v>
      </c>
      <c r="C222" s="443">
        <v>11</v>
      </c>
      <c r="D222" s="443">
        <v>4</v>
      </c>
      <c r="E222" s="443">
        <v>4</v>
      </c>
      <c r="F222" s="449" t="s">
        <v>211</v>
      </c>
      <c r="G222" s="443">
        <v>10</v>
      </c>
      <c r="H222" s="443">
        <v>5</v>
      </c>
      <c r="I222" s="443">
        <v>103</v>
      </c>
      <c r="J222" s="450">
        <v>0.34</v>
      </c>
      <c r="K222" s="448">
        <v>3422</v>
      </c>
      <c r="L222" s="448">
        <v>10064.705882352941</v>
      </c>
      <c r="M222" s="443">
        <v>96</v>
      </c>
      <c r="N222" s="443">
        <v>1</v>
      </c>
    </row>
    <row r="223" spans="1:14" x14ac:dyDescent="0.2">
      <c r="A223" s="443">
        <v>504</v>
      </c>
      <c r="B223" s="443">
        <v>504</v>
      </c>
      <c r="C223" s="443">
        <v>11</v>
      </c>
      <c r="D223" s="443">
        <v>4</v>
      </c>
      <c r="E223" s="443">
        <v>5</v>
      </c>
      <c r="F223" s="449" t="s">
        <v>197</v>
      </c>
      <c r="G223" s="443">
        <v>4</v>
      </c>
      <c r="H223" s="443">
        <v>4</v>
      </c>
      <c r="I223" s="443">
        <v>107</v>
      </c>
      <c r="J223" s="450">
        <v>0.21</v>
      </c>
      <c r="K223" s="448">
        <v>77</v>
      </c>
      <c r="L223" s="448">
        <v>366.66666666666669</v>
      </c>
      <c r="M223" s="445">
        <v>0</v>
      </c>
      <c r="N223" s="443">
        <v>3</v>
      </c>
    </row>
    <row r="224" spans="1:14" x14ac:dyDescent="0.2">
      <c r="A224" s="443">
        <v>504</v>
      </c>
      <c r="B224" s="443">
        <v>504</v>
      </c>
      <c r="C224" s="443">
        <v>12</v>
      </c>
      <c r="D224" s="443">
        <v>4</v>
      </c>
      <c r="E224" s="443">
        <v>1</v>
      </c>
      <c r="F224" s="449" t="s">
        <v>211</v>
      </c>
      <c r="G224" s="443">
        <v>1</v>
      </c>
      <c r="H224" s="443">
        <v>1</v>
      </c>
      <c r="I224" s="443">
        <v>0</v>
      </c>
      <c r="J224" s="450">
        <v>1.64</v>
      </c>
      <c r="K224" s="448">
        <v>3972</v>
      </c>
      <c r="L224" s="448">
        <v>2421.9512195121952</v>
      </c>
      <c r="M224" s="443">
        <v>31</v>
      </c>
      <c r="N224" s="443">
        <v>3</v>
      </c>
    </row>
    <row r="225" spans="1:14" x14ac:dyDescent="0.2">
      <c r="A225" s="443">
        <v>504</v>
      </c>
      <c r="B225" s="443">
        <v>504</v>
      </c>
      <c r="C225" s="443">
        <v>12</v>
      </c>
      <c r="D225" s="443">
        <v>4</v>
      </c>
      <c r="E225" s="443">
        <v>2</v>
      </c>
      <c r="F225" s="449" t="s">
        <v>211</v>
      </c>
      <c r="G225" s="443">
        <v>3</v>
      </c>
      <c r="H225" s="443">
        <v>1</v>
      </c>
      <c r="I225" s="443">
        <v>37</v>
      </c>
      <c r="J225" s="450">
        <v>1.1499999999999999</v>
      </c>
      <c r="K225" s="448">
        <v>389</v>
      </c>
      <c r="L225" s="448">
        <v>338.26086956521743</v>
      </c>
      <c r="M225" s="445">
        <v>3</v>
      </c>
      <c r="N225" s="443">
        <v>2</v>
      </c>
    </row>
    <row r="226" spans="1:14" x14ac:dyDescent="0.2">
      <c r="A226" s="443">
        <v>504</v>
      </c>
      <c r="B226" s="443">
        <v>504</v>
      </c>
      <c r="C226" s="443">
        <v>13</v>
      </c>
      <c r="D226" s="443">
        <v>5</v>
      </c>
      <c r="E226" s="443">
        <v>1</v>
      </c>
      <c r="F226" s="449" t="s">
        <v>211</v>
      </c>
      <c r="G226" s="443">
        <v>23</v>
      </c>
      <c r="H226" s="443">
        <v>7</v>
      </c>
      <c r="I226" s="443">
        <v>60</v>
      </c>
      <c r="K226" s="448">
        <v>157</v>
      </c>
      <c r="M226" s="445">
        <v>0</v>
      </c>
      <c r="N226" s="443">
        <v>2</v>
      </c>
    </row>
    <row r="227" spans="1:14" x14ac:dyDescent="0.2">
      <c r="A227" s="443">
        <v>504</v>
      </c>
      <c r="B227" s="443">
        <v>504</v>
      </c>
      <c r="C227" s="443">
        <v>13</v>
      </c>
      <c r="D227" s="443">
        <v>5</v>
      </c>
      <c r="E227" s="443">
        <v>2</v>
      </c>
      <c r="F227" s="449" t="s">
        <v>211</v>
      </c>
      <c r="G227" s="443">
        <v>23</v>
      </c>
      <c r="H227" s="443">
        <v>7</v>
      </c>
      <c r="I227" s="443">
        <v>60</v>
      </c>
      <c r="K227" s="448">
        <v>0</v>
      </c>
      <c r="M227" s="445">
        <v>0</v>
      </c>
      <c r="N227" s="443">
        <v>0</v>
      </c>
    </row>
    <row r="228" spans="1:14" x14ac:dyDescent="0.2">
      <c r="A228" s="443">
        <v>504</v>
      </c>
      <c r="B228" s="443">
        <v>504</v>
      </c>
      <c r="C228" s="443">
        <v>13</v>
      </c>
      <c r="D228" s="443">
        <v>5</v>
      </c>
      <c r="E228" s="443">
        <v>3</v>
      </c>
      <c r="F228" s="449" t="s">
        <v>211</v>
      </c>
      <c r="G228" s="443">
        <v>23</v>
      </c>
      <c r="H228" s="443">
        <v>7</v>
      </c>
      <c r="I228" s="443">
        <v>60</v>
      </c>
      <c r="K228" s="448">
        <v>0</v>
      </c>
      <c r="M228" s="445">
        <v>0</v>
      </c>
      <c r="N228" s="443">
        <v>0</v>
      </c>
    </row>
    <row r="229" spans="1:14" x14ac:dyDescent="0.2">
      <c r="A229" s="443">
        <v>504</v>
      </c>
      <c r="B229" s="443">
        <v>504</v>
      </c>
      <c r="C229" s="443">
        <v>14</v>
      </c>
      <c r="D229" s="443">
        <v>5</v>
      </c>
      <c r="E229" s="443">
        <v>1</v>
      </c>
      <c r="F229" s="449" t="s">
        <v>211</v>
      </c>
      <c r="G229" s="443">
        <v>23</v>
      </c>
      <c r="H229" s="443">
        <v>7</v>
      </c>
      <c r="I229" s="443">
        <v>60</v>
      </c>
      <c r="K229" s="448">
        <v>32</v>
      </c>
      <c r="M229" s="445">
        <v>0</v>
      </c>
      <c r="N229" s="443">
        <v>3</v>
      </c>
    </row>
    <row r="230" spans="1:14" x14ac:dyDescent="0.2">
      <c r="A230" s="443">
        <v>504</v>
      </c>
      <c r="B230" s="443">
        <v>504</v>
      </c>
      <c r="C230" s="443">
        <v>14</v>
      </c>
      <c r="D230" s="443">
        <v>5</v>
      </c>
      <c r="E230" s="443">
        <v>2</v>
      </c>
      <c r="F230" s="449" t="s">
        <v>211</v>
      </c>
      <c r="G230" s="443">
        <v>23</v>
      </c>
      <c r="H230" s="443">
        <v>7</v>
      </c>
      <c r="I230" s="443">
        <v>60</v>
      </c>
      <c r="K230" s="448">
        <v>0</v>
      </c>
      <c r="M230" s="445">
        <v>0</v>
      </c>
      <c r="N230" s="443">
        <v>0</v>
      </c>
    </row>
    <row r="231" spans="1:14" x14ac:dyDescent="0.2">
      <c r="A231" s="443">
        <v>504</v>
      </c>
      <c r="B231" s="443">
        <v>504</v>
      </c>
      <c r="C231" s="443">
        <v>14</v>
      </c>
      <c r="D231" s="443">
        <v>5</v>
      </c>
      <c r="E231" s="443">
        <v>3</v>
      </c>
      <c r="F231" s="449" t="s">
        <v>211</v>
      </c>
      <c r="G231" s="443">
        <v>23</v>
      </c>
      <c r="H231" s="443">
        <v>7</v>
      </c>
      <c r="I231" s="443">
        <v>60</v>
      </c>
      <c r="K231" s="448">
        <v>0</v>
      </c>
      <c r="M231" s="445">
        <v>0</v>
      </c>
      <c r="N231" s="443">
        <v>0</v>
      </c>
    </row>
    <row r="232" spans="1:14" x14ac:dyDescent="0.2">
      <c r="A232" s="443">
        <v>504</v>
      </c>
      <c r="B232" s="443">
        <v>504</v>
      </c>
      <c r="C232" s="443">
        <v>14</v>
      </c>
      <c r="D232" s="443">
        <v>5</v>
      </c>
      <c r="E232" s="443">
        <v>4</v>
      </c>
      <c r="F232" s="449" t="s">
        <v>211</v>
      </c>
      <c r="G232" s="443">
        <v>23</v>
      </c>
      <c r="H232" s="443">
        <v>7</v>
      </c>
      <c r="I232" s="443">
        <v>60</v>
      </c>
      <c r="K232" s="448">
        <v>2</v>
      </c>
      <c r="M232" s="445">
        <v>0</v>
      </c>
      <c r="N232" s="443">
        <v>3</v>
      </c>
    </row>
    <row r="233" spans="1:14" x14ac:dyDescent="0.2">
      <c r="A233" s="443">
        <v>504</v>
      </c>
      <c r="B233" s="443">
        <v>504</v>
      </c>
      <c r="C233" s="443">
        <v>15</v>
      </c>
      <c r="D233" s="443">
        <v>4</v>
      </c>
      <c r="E233" s="443">
        <v>1</v>
      </c>
      <c r="F233" s="449" t="s">
        <v>211</v>
      </c>
      <c r="G233" s="443">
        <v>1</v>
      </c>
      <c r="H233" s="443">
        <v>1</v>
      </c>
      <c r="I233" s="443">
        <v>0</v>
      </c>
      <c r="J233" s="450">
        <v>1.5</v>
      </c>
      <c r="K233" s="448">
        <v>525</v>
      </c>
      <c r="L233" s="448">
        <v>350</v>
      </c>
      <c r="M233" s="443">
        <v>4</v>
      </c>
      <c r="N233" s="443">
        <v>3</v>
      </c>
    </row>
    <row r="234" spans="1:14" x14ac:dyDescent="0.2">
      <c r="A234" s="443">
        <v>504</v>
      </c>
      <c r="B234" s="443">
        <v>504</v>
      </c>
      <c r="C234" s="443">
        <v>15</v>
      </c>
      <c r="D234" s="443">
        <v>4</v>
      </c>
      <c r="E234" s="443">
        <v>2</v>
      </c>
      <c r="F234" s="449" t="s">
        <v>211</v>
      </c>
      <c r="G234" s="443">
        <v>3</v>
      </c>
      <c r="H234" s="443">
        <v>1</v>
      </c>
      <c r="I234" s="443">
        <v>30</v>
      </c>
      <c r="J234" s="450">
        <v>0.67</v>
      </c>
      <c r="K234" s="448">
        <v>759</v>
      </c>
      <c r="L234" s="448">
        <v>1132.8358208955224</v>
      </c>
      <c r="M234" s="443">
        <v>7</v>
      </c>
      <c r="N234" s="443">
        <v>2</v>
      </c>
    </row>
    <row r="235" spans="1:14" x14ac:dyDescent="0.2">
      <c r="A235" s="443">
        <v>504</v>
      </c>
      <c r="B235" s="443">
        <v>504</v>
      </c>
      <c r="C235" s="443">
        <v>16</v>
      </c>
      <c r="D235" s="443">
        <v>4</v>
      </c>
      <c r="E235" s="443">
        <v>1</v>
      </c>
      <c r="F235" s="449" t="s">
        <v>211</v>
      </c>
      <c r="G235" s="443">
        <v>1</v>
      </c>
      <c r="H235" s="443">
        <v>1</v>
      </c>
      <c r="I235" s="443">
        <v>0</v>
      </c>
      <c r="J235" s="450">
        <v>1.6</v>
      </c>
      <c r="K235" s="448">
        <v>1129</v>
      </c>
      <c r="L235" s="448">
        <v>705.625</v>
      </c>
      <c r="M235" s="443">
        <v>22</v>
      </c>
      <c r="N235" s="443">
        <v>3</v>
      </c>
    </row>
    <row r="236" spans="1:14" x14ac:dyDescent="0.2">
      <c r="A236" s="443">
        <v>504</v>
      </c>
      <c r="B236" s="443">
        <v>504</v>
      </c>
      <c r="C236" s="443">
        <v>16</v>
      </c>
      <c r="D236" s="443">
        <v>4</v>
      </c>
      <c r="E236" s="443">
        <v>2</v>
      </c>
      <c r="F236" s="449" t="s">
        <v>211</v>
      </c>
      <c r="G236" s="443">
        <v>10</v>
      </c>
      <c r="H236" s="443">
        <v>2</v>
      </c>
      <c r="I236" s="443">
        <v>30</v>
      </c>
      <c r="J236" s="450">
        <v>0.4</v>
      </c>
      <c r="K236" s="448">
        <v>5329</v>
      </c>
      <c r="L236" s="448">
        <v>13322.5</v>
      </c>
      <c r="M236" s="443">
        <v>89</v>
      </c>
      <c r="N236" s="443">
        <v>2</v>
      </c>
    </row>
    <row r="237" spans="1:14" x14ac:dyDescent="0.2">
      <c r="A237" s="443">
        <v>504</v>
      </c>
      <c r="B237" s="443">
        <v>504</v>
      </c>
      <c r="C237" s="443">
        <v>17</v>
      </c>
      <c r="D237" s="443">
        <v>4</v>
      </c>
      <c r="E237" s="443">
        <v>1</v>
      </c>
      <c r="F237" s="449" t="s">
        <v>211</v>
      </c>
      <c r="G237" s="443">
        <v>1</v>
      </c>
      <c r="H237" s="443">
        <v>1</v>
      </c>
      <c r="I237" s="443">
        <v>0</v>
      </c>
      <c r="J237" s="450">
        <v>0.55000000000000004</v>
      </c>
      <c r="K237" s="448">
        <v>159</v>
      </c>
      <c r="L237" s="448">
        <v>289.09090909090907</v>
      </c>
      <c r="M237" s="443">
        <v>21</v>
      </c>
      <c r="N237" s="443">
        <v>3</v>
      </c>
    </row>
    <row r="238" spans="1:14" x14ac:dyDescent="0.2">
      <c r="A238" s="443">
        <v>504</v>
      </c>
      <c r="B238" s="443">
        <v>504</v>
      </c>
      <c r="C238" s="443">
        <v>17</v>
      </c>
      <c r="D238" s="443">
        <v>4</v>
      </c>
      <c r="E238" s="443">
        <v>2</v>
      </c>
      <c r="F238" s="449" t="s">
        <v>211</v>
      </c>
      <c r="G238" s="443">
        <v>3</v>
      </c>
      <c r="H238" s="443">
        <v>1</v>
      </c>
      <c r="I238" s="443">
        <v>30</v>
      </c>
      <c r="J238" s="450">
        <v>0.39</v>
      </c>
      <c r="K238" s="448">
        <v>226</v>
      </c>
      <c r="L238" s="448">
        <v>579.48717948717945</v>
      </c>
      <c r="M238" s="445">
        <v>17</v>
      </c>
      <c r="N238" s="443">
        <v>2</v>
      </c>
    </row>
    <row r="239" spans="1:14" x14ac:dyDescent="0.2">
      <c r="A239" s="443">
        <v>504</v>
      </c>
      <c r="B239" s="443">
        <v>504</v>
      </c>
      <c r="C239" s="443">
        <v>18</v>
      </c>
      <c r="D239" s="443">
        <v>4</v>
      </c>
      <c r="E239" s="443">
        <v>1</v>
      </c>
      <c r="F239" s="449" t="s">
        <v>211</v>
      </c>
      <c r="G239" s="443">
        <v>1</v>
      </c>
      <c r="H239" s="443">
        <v>1</v>
      </c>
      <c r="I239" s="443">
        <v>0</v>
      </c>
      <c r="J239" s="450">
        <v>1.3</v>
      </c>
      <c r="K239" s="448">
        <v>1598</v>
      </c>
      <c r="L239" s="448">
        <v>1229.2307692307693</v>
      </c>
      <c r="M239" s="443">
        <v>14</v>
      </c>
      <c r="N239" s="443">
        <v>3</v>
      </c>
    </row>
    <row r="240" spans="1:14" x14ac:dyDescent="0.2">
      <c r="A240" s="443">
        <v>504</v>
      </c>
      <c r="B240" s="443">
        <v>504</v>
      </c>
      <c r="C240" s="443">
        <v>18</v>
      </c>
      <c r="D240" s="443">
        <v>4</v>
      </c>
      <c r="E240" s="443">
        <v>2</v>
      </c>
      <c r="F240" s="449" t="s">
        <v>211</v>
      </c>
      <c r="G240" s="443">
        <v>3</v>
      </c>
      <c r="H240" s="443">
        <v>2</v>
      </c>
      <c r="I240" s="443">
        <v>30</v>
      </c>
      <c r="J240" s="450">
        <v>0.94</v>
      </c>
      <c r="K240" s="448">
        <v>1256</v>
      </c>
      <c r="L240" s="448">
        <v>1336.1702127659576</v>
      </c>
      <c r="M240" s="445">
        <v>8</v>
      </c>
      <c r="N240" s="443">
        <v>2</v>
      </c>
    </row>
    <row r="241" spans="1:14" x14ac:dyDescent="0.2">
      <c r="A241" s="443">
        <v>504</v>
      </c>
      <c r="B241" s="443">
        <v>504</v>
      </c>
      <c r="C241" s="443">
        <v>19</v>
      </c>
      <c r="D241" s="443">
        <v>7</v>
      </c>
      <c r="E241" s="443">
        <v>1</v>
      </c>
      <c r="F241" s="449" t="s">
        <v>211</v>
      </c>
      <c r="G241" s="443">
        <v>32</v>
      </c>
      <c r="H241" s="443">
        <v>1</v>
      </c>
      <c r="I241" s="443">
        <v>36</v>
      </c>
      <c r="K241" s="448">
        <v>0</v>
      </c>
      <c r="M241" s="445">
        <v>0</v>
      </c>
      <c r="N241" s="443">
        <v>0</v>
      </c>
    </row>
    <row r="242" spans="1:14" x14ac:dyDescent="0.2">
      <c r="A242" s="443">
        <v>504</v>
      </c>
      <c r="B242" s="443">
        <v>504</v>
      </c>
      <c r="C242" s="443">
        <v>20</v>
      </c>
      <c r="D242" s="443">
        <v>5</v>
      </c>
      <c r="E242" s="443">
        <v>1</v>
      </c>
      <c r="F242" s="449" t="s">
        <v>211</v>
      </c>
      <c r="G242" s="443">
        <v>23</v>
      </c>
      <c r="H242" s="443">
        <v>7</v>
      </c>
      <c r="I242" s="443">
        <v>35</v>
      </c>
      <c r="K242" s="448">
        <v>2</v>
      </c>
      <c r="M242" s="445">
        <v>0</v>
      </c>
      <c r="N242" s="443">
        <v>3</v>
      </c>
    </row>
    <row r="243" spans="1:14" x14ac:dyDescent="0.2">
      <c r="A243" s="443">
        <v>504</v>
      </c>
      <c r="B243" s="443">
        <v>504</v>
      </c>
      <c r="C243" s="443">
        <v>20</v>
      </c>
      <c r="D243" s="443">
        <v>5</v>
      </c>
      <c r="E243" s="443">
        <v>2</v>
      </c>
      <c r="F243" s="449" t="s">
        <v>211</v>
      </c>
      <c r="G243" s="443">
        <v>23</v>
      </c>
      <c r="H243" s="443">
        <v>7</v>
      </c>
      <c r="I243" s="443">
        <v>35</v>
      </c>
      <c r="K243" s="448">
        <v>0</v>
      </c>
      <c r="M243" s="445">
        <v>0</v>
      </c>
      <c r="N243" s="443">
        <v>0</v>
      </c>
    </row>
    <row r="244" spans="1:14" x14ac:dyDescent="0.2">
      <c r="A244" s="443">
        <v>504</v>
      </c>
      <c r="B244" s="443">
        <v>504</v>
      </c>
      <c r="C244" s="443">
        <v>20</v>
      </c>
      <c r="D244" s="443">
        <v>5</v>
      </c>
      <c r="E244" s="443">
        <v>3</v>
      </c>
      <c r="F244" s="449" t="s">
        <v>211</v>
      </c>
      <c r="G244" s="443">
        <v>23</v>
      </c>
      <c r="H244" s="443">
        <v>7</v>
      </c>
      <c r="I244" s="443">
        <v>35</v>
      </c>
      <c r="K244" s="448">
        <v>0</v>
      </c>
      <c r="M244" s="445">
        <v>0</v>
      </c>
      <c r="N244" s="443">
        <v>0</v>
      </c>
    </row>
    <row r="245" spans="1:14" x14ac:dyDescent="0.2">
      <c r="A245" s="443">
        <v>504</v>
      </c>
      <c r="B245" s="443">
        <v>504</v>
      </c>
      <c r="C245" s="443">
        <v>21</v>
      </c>
      <c r="D245" s="443">
        <v>5</v>
      </c>
      <c r="E245" s="443">
        <v>1</v>
      </c>
      <c r="F245" s="449" t="s">
        <v>211</v>
      </c>
      <c r="G245" s="443">
        <v>23</v>
      </c>
      <c r="H245" s="443">
        <v>7</v>
      </c>
      <c r="I245" s="443">
        <v>34</v>
      </c>
      <c r="K245" s="448">
        <v>0</v>
      </c>
      <c r="M245" s="445">
        <v>0</v>
      </c>
      <c r="N245" s="443">
        <v>0</v>
      </c>
    </row>
    <row r="246" spans="1:14" x14ac:dyDescent="0.2">
      <c r="A246" s="443">
        <v>504</v>
      </c>
      <c r="B246" s="443">
        <v>504</v>
      </c>
      <c r="C246" s="443">
        <v>22</v>
      </c>
      <c r="D246" s="443">
        <v>5</v>
      </c>
      <c r="E246" s="443">
        <v>1</v>
      </c>
      <c r="F246" s="449" t="s">
        <v>211</v>
      </c>
      <c r="G246" s="443">
        <v>23</v>
      </c>
      <c r="H246" s="443">
        <v>7</v>
      </c>
      <c r="I246" s="443">
        <v>50</v>
      </c>
      <c r="K246" s="448">
        <v>0</v>
      </c>
      <c r="M246" s="445">
        <v>0</v>
      </c>
      <c r="N246" s="443">
        <v>0</v>
      </c>
    </row>
    <row r="247" spans="1:14" x14ac:dyDescent="0.2">
      <c r="A247" s="443">
        <v>504</v>
      </c>
      <c r="B247" s="443">
        <v>504</v>
      </c>
      <c r="C247" s="443">
        <v>23</v>
      </c>
      <c r="D247" s="443">
        <v>5</v>
      </c>
      <c r="E247" s="443">
        <v>1</v>
      </c>
      <c r="F247" s="449" t="s">
        <v>211</v>
      </c>
      <c r="G247" s="443">
        <v>23</v>
      </c>
      <c r="H247" s="443">
        <v>7</v>
      </c>
      <c r="I247" s="443">
        <v>48</v>
      </c>
      <c r="K247" s="448">
        <v>179</v>
      </c>
      <c r="M247" s="443">
        <v>1</v>
      </c>
      <c r="N247" s="443">
        <v>3</v>
      </c>
    </row>
    <row r="248" spans="1:14" x14ac:dyDescent="0.2">
      <c r="A248" s="443">
        <v>504</v>
      </c>
      <c r="B248" s="443">
        <v>504</v>
      </c>
      <c r="C248" s="443">
        <v>23</v>
      </c>
      <c r="D248" s="443">
        <v>5</v>
      </c>
      <c r="E248" s="443">
        <v>2</v>
      </c>
      <c r="F248" s="449" t="s">
        <v>211</v>
      </c>
      <c r="G248" s="443">
        <v>23</v>
      </c>
      <c r="H248" s="443">
        <v>7</v>
      </c>
      <c r="I248" s="443">
        <v>48</v>
      </c>
      <c r="K248" s="448">
        <v>0</v>
      </c>
      <c r="M248" s="445">
        <v>0</v>
      </c>
      <c r="N248" s="443">
        <v>0</v>
      </c>
    </row>
    <row r="249" spans="1:14" x14ac:dyDescent="0.2">
      <c r="A249" s="443">
        <v>504</v>
      </c>
      <c r="B249" s="443">
        <v>504</v>
      </c>
      <c r="C249" s="443">
        <v>23</v>
      </c>
      <c r="D249" s="443">
        <v>5</v>
      </c>
      <c r="E249" s="443">
        <v>3</v>
      </c>
      <c r="F249" s="449" t="s">
        <v>211</v>
      </c>
      <c r="G249" s="443">
        <v>23</v>
      </c>
      <c r="H249" s="443">
        <v>7</v>
      </c>
      <c r="I249" s="443">
        <v>48</v>
      </c>
      <c r="K249" s="448">
        <v>0</v>
      </c>
      <c r="M249" s="445">
        <v>0</v>
      </c>
      <c r="N249" s="443">
        <v>0</v>
      </c>
    </row>
    <row r="250" spans="1:14" x14ac:dyDescent="0.2">
      <c r="A250" s="443">
        <v>504</v>
      </c>
      <c r="B250" s="443">
        <v>504</v>
      </c>
      <c r="C250" s="443">
        <v>23</v>
      </c>
      <c r="D250" s="443">
        <v>5</v>
      </c>
      <c r="E250" s="443">
        <v>4</v>
      </c>
      <c r="F250" s="449" t="s">
        <v>211</v>
      </c>
      <c r="G250" s="443">
        <v>23</v>
      </c>
      <c r="H250" s="443">
        <v>7</v>
      </c>
      <c r="I250" s="443">
        <v>48</v>
      </c>
      <c r="K250" s="448">
        <v>0</v>
      </c>
      <c r="M250" s="445">
        <v>0</v>
      </c>
      <c r="N250" s="443">
        <v>0</v>
      </c>
    </row>
    <row r="251" spans="1:14" x14ac:dyDescent="0.2">
      <c r="A251" s="443">
        <v>504</v>
      </c>
      <c r="B251" s="443">
        <v>504</v>
      </c>
      <c r="C251" s="443">
        <v>23</v>
      </c>
      <c r="D251" s="443">
        <v>5</v>
      </c>
      <c r="E251" s="443">
        <v>5</v>
      </c>
      <c r="F251" s="449" t="s">
        <v>211</v>
      </c>
      <c r="G251" s="443">
        <v>23</v>
      </c>
      <c r="H251" s="443">
        <v>1</v>
      </c>
      <c r="K251" s="448">
        <v>1</v>
      </c>
      <c r="M251" s="445">
        <v>0</v>
      </c>
      <c r="N251" s="443">
        <v>3</v>
      </c>
    </row>
    <row r="252" spans="1:14" x14ac:dyDescent="0.2">
      <c r="A252" s="443">
        <v>504</v>
      </c>
      <c r="B252" s="443">
        <v>504</v>
      </c>
      <c r="C252" s="443">
        <v>23</v>
      </c>
      <c r="D252" s="443">
        <v>5</v>
      </c>
      <c r="E252" s="443">
        <v>6</v>
      </c>
      <c r="F252" s="449" t="s">
        <v>211</v>
      </c>
      <c r="G252" s="443">
        <v>23</v>
      </c>
      <c r="H252" s="443">
        <v>7</v>
      </c>
      <c r="I252" s="443">
        <v>48</v>
      </c>
      <c r="K252" s="448">
        <v>0</v>
      </c>
      <c r="M252" s="445">
        <v>0</v>
      </c>
      <c r="N252" s="443">
        <v>0</v>
      </c>
    </row>
    <row r="253" spans="1:14" x14ac:dyDescent="0.2">
      <c r="A253" s="443">
        <v>504</v>
      </c>
      <c r="B253" s="443">
        <v>504</v>
      </c>
      <c r="C253" s="443">
        <v>23</v>
      </c>
      <c r="D253" s="443">
        <v>5</v>
      </c>
      <c r="E253" s="443">
        <v>7</v>
      </c>
      <c r="F253" s="449" t="s">
        <v>211</v>
      </c>
      <c r="G253" s="443">
        <v>23</v>
      </c>
      <c r="H253" s="443">
        <v>7</v>
      </c>
      <c r="I253" s="443">
        <v>48</v>
      </c>
      <c r="K253" s="448">
        <v>0</v>
      </c>
      <c r="M253" s="445">
        <v>0</v>
      </c>
      <c r="N253" s="443">
        <v>0</v>
      </c>
    </row>
    <row r="254" spans="1:14" x14ac:dyDescent="0.2">
      <c r="A254" s="443">
        <v>504</v>
      </c>
      <c r="B254" s="443">
        <v>504</v>
      </c>
      <c r="C254" s="443">
        <v>23</v>
      </c>
      <c r="D254" s="443">
        <v>5</v>
      </c>
      <c r="E254" s="443">
        <v>8</v>
      </c>
      <c r="F254" s="449" t="s">
        <v>211</v>
      </c>
      <c r="G254" s="443">
        <v>23</v>
      </c>
      <c r="H254" s="443">
        <v>7</v>
      </c>
      <c r="I254" s="443">
        <v>48</v>
      </c>
      <c r="K254" s="448">
        <v>0</v>
      </c>
      <c r="M254" s="445">
        <v>0</v>
      </c>
      <c r="N254" s="443">
        <v>0</v>
      </c>
    </row>
    <row r="255" spans="1:14" x14ac:dyDescent="0.2">
      <c r="A255" s="443">
        <v>504</v>
      </c>
      <c r="B255" s="443">
        <v>504</v>
      </c>
      <c r="C255" s="443">
        <v>23</v>
      </c>
      <c r="D255" s="443">
        <v>5</v>
      </c>
      <c r="E255" s="443">
        <v>9</v>
      </c>
      <c r="F255" s="449" t="s">
        <v>211</v>
      </c>
      <c r="G255" s="443">
        <v>23</v>
      </c>
      <c r="H255" s="443">
        <v>7</v>
      </c>
      <c r="I255" s="443">
        <v>48</v>
      </c>
      <c r="K255" s="448">
        <v>8</v>
      </c>
      <c r="M255" s="445">
        <v>0</v>
      </c>
      <c r="N255" s="443">
        <v>3</v>
      </c>
    </row>
    <row r="256" spans="1:14" x14ac:dyDescent="0.2">
      <c r="A256" s="443">
        <v>504</v>
      </c>
      <c r="B256" s="443">
        <v>504</v>
      </c>
      <c r="C256" s="443">
        <v>23</v>
      </c>
      <c r="D256" s="443">
        <v>5</v>
      </c>
      <c r="E256" s="443">
        <v>10</v>
      </c>
      <c r="F256" s="449" t="s">
        <v>211</v>
      </c>
      <c r="G256" s="443">
        <v>23</v>
      </c>
      <c r="H256" s="443">
        <v>7</v>
      </c>
      <c r="I256" s="443">
        <v>48</v>
      </c>
      <c r="K256" s="448">
        <v>0</v>
      </c>
      <c r="M256" s="445">
        <v>0</v>
      </c>
      <c r="N256" s="443">
        <v>0</v>
      </c>
    </row>
    <row r="257" spans="1:14" x14ac:dyDescent="0.2">
      <c r="A257" s="443">
        <v>504</v>
      </c>
      <c r="B257" s="443">
        <v>504</v>
      </c>
      <c r="C257" s="443">
        <v>24</v>
      </c>
      <c r="D257" s="443">
        <v>5</v>
      </c>
      <c r="E257" s="443">
        <v>1</v>
      </c>
      <c r="F257" s="449" t="s">
        <v>211</v>
      </c>
      <c r="G257" s="443">
        <v>23</v>
      </c>
      <c r="H257" s="443">
        <v>7</v>
      </c>
      <c r="I257" s="443">
        <v>54</v>
      </c>
      <c r="K257" s="448">
        <v>0</v>
      </c>
      <c r="M257" s="445">
        <v>0</v>
      </c>
      <c r="N257" s="443">
        <v>0</v>
      </c>
    </row>
    <row r="258" spans="1:14" x14ac:dyDescent="0.2">
      <c r="A258" s="443">
        <v>504</v>
      </c>
      <c r="B258" s="443">
        <v>504</v>
      </c>
      <c r="C258" s="443">
        <v>25</v>
      </c>
      <c r="D258" s="443">
        <v>5</v>
      </c>
      <c r="E258" s="443">
        <v>1</v>
      </c>
      <c r="F258" s="449" t="s">
        <v>211</v>
      </c>
      <c r="G258" s="443">
        <v>23</v>
      </c>
      <c r="H258" s="443">
        <v>7</v>
      </c>
      <c r="I258" s="443">
        <v>53</v>
      </c>
      <c r="K258" s="448">
        <v>0</v>
      </c>
      <c r="M258" s="445">
        <v>0</v>
      </c>
      <c r="N258" s="443">
        <v>0</v>
      </c>
    </row>
    <row r="259" spans="1:14" x14ac:dyDescent="0.2">
      <c r="A259" s="443">
        <v>505</v>
      </c>
      <c r="B259" s="443">
        <v>505</v>
      </c>
      <c r="C259" s="443">
        <v>1</v>
      </c>
      <c r="D259" s="443">
        <v>4</v>
      </c>
      <c r="E259" s="443">
        <v>1</v>
      </c>
      <c r="F259" s="449" t="s">
        <v>211</v>
      </c>
      <c r="G259" s="443">
        <v>2</v>
      </c>
      <c r="H259" s="443">
        <v>1</v>
      </c>
      <c r="I259" s="443">
        <v>0</v>
      </c>
      <c r="J259" s="450">
        <v>0.40500000000000003</v>
      </c>
      <c r="K259" s="448">
        <v>1200</v>
      </c>
      <c r="L259" s="448">
        <v>2962.9629629629626</v>
      </c>
      <c r="M259" s="443">
        <v>21</v>
      </c>
      <c r="N259" s="443">
        <v>3</v>
      </c>
    </row>
    <row r="260" spans="1:14" x14ac:dyDescent="0.2">
      <c r="A260" s="443">
        <v>505</v>
      </c>
      <c r="B260" s="443">
        <v>505</v>
      </c>
      <c r="C260" s="443">
        <v>1</v>
      </c>
      <c r="D260" s="443">
        <v>4</v>
      </c>
      <c r="E260" s="443">
        <v>2</v>
      </c>
      <c r="F260" s="449" t="s">
        <v>211</v>
      </c>
      <c r="G260" s="443">
        <v>3</v>
      </c>
      <c r="H260" s="443">
        <v>1</v>
      </c>
      <c r="I260" s="443">
        <v>10</v>
      </c>
      <c r="J260" s="450">
        <v>0.38</v>
      </c>
      <c r="K260" s="448">
        <v>975</v>
      </c>
      <c r="L260" s="448">
        <v>2565.7894736842104</v>
      </c>
      <c r="M260" s="445">
        <v>23</v>
      </c>
      <c r="N260" s="443">
        <v>3</v>
      </c>
    </row>
    <row r="261" spans="1:14" x14ac:dyDescent="0.2">
      <c r="A261" s="443">
        <v>505</v>
      </c>
      <c r="B261" s="443">
        <v>505</v>
      </c>
      <c r="C261" s="443">
        <v>1</v>
      </c>
      <c r="D261" s="443">
        <v>4</v>
      </c>
      <c r="E261" s="443">
        <v>3</v>
      </c>
      <c r="F261" s="449" t="s">
        <v>211</v>
      </c>
      <c r="G261" s="443">
        <v>3</v>
      </c>
      <c r="H261" s="443">
        <v>1</v>
      </c>
      <c r="I261" s="443">
        <v>20</v>
      </c>
      <c r="J261" s="450">
        <v>0.42</v>
      </c>
      <c r="K261" s="448">
        <v>1301</v>
      </c>
      <c r="L261" s="448">
        <v>3097.6190476190477</v>
      </c>
      <c r="M261" s="443">
        <v>18</v>
      </c>
      <c r="N261" s="443">
        <v>3</v>
      </c>
    </row>
    <row r="262" spans="1:14" x14ac:dyDescent="0.2">
      <c r="A262" s="443">
        <v>505</v>
      </c>
      <c r="B262" s="443">
        <v>505</v>
      </c>
      <c r="C262" s="443">
        <v>1</v>
      </c>
      <c r="D262" s="443">
        <v>4</v>
      </c>
      <c r="E262" s="443">
        <v>4</v>
      </c>
      <c r="F262" s="449" t="s">
        <v>197</v>
      </c>
      <c r="G262" s="443">
        <v>10</v>
      </c>
      <c r="H262" s="443">
        <v>5</v>
      </c>
      <c r="I262" s="443">
        <v>30</v>
      </c>
      <c r="J262" s="450">
        <v>0.46</v>
      </c>
      <c r="K262" s="448">
        <v>5624</v>
      </c>
      <c r="L262" s="448">
        <v>12226.086956521738</v>
      </c>
      <c r="M262" s="443">
        <v>111</v>
      </c>
      <c r="N262" s="443">
        <v>2</v>
      </c>
    </row>
    <row r="263" spans="1:14" x14ac:dyDescent="0.2">
      <c r="A263" s="443">
        <v>505</v>
      </c>
      <c r="B263" s="443">
        <v>505</v>
      </c>
      <c r="C263" s="443">
        <v>1</v>
      </c>
      <c r="D263" s="443">
        <v>4</v>
      </c>
      <c r="E263" s="443">
        <v>5</v>
      </c>
      <c r="F263" s="449" t="s">
        <v>197</v>
      </c>
      <c r="G263" s="443">
        <v>10</v>
      </c>
      <c r="H263" s="443">
        <v>5</v>
      </c>
      <c r="I263" s="443">
        <v>45</v>
      </c>
      <c r="J263" s="450">
        <v>0.36</v>
      </c>
      <c r="K263" s="448">
        <v>2565</v>
      </c>
      <c r="L263" s="448">
        <v>7125</v>
      </c>
      <c r="M263" s="443">
        <v>89</v>
      </c>
      <c r="N263" s="443">
        <v>1</v>
      </c>
    </row>
    <row r="264" spans="1:14" x14ac:dyDescent="0.2">
      <c r="A264" s="443">
        <v>505</v>
      </c>
      <c r="B264" s="443">
        <v>505</v>
      </c>
      <c r="C264" s="443">
        <v>1</v>
      </c>
      <c r="D264" s="443">
        <v>4</v>
      </c>
      <c r="E264" s="443">
        <v>6</v>
      </c>
      <c r="F264" s="449" t="s">
        <v>274</v>
      </c>
      <c r="G264" s="443">
        <v>10</v>
      </c>
      <c r="H264" s="443">
        <v>4</v>
      </c>
      <c r="I264" s="443">
        <v>58</v>
      </c>
      <c r="J264" s="450">
        <v>0.4</v>
      </c>
      <c r="K264" s="448">
        <v>1456</v>
      </c>
      <c r="L264" s="448">
        <v>3640</v>
      </c>
      <c r="M264" s="443">
        <v>36</v>
      </c>
      <c r="N264" s="443">
        <v>1</v>
      </c>
    </row>
    <row r="265" spans="1:14" x14ac:dyDescent="0.2">
      <c r="A265" s="443">
        <v>505</v>
      </c>
      <c r="B265" s="443">
        <v>505</v>
      </c>
      <c r="C265" s="443">
        <v>1</v>
      </c>
      <c r="D265" s="443">
        <v>4</v>
      </c>
      <c r="E265" s="443">
        <v>7</v>
      </c>
      <c r="F265" s="449" t="s">
        <v>274</v>
      </c>
      <c r="G265" s="443">
        <v>10</v>
      </c>
      <c r="H265" s="443">
        <v>4</v>
      </c>
      <c r="I265" s="443">
        <v>78</v>
      </c>
      <c r="J265" s="450">
        <v>0.28999999999999998</v>
      </c>
      <c r="K265" s="448">
        <v>1229</v>
      </c>
      <c r="L265" s="448">
        <v>4237.9310344827591</v>
      </c>
      <c r="M265" s="443">
        <v>54</v>
      </c>
      <c r="N265" s="443">
        <v>1</v>
      </c>
    </row>
    <row r="266" spans="1:14" x14ac:dyDescent="0.2">
      <c r="A266" s="443">
        <v>505</v>
      </c>
      <c r="B266" s="443">
        <v>505</v>
      </c>
      <c r="C266" s="443">
        <v>1</v>
      </c>
      <c r="D266" s="443">
        <v>4</v>
      </c>
      <c r="E266" s="443">
        <v>8</v>
      </c>
      <c r="F266" s="449" t="s">
        <v>274</v>
      </c>
      <c r="G266" s="443">
        <v>10</v>
      </c>
      <c r="H266" s="443">
        <v>9</v>
      </c>
      <c r="I266" s="443">
        <v>89</v>
      </c>
      <c r="J266" s="450">
        <v>0.28000000000000003</v>
      </c>
      <c r="K266" s="448">
        <v>833</v>
      </c>
      <c r="L266" s="448">
        <v>2975</v>
      </c>
      <c r="M266" s="443">
        <v>46</v>
      </c>
      <c r="N266" s="443">
        <v>1</v>
      </c>
    </row>
    <row r="267" spans="1:14" x14ac:dyDescent="0.2">
      <c r="A267" s="443">
        <v>505</v>
      </c>
      <c r="B267" s="443">
        <v>505</v>
      </c>
      <c r="C267" s="443">
        <v>1</v>
      </c>
      <c r="D267" s="443">
        <v>4</v>
      </c>
      <c r="E267" s="443">
        <v>9</v>
      </c>
      <c r="F267" s="449" t="s">
        <v>274</v>
      </c>
      <c r="G267" s="443">
        <v>3</v>
      </c>
      <c r="H267" s="443">
        <v>9</v>
      </c>
      <c r="I267" s="443">
        <v>89</v>
      </c>
      <c r="J267" s="450">
        <v>0.28000000000000003</v>
      </c>
      <c r="K267" s="448">
        <v>313</v>
      </c>
      <c r="L267" s="448">
        <v>1117.8571428571427</v>
      </c>
      <c r="M267" s="443">
        <v>22</v>
      </c>
      <c r="N267" s="443">
        <v>1</v>
      </c>
    </row>
    <row r="268" spans="1:14" x14ac:dyDescent="0.2">
      <c r="A268" s="443">
        <v>505</v>
      </c>
      <c r="B268" s="443">
        <v>505</v>
      </c>
      <c r="C268" s="443">
        <v>1</v>
      </c>
      <c r="D268" s="443">
        <v>4</v>
      </c>
      <c r="E268" s="443">
        <v>10</v>
      </c>
      <c r="F268" s="449" t="s">
        <v>274</v>
      </c>
      <c r="G268" s="443">
        <v>3</v>
      </c>
      <c r="H268" s="443">
        <v>9</v>
      </c>
      <c r="I268" s="443">
        <v>99</v>
      </c>
      <c r="J268" s="450">
        <v>0.28000000000000003</v>
      </c>
      <c r="K268" s="448">
        <v>42</v>
      </c>
      <c r="L268" s="448">
        <v>150</v>
      </c>
      <c r="M268" s="443">
        <v>0</v>
      </c>
      <c r="N268" s="443">
        <v>2</v>
      </c>
    </row>
    <row r="269" spans="1:14" x14ac:dyDescent="0.2">
      <c r="A269" s="443">
        <v>505</v>
      </c>
      <c r="B269" s="443">
        <v>505</v>
      </c>
      <c r="C269" s="443">
        <v>1</v>
      </c>
      <c r="D269" s="443">
        <v>4</v>
      </c>
      <c r="E269" s="443">
        <v>11</v>
      </c>
      <c r="F269" s="449" t="s">
        <v>274</v>
      </c>
      <c r="G269" s="443">
        <v>4</v>
      </c>
      <c r="H269" s="443">
        <v>10</v>
      </c>
      <c r="I269" s="443">
        <v>109</v>
      </c>
      <c r="J269" s="450">
        <v>0.28000000000000003</v>
      </c>
      <c r="K269" s="448">
        <v>0</v>
      </c>
      <c r="L269" s="448">
        <v>0</v>
      </c>
      <c r="M269" s="445">
        <v>1</v>
      </c>
      <c r="N269" s="443">
        <v>0</v>
      </c>
    </row>
    <row r="270" spans="1:14" x14ac:dyDescent="0.2">
      <c r="A270" s="443">
        <v>505</v>
      </c>
      <c r="B270" s="443">
        <v>505</v>
      </c>
      <c r="C270" s="443">
        <v>2</v>
      </c>
      <c r="D270" s="443">
        <v>4</v>
      </c>
      <c r="E270" s="443">
        <v>1</v>
      </c>
      <c r="F270" s="449" t="s">
        <v>211</v>
      </c>
      <c r="G270" s="443">
        <v>2</v>
      </c>
      <c r="H270" s="443">
        <v>1</v>
      </c>
      <c r="I270" s="443">
        <v>0</v>
      </c>
      <c r="J270" s="450">
        <v>0.63</v>
      </c>
      <c r="K270" s="448">
        <v>2183</v>
      </c>
      <c r="L270" s="448">
        <v>3465.0793650793648</v>
      </c>
      <c r="M270" s="443">
        <v>25</v>
      </c>
      <c r="N270" s="443">
        <v>3</v>
      </c>
    </row>
    <row r="271" spans="1:14" x14ac:dyDescent="0.2">
      <c r="A271" s="443">
        <v>505</v>
      </c>
      <c r="B271" s="443">
        <v>505</v>
      </c>
      <c r="C271" s="443">
        <v>2</v>
      </c>
      <c r="D271" s="443">
        <v>4</v>
      </c>
      <c r="E271" s="443">
        <v>2</v>
      </c>
      <c r="F271" s="449" t="s">
        <v>211</v>
      </c>
      <c r="G271" s="443">
        <v>2</v>
      </c>
      <c r="H271" s="443">
        <v>1</v>
      </c>
      <c r="I271" s="443">
        <v>10</v>
      </c>
      <c r="J271" s="450">
        <v>0.56999999999999995</v>
      </c>
      <c r="K271" s="448">
        <v>2880</v>
      </c>
      <c r="L271" s="448">
        <v>5052.6315789473692</v>
      </c>
      <c r="M271" s="443">
        <v>44</v>
      </c>
      <c r="N271" s="443">
        <v>3</v>
      </c>
    </row>
    <row r="272" spans="1:14" x14ac:dyDescent="0.2">
      <c r="A272" s="443">
        <v>505</v>
      </c>
      <c r="B272" s="443">
        <v>505</v>
      </c>
      <c r="C272" s="443">
        <v>2</v>
      </c>
      <c r="D272" s="443">
        <v>4</v>
      </c>
      <c r="E272" s="443">
        <v>3</v>
      </c>
      <c r="F272" s="449" t="s">
        <v>197</v>
      </c>
      <c r="G272" s="443">
        <v>5</v>
      </c>
      <c r="H272" s="443">
        <v>5</v>
      </c>
      <c r="I272" s="443">
        <v>20</v>
      </c>
      <c r="J272" s="450">
        <v>0.6</v>
      </c>
      <c r="K272" s="448">
        <v>5013</v>
      </c>
      <c r="L272" s="448">
        <v>8355</v>
      </c>
      <c r="M272" s="443">
        <v>87</v>
      </c>
      <c r="N272" s="443">
        <v>1</v>
      </c>
    </row>
    <row r="273" spans="1:14" x14ac:dyDescent="0.2">
      <c r="A273" s="443">
        <v>505</v>
      </c>
      <c r="B273" s="443">
        <v>505</v>
      </c>
      <c r="C273" s="443">
        <v>2</v>
      </c>
      <c r="D273" s="443">
        <v>4</v>
      </c>
      <c r="E273" s="443">
        <v>4</v>
      </c>
      <c r="F273" s="449" t="s">
        <v>197</v>
      </c>
      <c r="G273" s="443">
        <v>5</v>
      </c>
      <c r="H273" s="443">
        <v>5</v>
      </c>
      <c r="I273" s="443">
        <v>30</v>
      </c>
      <c r="J273" s="450">
        <v>0.56999999999999995</v>
      </c>
      <c r="K273" s="448">
        <v>4838</v>
      </c>
      <c r="L273" s="448">
        <v>8487.7192982456145</v>
      </c>
      <c r="M273" s="443">
        <v>106</v>
      </c>
      <c r="N273" s="443">
        <v>1</v>
      </c>
    </row>
    <row r="274" spans="1:14" x14ac:dyDescent="0.2">
      <c r="A274" s="443">
        <v>505</v>
      </c>
      <c r="B274" s="443">
        <v>505</v>
      </c>
      <c r="C274" s="443">
        <v>2</v>
      </c>
      <c r="D274" s="443">
        <v>4</v>
      </c>
      <c r="E274" s="443">
        <v>5</v>
      </c>
      <c r="F274" s="449" t="s">
        <v>274</v>
      </c>
      <c r="G274" s="443">
        <v>10</v>
      </c>
      <c r="H274" s="443">
        <v>4</v>
      </c>
      <c r="I274" s="443">
        <v>46</v>
      </c>
      <c r="J274" s="450">
        <v>0.48</v>
      </c>
      <c r="K274" s="448">
        <v>946</v>
      </c>
      <c r="L274" s="448">
        <v>1970.8333333333335</v>
      </c>
      <c r="M274" s="443">
        <v>39</v>
      </c>
      <c r="N274" s="443">
        <v>1</v>
      </c>
    </row>
    <row r="275" spans="1:14" x14ac:dyDescent="0.2">
      <c r="A275" s="443">
        <v>505</v>
      </c>
      <c r="B275" s="443">
        <v>505</v>
      </c>
      <c r="C275" s="443">
        <v>2</v>
      </c>
      <c r="D275" s="443">
        <v>4</v>
      </c>
      <c r="E275" s="443">
        <v>6</v>
      </c>
      <c r="F275" s="449" t="s">
        <v>274</v>
      </c>
      <c r="G275" s="443">
        <v>10</v>
      </c>
      <c r="H275" s="443">
        <v>4</v>
      </c>
      <c r="I275" s="443">
        <v>63</v>
      </c>
      <c r="J275" s="450">
        <v>0.3</v>
      </c>
      <c r="K275" s="448">
        <v>929</v>
      </c>
      <c r="L275" s="448">
        <v>3096.666666666667</v>
      </c>
      <c r="M275" s="443">
        <v>53</v>
      </c>
      <c r="N275" s="443">
        <v>1</v>
      </c>
    </row>
    <row r="276" spans="1:14" x14ac:dyDescent="0.2">
      <c r="A276" s="443">
        <v>505</v>
      </c>
      <c r="B276" s="443">
        <v>505</v>
      </c>
      <c r="C276" s="443">
        <v>2</v>
      </c>
      <c r="D276" s="443">
        <v>4</v>
      </c>
      <c r="E276" s="443">
        <v>7</v>
      </c>
      <c r="F276" s="449" t="s">
        <v>274</v>
      </c>
      <c r="G276" s="443">
        <v>10</v>
      </c>
      <c r="H276" s="443">
        <v>9</v>
      </c>
      <c r="I276" s="443">
        <v>74</v>
      </c>
      <c r="J276" s="450">
        <v>0.28000000000000003</v>
      </c>
      <c r="K276" s="448">
        <v>455</v>
      </c>
      <c r="L276" s="448">
        <v>1625</v>
      </c>
      <c r="M276" s="443">
        <v>32</v>
      </c>
      <c r="N276" s="443">
        <v>1</v>
      </c>
    </row>
    <row r="277" spans="1:14" x14ac:dyDescent="0.2">
      <c r="A277" s="443">
        <v>505</v>
      </c>
      <c r="B277" s="443">
        <v>505</v>
      </c>
      <c r="C277" s="443">
        <v>2</v>
      </c>
      <c r="D277" s="443">
        <v>4</v>
      </c>
      <c r="E277" s="443">
        <v>8</v>
      </c>
      <c r="F277" s="449" t="s">
        <v>274</v>
      </c>
      <c r="G277" s="443">
        <v>10</v>
      </c>
      <c r="H277" s="443">
        <v>9</v>
      </c>
      <c r="I277" s="443">
        <v>83</v>
      </c>
      <c r="J277" s="450">
        <v>0.27</v>
      </c>
      <c r="K277" s="448">
        <v>296</v>
      </c>
      <c r="L277" s="448">
        <v>1096.2962962962963</v>
      </c>
      <c r="M277" s="443">
        <v>16</v>
      </c>
      <c r="N277" s="443">
        <v>1</v>
      </c>
    </row>
    <row r="278" spans="1:14" x14ac:dyDescent="0.2">
      <c r="A278" s="443">
        <v>505</v>
      </c>
      <c r="B278" s="443">
        <v>505</v>
      </c>
      <c r="C278" s="443">
        <v>2</v>
      </c>
      <c r="D278" s="443">
        <v>4</v>
      </c>
      <c r="E278" s="443">
        <v>9</v>
      </c>
      <c r="F278" s="449" t="s">
        <v>274</v>
      </c>
      <c r="G278" s="443">
        <v>10</v>
      </c>
      <c r="H278" s="443">
        <v>9</v>
      </c>
      <c r="I278" s="443">
        <v>93</v>
      </c>
      <c r="J278" s="450">
        <v>0.14000000000000001</v>
      </c>
      <c r="K278" s="448">
        <v>279</v>
      </c>
      <c r="L278" s="448">
        <v>1992.8571428571427</v>
      </c>
      <c r="M278" s="443">
        <v>21</v>
      </c>
      <c r="N278" s="443">
        <v>2</v>
      </c>
    </row>
    <row r="279" spans="1:14" x14ac:dyDescent="0.2">
      <c r="A279" s="443">
        <v>505</v>
      </c>
      <c r="B279" s="443">
        <v>505</v>
      </c>
      <c r="C279" s="443">
        <v>2</v>
      </c>
      <c r="D279" s="443">
        <v>4</v>
      </c>
      <c r="E279" s="443">
        <v>10</v>
      </c>
      <c r="F279" s="449" t="s">
        <v>274</v>
      </c>
      <c r="G279" s="443">
        <v>4</v>
      </c>
      <c r="H279" s="443">
        <v>10</v>
      </c>
      <c r="I279" s="443">
        <v>98</v>
      </c>
      <c r="J279" s="450">
        <v>0.44</v>
      </c>
      <c r="K279" s="448">
        <v>0</v>
      </c>
      <c r="L279" s="448">
        <v>0</v>
      </c>
      <c r="M279" s="445">
        <v>0</v>
      </c>
      <c r="N279" s="443">
        <v>0</v>
      </c>
    </row>
    <row r="280" spans="1:14" x14ac:dyDescent="0.2">
      <c r="A280" s="443">
        <v>505</v>
      </c>
      <c r="B280" s="443">
        <v>505</v>
      </c>
      <c r="C280" s="443">
        <v>2</v>
      </c>
      <c r="D280" s="443">
        <v>4</v>
      </c>
      <c r="E280" s="443">
        <v>11</v>
      </c>
      <c r="F280" s="449" t="s">
        <v>274</v>
      </c>
      <c r="G280" s="443">
        <v>4</v>
      </c>
      <c r="H280" s="443">
        <v>10</v>
      </c>
      <c r="I280" s="443">
        <v>113</v>
      </c>
      <c r="J280" s="450">
        <v>0.27</v>
      </c>
      <c r="K280" s="448">
        <v>17</v>
      </c>
      <c r="L280" s="448">
        <v>62.962962962962962</v>
      </c>
      <c r="M280" s="443">
        <v>0</v>
      </c>
      <c r="N280" s="443">
        <v>2</v>
      </c>
    </row>
    <row r="281" spans="1:14" x14ac:dyDescent="0.2">
      <c r="A281" s="443">
        <v>505</v>
      </c>
      <c r="B281" s="443">
        <v>505</v>
      </c>
      <c r="C281" s="443">
        <v>2</v>
      </c>
      <c r="D281" s="443">
        <v>4</v>
      </c>
      <c r="E281" s="443">
        <v>12</v>
      </c>
      <c r="F281" s="449" t="s">
        <v>274</v>
      </c>
      <c r="G281" s="443">
        <v>4</v>
      </c>
      <c r="H281" s="443">
        <v>10</v>
      </c>
      <c r="I281" s="443">
        <v>123</v>
      </c>
      <c r="J281" s="450">
        <v>0.26</v>
      </c>
      <c r="K281" s="448">
        <v>0</v>
      </c>
      <c r="L281" s="448">
        <v>0</v>
      </c>
      <c r="M281" s="445">
        <v>0</v>
      </c>
      <c r="N281" s="443">
        <v>0</v>
      </c>
    </row>
    <row r="282" spans="1:14" x14ac:dyDescent="0.2">
      <c r="A282" s="443">
        <v>505</v>
      </c>
      <c r="B282" s="443">
        <v>505</v>
      </c>
      <c r="C282" s="443">
        <v>3</v>
      </c>
      <c r="D282" s="443">
        <v>4</v>
      </c>
      <c r="E282" s="443">
        <v>1</v>
      </c>
      <c r="F282" s="449" t="s">
        <v>211</v>
      </c>
      <c r="G282" s="443">
        <v>2</v>
      </c>
      <c r="H282" s="443">
        <v>1</v>
      </c>
      <c r="I282" s="443">
        <v>0</v>
      </c>
      <c r="J282" s="450">
        <v>0.45</v>
      </c>
      <c r="K282" s="448">
        <v>2514</v>
      </c>
      <c r="L282" s="448">
        <v>5586.666666666667</v>
      </c>
      <c r="M282" s="443">
        <v>47</v>
      </c>
      <c r="N282" s="443">
        <v>3</v>
      </c>
    </row>
    <row r="283" spans="1:14" x14ac:dyDescent="0.2">
      <c r="A283" s="443">
        <v>505</v>
      </c>
      <c r="B283" s="443">
        <v>505</v>
      </c>
      <c r="C283" s="443">
        <v>3</v>
      </c>
      <c r="D283" s="443">
        <v>4</v>
      </c>
      <c r="E283" s="443">
        <v>2</v>
      </c>
      <c r="F283" s="449" t="s">
        <v>211</v>
      </c>
      <c r="G283" s="443">
        <v>3</v>
      </c>
      <c r="H283" s="443">
        <v>1</v>
      </c>
      <c r="I283" s="443">
        <v>7</v>
      </c>
      <c r="J283" s="450">
        <v>0.23</v>
      </c>
      <c r="K283" s="448">
        <v>3205</v>
      </c>
      <c r="L283" s="448">
        <v>13934.782608695652</v>
      </c>
      <c r="M283" s="443">
        <v>73</v>
      </c>
      <c r="N283" s="443">
        <v>3</v>
      </c>
    </row>
    <row r="284" spans="1:14" x14ac:dyDescent="0.2">
      <c r="A284" s="443">
        <v>505</v>
      </c>
      <c r="B284" s="443">
        <v>505</v>
      </c>
      <c r="C284" s="443">
        <v>3</v>
      </c>
      <c r="D284" s="443">
        <v>4</v>
      </c>
      <c r="E284" s="443">
        <v>3</v>
      </c>
      <c r="F284" s="449" t="s">
        <v>197</v>
      </c>
      <c r="G284" s="443">
        <v>5</v>
      </c>
      <c r="H284" s="443">
        <v>5</v>
      </c>
      <c r="I284" s="443">
        <v>20</v>
      </c>
      <c r="J284" s="450">
        <v>0.17</v>
      </c>
      <c r="K284" s="448">
        <v>2611</v>
      </c>
      <c r="L284" s="448">
        <v>15358.823529411764</v>
      </c>
      <c r="M284" s="443">
        <v>36</v>
      </c>
      <c r="N284" s="443">
        <v>1</v>
      </c>
    </row>
    <row r="285" spans="1:14" x14ac:dyDescent="0.2">
      <c r="A285" s="443">
        <v>505</v>
      </c>
      <c r="B285" s="443">
        <v>505</v>
      </c>
      <c r="C285" s="443">
        <v>3</v>
      </c>
      <c r="D285" s="443">
        <v>4</v>
      </c>
      <c r="E285" s="443">
        <v>4</v>
      </c>
      <c r="F285" s="449" t="s">
        <v>197</v>
      </c>
      <c r="G285" s="443">
        <v>5</v>
      </c>
      <c r="H285" s="443">
        <v>5</v>
      </c>
      <c r="I285" s="443">
        <v>31</v>
      </c>
      <c r="J285" s="450">
        <v>0.21</v>
      </c>
      <c r="K285" s="448">
        <v>1110</v>
      </c>
      <c r="L285" s="448">
        <v>5285.7142857142862</v>
      </c>
      <c r="M285" s="443">
        <v>23</v>
      </c>
      <c r="N285" s="443">
        <v>1</v>
      </c>
    </row>
    <row r="286" spans="1:14" x14ac:dyDescent="0.2">
      <c r="A286" s="443">
        <v>505</v>
      </c>
      <c r="B286" s="443">
        <v>505</v>
      </c>
      <c r="C286" s="443">
        <v>3</v>
      </c>
      <c r="D286" s="443">
        <v>4</v>
      </c>
      <c r="E286" s="443">
        <v>5</v>
      </c>
      <c r="F286" s="449" t="s">
        <v>197</v>
      </c>
      <c r="G286" s="443">
        <v>6</v>
      </c>
      <c r="H286" s="443">
        <v>5</v>
      </c>
      <c r="I286" s="443">
        <v>36</v>
      </c>
      <c r="J286" s="450">
        <v>0.22</v>
      </c>
      <c r="K286" s="448">
        <v>1945</v>
      </c>
      <c r="L286" s="448">
        <v>8840.9090909090901</v>
      </c>
      <c r="M286" s="443">
        <v>31</v>
      </c>
      <c r="N286" s="443">
        <v>2</v>
      </c>
    </row>
    <row r="287" spans="1:14" x14ac:dyDescent="0.2">
      <c r="A287" s="443">
        <v>505</v>
      </c>
      <c r="B287" s="443">
        <v>505</v>
      </c>
      <c r="C287" s="443">
        <v>3</v>
      </c>
      <c r="D287" s="443">
        <v>4</v>
      </c>
      <c r="E287" s="443">
        <v>6</v>
      </c>
      <c r="F287" s="449" t="s">
        <v>197</v>
      </c>
      <c r="G287" s="443">
        <v>3</v>
      </c>
      <c r="H287" s="443">
        <v>2</v>
      </c>
      <c r="I287" s="443">
        <v>55</v>
      </c>
      <c r="J287" s="450">
        <v>0.67</v>
      </c>
      <c r="K287" s="448">
        <v>1125</v>
      </c>
      <c r="L287" s="448">
        <v>1679.1044776119402</v>
      </c>
      <c r="M287" s="443">
        <v>33</v>
      </c>
      <c r="N287" s="443">
        <v>2</v>
      </c>
    </row>
    <row r="288" spans="1:14" x14ac:dyDescent="0.2">
      <c r="A288" s="443">
        <v>505</v>
      </c>
      <c r="B288" s="443">
        <v>505</v>
      </c>
      <c r="C288" s="443">
        <v>3</v>
      </c>
      <c r="D288" s="443">
        <v>4</v>
      </c>
      <c r="E288" s="443">
        <v>7</v>
      </c>
      <c r="F288" s="449" t="s">
        <v>197</v>
      </c>
      <c r="G288" s="443">
        <v>3</v>
      </c>
      <c r="H288" s="443">
        <v>2</v>
      </c>
      <c r="I288" s="443">
        <v>66</v>
      </c>
      <c r="J288" s="450">
        <v>0.19</v>
      </c>
      <c r="K288" s="448">
        <v>1015</v>
      </c>
      <c r="L288" s="448">
        <v>5342.105263157895</v>
      </c>
      <c r="M288" s="443">
        <v>24</v>
      </c>
      <c r="N288" s="443">
        <v>2</v>
      </c>
    </row>
    <row r="289" spans="1:14" x14ac:dyDescent="0.2">
      <c r="A289" s="443">
        <v>505</v>
      </c>
      <c r="B289" s="443">
        <v>505</v>
      </c>
      <c r="C289" s="443">
        <v>3</v>
      </c>
      <c r="D289" s="443">
        <v>4</v>
      </c>
      <c r="E289" s="443">
        <v>8</v>
      </c>
      <c r="F289" s="449" t="s">
        <v>274</v>
      </c>
      <c r="G289" s="443">
        <v>10</v>
      </c>
      <c r="H289" s="443">
        <v>9</v>
      </c>
      <c r="I289" s="443">
        <v>76</v>
      </c>
      <c r="J289" s="450">
        <v>0.22</v>
      </c>
      <c r="K289" s="448">
        <v>919</v>
      </c>
      <c r="L289" s="448">
        <v>4177.272727272727</v>
      </c>
      <c r="M289" s="443">
        <v>24</v>
      </c>
      <c r="N289" s="443">
        <v>2</v>
      </c>
    </row>
    <row r="290" spans="1:14" x14ac:dyDescent="0.2">
      <c r="A290" s="443">
        <v>505</v>
      </c>
      <c r="B290" s="443">
        <v>505</v>
      </c>
      <c r="C290" s="443">
        <v>3</v>
      </c>
      <c r="D290" s="443">
        <v>4</v>
      </c>
      <c r="E290" s="443">
        <v>9</v>
      </c>
      <c r="F290" s="449" t="s">
        <v>274</v>
      </c>
      <c r="G290" s="443">
        <v>10</v>
      </c>
      <c r="H290" s="443">
        <v>9</v>
      </c>
      <c r="I290" s="443">
        <v>87</v>
      </c>
      <c r="J290" s="450">
        <v>0.24</v>
      </c>
      <c r="K290" s="448">
        <v>795</v>
      </c>
      <c r="L290" s="448">
        <v>3312.5</v>
      </c>
      <c r="M290" s="443">
        <v>27</v>
      </c>
      <c r="N290" s="443">
        <v>2</v>
      </c>
    </row>
    <row r="291" spans="1:14" x14ac:dyDescent="0.2">
      <c r="A291" s="443">
        <v>505</v>
      </c>
      <c r="B291" s="443">
        <v>505</v>
      </c>
      <c r="C291" s="443">
        <v>4</v>
      </c>
      <c r="D291" s="443">
        <v>4</v>
      </c>
      <c r="E291" s="443">
        <v>1</v>
      </c>
      <c r="F291" s="449" t="s">
        <v>211</v>
      </c>
      <c r="G291" s="443">
        <v>2</v>
      </c>
      <c r="H291" s="443">
        <v>1</v>
      </c>
      <c r="I291" s="443">
        <v>0</v>
      </c>
      <c r="J291" s="450">
        <v>0.56000000000000005</v>
      </c>
      <c r="K291" s="448">
        <v>4860</v>
      </c>
      <c r="L291" s="448">
        <v>8678.5714285714275</v>
      </c>
      <c r="M291" s="443">
        <v>133</v>
      </c>
      <c r="N291" s="443">
        <v>3</v>
      </c>
    </row>
    <row r="292" spans="1:14" x14ac:dyDescent="0.2">
      <c r="A292" s="443">
        <v>505</v>
      </c>
      <c r="B292" s="443">
        <v>505</v>
      </c>
      <c r="C292" s="443">
        <v>4</v>
      </c>
      <c r="D292" s="443">
        <v>4</v>
      </c>
      <c r="E292" s="443">
        <v>2</v>
      </c>
      <c r="F292" s="449" t="s">
        <v>211</v>
      </c>
      <c r="G292" s="443">
        <v>3</v>
      </c>
      <c r="H292" s="443">
        <v>1</v>
      </c>
      <c r="I292" s="443">
        <v>10</v>
      </c>
      <c r="J292" s="450">
        <v>0.31</v>
      </c>
      <c r="K292" s="448">
        <v>3105</v>
      </c>
      <c r="L292" s="448">
        <v>10016.129032258064</v>
      </c>
      <c r="M292" s="443">
        <v>72</v>
      </c>
      <c r="N292" s="443">
        <v>3</v>
      </c>
    </row>
    <row r="293" spans="1:14" x14ac:dyDescent="0.2">
      <c r="A293" s="443">
        <v>505</v>
      </c>
      <c r="B293" s="443">
        <v>505</v>
      </c>
      <c r="C293" s="443">
        <v>4</v>
      </c>
      <c r="D293" s="443">
        <v>4</v>
      </c>
      <c r="E293" s="443">
        <v>3</v>
      </c>
      <c r="F293" s="449" t="s">
        <v>274</v>
      </c>
      <c r="G293" s="443">
        <v>10</v>
      </c>
      <c r="H293" s="443">
        <v>4</v>
      </c>
      <c r="I293" s="443">
        <v>17</v>
      </c>
      <c r="J293" s="450">
        <v>0.83</v>
      </c>
      <c r="K293" s="448">
        <v>8572</v>
      </c>
      <c r="L293" s="448">
        <v>10327.710843373494</v>
      </c>
      <c r="M293" s="443">
        <v>136</v>
      </c>
      <c r="N293" s="443">
        <v>2</v>
      </c>
    </row>
    <row r="294" spans="1:14" x14ac:dyDescent="0.2">
      <c r="A294" s="443">
        <v>505</v>
      </c>
      <c r="B294" s="443">
        <v>505</v>
      </c>
      <c r="C294" s="443">
        <v>4</v>
      </c>
      <c r="D294" s="443">
        <v>4</v>
      </c>
      <c r="E294" s="443">
        <v>4</v>
      </c>
      <c r="F294" s="449" t="s">
        <v>274</v>
      </c>
      <c r="G294" s="443">
        <v>10</v>
      </c>
      <c r="H294" s="443">
        <v>4</v>
      </c>
      <c r="I294" s="443">
        <v>51</v>
      </c>
      <c r="J294" s="450">
        <v>0.59</v>
      </c>
      <c r="K294" s="448">
        <v>3108</v>
      </c>
      <c r="L294" s="448">
        <v>5267.7966101694919</v>
      </c>
      <c r="M294" s="443">
        <v>113</v>
      </c>
      <c r="N294" s="443">
        <v>2</v>
      </c>
    </row>
    <row r="295" spans="1:14" x14ac:dyDescent="0.2">
      <c r="A295" s="443">
        <v>505</v>
      </c>
      <c r="B295" s="443">
        <v>505</v>
      </c>
      <c r="C295" s="443">
        <v>4</v>
      </c>
      <c r="D295" s="443">
        <v>4</v>
      </c>
      <c r="E295" s="443">
        <v>5</v>
      </c>
      <c r="F295" s="449" t="s">
        <v>274</v>
      </c>
      <c r="G295" s="443">
        <v>10</v>
      </c>
      <c r="H295" s="443">
        <v>9</v>
      </c>
      <c r="I295" s="443">
        <v>65</v>
      </c>
      <c r="J295" s="450">
        <v>0.53</v>
      </c>
      <c r="K295" s="448">
        <v>1568</v>
      </c>
      <c r="L295" s="448">
        <v>2958.4905660377358</v>
      </c>
      <c r="M295" s="443">
        <v>46</v>
      </c>
      <c r="N295" s="443">
        <v>2</v>
      </c>
    </row>
    <row r="296" spans="1:14" x14ac:dyDescent="0.2">
      <c r="A296" s="443">
        <v>505</v>
      </c>
      <c r="B296" s="443">
        <v>505</v>
      </c>
      <c r="C296" s="443">
        <v>4</v>
      </c>
      <c r="D296" s="443">
        <v>4</v>
      </c>
      <c r="E296" s="443">
        <v>6</v>
      </c>
      <c r="F296" s="449" t="s">
        <v>274</v>
      </c>
      <c r="G296" s="443">
        <v>10</v>
      </c>
      <c r="H296" s="443">
        <v>9</v>
      </c>
      <c r="I296" s="443">
        <v>77</v>
      </c>
      <c r="J296" s="450">
        <v>0.51</v>
      </c>
      <c r="K296" s="448">
        <v>436</v>
      </c>
      <c r="L296" s="448">
        <v>854.9019607843137</v>
      </c>
      <c r="M296" s="443">
        <v>23</v>
      </c>
      <c r="N296" s="443">
        <v>2</v>
      </c>
    </row>
    <row r="297" spans="1:14" x14ac:dyDescent="0.2">
      <c r="A297" s="443">
        <v>505</v>
      </c>
      <c r="B297" s="443">
        <v>505</v>
      </c>
      <c r="C297" s="443">
        <v>4</v>
      </c>
      <c r="D297" s="443">
        <v>4</v>
      </c>
      <c r="E297" s="443">
        <v>7</v>
      </c>
      <c r="F297" s="449" t="s">
        <v>274</v>
      </c>
      <c r="G297" s="443">
        <v>3</v>
      </c>
      <c r="H297" s="443">
        <v>10</v>
      </c>
      <c r="I297" s="443">
        <v>88</v>
      </c>
      <c r="J297" s="450">
        <v>0.5</v>
      </c>
      <c r="K297" s="448">
        <v>131</v>
      </c>
      <c r="L297" s="448">
        <v>262</v>
      </c>
      <c r="M297" s="445">
        <v>0</v>
      </c>
      <c r="N297" s="443">
        <v>2</v>
      </c>
    </row>
    <row r="298" spans="1:14" x14ac:dyDescent="0.2">
      <c r="A298" s="443">
        <v>505</v>
      </c>
      <c r="B298" s="443">
        <v>505</v>
      </c>
      <c r="C298" s="443">
        <v>5</v>
      </c>
      <c r="D298" s="443">
        <v>4</v>
      </c>
      <c r="E298" s="443">
        <v>1</v>
      </c>
      <c r="F298" s="449" t="s">
        <v>211</v>
      </c>
      <c r="G298" s="443">
        <v>2</v>
      </c>
      <c r="H298" s="443">
        <v>1</v>
      </c>
      <c r="I298" s="443">
        <v>0</v>
      </c>
      <c r="J298" s="450">
        <v>0.34</v>
      </c>
      <c r="K298" s="448">
        <v>1001</v>
      </c>
      <c r="L298" s="448">
        <v>2944.1176470588234</v>
      </c>
      <c r="M298" s="443">
        <v>16</v>
      </c>
      <c r="N298" s="443">
        <v>3</v>
      </c>
    </row>
    <row r="299" spans="1:14" x14ac:dyDescent="0.2">
      <c r="A299" s="443">
        <v>505</v>
      </c>
      <c r="B299" s="443">
        <v>505</v>
      </c>
      <c r="C299" s="443">
        <v>5</v>
      </c>
      <c r="D299" s="443">
        <v>4</v>
      </c>
      <c r="E299" s="443">
        <v>2</v>
      </c>
      <c r="F299" s="449" t="s">
        <v>211</v>
      </c>
      <c r="G299" s="443">
        <v>3</v>
      </c>
      <c r="H299" s="443">
        <v>1</v>
      </c>
      <c r="I299" s="443">
        <v>10</v>
      </c>
      <c r="J299" s="450">
        <v>0.2</v>
      </c>
      <c r="K299" s="448">
        <v>624</v>
      </c>
      <c r="L299" s="448">
        <v>3120</v>
      </c>
      <c r="M299" s="443">
        <v>4</v>
      </c>
      <c r="N299" s="443">
        <v>3</v>
      </c>
    </row>
    <row r="300" spans="1:14" x14ac:dyDescent="0.2">
      <c r="A300" s="443">
        <v>505</v>
      </c>
      <c r="B300" s="443">
        <v>505</v>
      </c>
      <c r="C300" s="443">
        <v>5</v>
      </c>
      <c r="D300" s="443">
        <v>4</v>
      </c>
      <c r="E300" s="443">
        <v>3</v>
      </c>
      <c r="F300" s="449" t="s">
        <v>211</v>
      </c>
      <c r="G300" s="443">
        <v>3</v>
      </c>
      <c r="H300" s="443">
        <v>1</v>
      </c>
      <c r="I300" s="443">
        <v>20</v>
      </c>
      <c r="J300" s="450">
        <v>0.28999999999999998</v>
      </c>
      <c r="K300" s="448">
        <v>1009</v>
      </c>
      <c r="L300" s="448">
        <v>3479.3103448275865</v>
      </c>
      <c r="M300" s="443">
        <v>25</v>
      </c>
      <c r="N300" s="443">
        <v>2</v>
      </c>
    </row>
    <row r="301" spans="1:14" x14ac:dyDescent="0.2">
      <c r="A301" s="443">
        <v>505</v>
      </c>
      <c r="B301" s="443">
        <v>505</v>
      </c>
      <c r="C301" s="443">
        <v>5</v>
      </c>
      <c r="D301" s="443">
        <v>4</v>
      </c>
      <c r="E301" s="443">
        <v>4</v>
      </c>
      <c r="F301" s="449" t="s">
        <v>197</v>
      </c>
      <c r="G301" s="443">
        <v>10</v>
      </c>
      <c r="H301" s="443">
        <v>4</v>
      </c>
      <c r="I301" s="443">
        <v>30</v>
      </c>
      <c r="J301" s="450">
        <v>0.27</v>
      </c>
      <c r="K301" s="448">
        <v>2385</v>
      </c>
      <c r="L301" s="448">
        <v>8833.3333333333321</v>
      </c>
      <c r="M301" s="443">
        <v>34</v>
      </c>
      <c r="N301" s="443">
        <v>2</v>
      </c>
    </row>
    <row r="302" spans="1:14" x14ac:dyDescent="0.2">
      <c r="A302" s="443">
        <v>505</v>
      </c>
      <c r="B302" s="443">
        <v>505</v>
      </c>
      <c r="C302" s="443">
        <v>5</v>
      </c>
      <c r="D302" s="443">
        <v>4</v>
      </c>
      <c r="E302" s="443">
        <v>5</v>
      </c>
      <c r="F302" s="449" t="s">
        <v>197</v>
      </c>
      <c r="G302" s="443">
        <v>10</v>
      </c>
      <c r="H302" s="443">
        <v>4</v>
      </c>
      <c r="I302" s="443">
        <v>41</v>
      </c>
      <c r="J302" s="450">
        <v>0.45</v>
      </c>
      <c r="K302" s="448">
        <v>4208</v>
      </c>
      <c r="L302" s="448">
        <v>9351.1111111111113</v>
      </c>
      <c r="M302" s="443">
        <v>72</v>
      </c>
      <c r="N302" s="443">
        <v>2</v>
      </c>
    </row>
    <row r="303" spans="1:14" x14ac:dyDescent="0.2">
      <c r="A303" s="443">
        <v>505</v>
      </c>
      <c r="B303" s="443">
        <v>505</v>
      </c>
      <c r="C303" s="443">
        <v>5</v>
      </c>
      <c r="D303" s="443">
        <v>4</v>
      </c>
      <c r="E303" s="443">
        <v>6</v>
      </c>
      <c r="F303" s="449" t="s">
        <v>274</v>
      </c>
      <c r="G303" s="443">
        <v>10</v>
      </c>
      <c r="H303" s="443">
        <v>4</v>
      </c>
      <c r="I303" s="443">
        <v>59</v>
      </c>
      <c r="J303" s="450">
        <v>0.38</v>
      </c>
      <c r="K303" s="448">
        <v>4579</v>
      </c>
      <c r="L303" s="448">
        <v>12050</v>
      </c>
      <c r="M303" s="443">
        <v>131</v>
      </c>
      <c r="N303" s="443">
        <v>1</v>
      </c>
    </row>
    <row r="304" spans="1:14" x14ac:dyDescent="0.2">
      <c r="A304" s="443">
        <v>505</v>
      </c>
      <c r="B304" s="443">
        <v>505</v>
      </c>
      <c r="C304" s="443">
        <v>5</v>
      </c>
      <c r="D304" s="443">
        <v>4</v>
      </c>
      <c r="E304" s="443">
        <v>7</v>
      </c>
      <c r="F304" s="449" t="s">
        <v>274</v>
      </c>
      <c r="G304" s="443">
        <v>10</v>
      </c>
      <c r="H304" s="443">
        <v>4</v>
      </c>
      <c r="I304" s="443">
        <v>72</v>
      </c>
      <c r="J304" s="450">
        <v>0.32</v>
      </c>
      <c r="K304" s="448">
        <v>4100</v>
      </c>
      <c r="L304" s="448">
        <v>12812.5</v>
      </c>
      <c r="M304" s="443">
        <v>167</v>
      </c>
      <c r="N304" s="443">
        <v>2</v>
      </c>
    </row>
    <row r="305" spans="1:14" x14ac:dyDescent="0.2">
      <c r="A305" s="443">
        <v>505</v>
      </c>
      <c r="B305" s="443">
        <v>505</v>
      </c>
      <c r="C305" s="443">
        <v>5</v>
      </c>
      <c r="D305" s="443">
        <v>4</v>
      </c>
      <c r="E305" s="443">
        <v>8</v>
      </c>
      <c r="F305" s="449" t="s">
        <v>274</v>
      </c>
      <c r="G305" s="443">
        <v>10</v>
      </c>
      <c r="H305" s="443">
        <v>9</v>
      </c>
      <c r="I305" s="443">
        <v>84</v>
      </c>
      <c r="J305" s="450">
        <v>0.31</v>
      </c>
      <c r="K305" s="448">
        <v>2459</v>
      </c>
      <c r="L305" s="448">
        <v>7932.2580645161288</v>
      </c>
      <c r="M305" s="443">
        <v>98</v>
      </c>
      <c r="N305" s="443">
        <v>1</v>
      </c>
    </row>
    <row r="306" spans="1:14" x14ac:dyDescent="0.2">
      <c r="A306" s="443">
        <v>505</v>
      </c>
      <c r="B306" s="443">
        <v>505</v>
      </c>
      <c r="C306" s="443">
        <v>5</v>
      </c>
      <c r="D306" s="443">
        <v>4</v>
      </c>
      <c r="E306" s="443">
        <v>9</v>
      </c>
      <c r="F306" s="449" t="s">
        <v>274</v>
      </c>
      <c r="G306" s="443">
        <v>3</v>
      </c>
      <c r="H306" s="443">
        <v>10</v>
      </c>
      <c r="I306" s="443">
        <v>94</v>
      </c>
      <c r="J306" s="450">
        <v>0.33</v>
      </c>
      <c r="K306" s="448">
        <v>36</v>
      </c>
      <c r="L306" s="448">
        <v>109.09090909090908</v>
      </c>
      <c r="M306" s="443">
        <v>5</v>
      </c>
      <c r="N306" s="443">
        <v>2</v>
      </c>
    </row>
    <row r="307" spans="1:14" x14ac:dyDescent="0.2">
      <c r="A307" s="443">
        <v>505</v>
      </c>
      <c r="B307" s="443">
        <v>505</v>
      </c>
      <c r="C307" s="443">
        <v>6</v>
      </c>
      <c r="D307" s="443">
        <v>7</v>
      </c>
      <c r="E307" s="443">
        <v>1</v>
      </c>
      <c r="F307" s="449" t="s">
        <v>211</v>
      </c>
      <c r="G307" s="443">
        <v>2</v>
      </c>
      <c r="H307" s="443">
        <v>13</v>
      </c>
      <c r="I307" s="443">
        <v>15</v>
      </c>
      <c r="J307" s="450">
        <v>0.02</v>
      </c>
      <c r="K307" s="448">
        <v>54</v>
      </c>
      <c r="L307" s="448">
        <v>2700</v>
      </c>
      <c r="M307" s="445">
        <v>41</v>
      </c>
      <c r="N307" s="443">
        <v>3</v>
      </c>
    </row>
    <row r="308" spans="1:14" x14ac:dyDescent="0.2">
      <c r="A308" s="443">
        <v>505</v>
      </c>
      <c r="B308" s="443">
        <v>505</v>
      </c>
      <c r="C308" s="443">
        <v>6</v>
      </c>
      <c r="D308" s="443">
        <v>7</v>
      </c>
      <c r="E308" s="443">
        <v>2</v>
      </c>
      <c r="F308" s="449" t="s">
        <v>211</v>
      </c>
      <c r="G308" s="443">
        <v>2</v>
      </c>
      <c r="H308" s="443">
        <v>13</v>
      </c>
      <c r="I308" s="443">
        <v>86</v>
      </c>
      <c r="J308" s="450">
        <v>0.01</v>
      </c>
      <c r="K308" s="448">
        <v>28</v>
      </c>
      <c r="L308" s="448">
        <v>2800</v>
      </c>
      <c r="M308" s="445">
        <v>0</v>
      </c>
      <c r="N308" s="443">
        <v>3</v>
      </c>
    </row>
    <row r="309" spans="1:14" x14ac:dyDescent="0.2">
      <c r="A309" s="443">
        <v>505</v>
      </c>
      <c r="B309" s="443">
        <v>505</v>
      </c>
      <c r="C309" s="443">
        <v>7</v>
      </c>
      <c r="D309" s="443">
        <v>7</v>
      </c>
      <c r="E309" s="443">
        <v>1</v>
      </c>
      <c r="F309" s="449" t="s">
        <v>197</v>
      </c>
      <c r="G309" s="443">
        <v>25</v>
      </c>
      <c r="H309" s="443">
        <v>7</v>
      </c>
      <c r="J309" s="450">
        <v>0.1</v>
      </c>
      <c r="K309" s="448">
        <v>1733</v>
      </c>
      <c r="L309" s="448">
        <v>17330</v>
      </c>
      <c r="M309" s="443">
        <v>0</v>
      </c>
      <c r="N309" s="443">
        <v>2</v>
      </c>
    </row>
    <row r="310" spans="1:14" x14ac:dyDescent="0.2">
      <c r="A310" s="443">
        <v>505</v>
      </c>
      <c r="B310" s="443">
        <v>505</v>
      </c>
      <c r="C310" s="443">
        <v>8</v>
      </c>
      <c r="D310" s="443">
        <v>7</v>
      </c>
      <c r="E310" s="443">
        <v>1</v>
      </c>
      <c r="F310" s="449" t="s">
        <v>211</v>
      </c>
      <c r="G310" s="443">
        <v>2</v>
      </c>
      <c r="H310" s="443">
        <v>13</v>
      </c>
      <c r="J310" s="450">
        <v>7.0000000000000007E-2</v>
      </c>
      <c r="K310" s="448">
        <v>299</v>
      </c>
      <c r="L310" s="448">
        <v>4271.4285714285706</v>
      </c>
      <c r="M310" s="443">
        <v>5</v>
      </c>
      <c r="N310" s="443">
        <v>3</v>
      </c>
    </row>
    <row r="311" spans="1:14" x14ac:dyDescent="0.2">
      <c r="A311" s="443">
        <v>505</v>
      </c>
      <c r="B311" s="443">
        <v>505</v>
      </c>
      <c r="C311" s="443">
        <v>9</v>
      </c>
      <c r="D311" s="443">
        <v>7</v>
      </c>
      <c r="E311" s="443">
        <v>1</v>
      </c>
      <c r="F311" s="449" t="s">
        <v>197</v>
      </c>
      <c r="G311" s="443">
        <v>25</v>
      </c>
      <c r="H311" s="443">
        <v>7</v>
      </c>
      <c r="I311" s="443">
        <v>60</v>
      </c>
      <c r="J311" s="450">
        <v>0.09</v>
      </c>
      <c r="K311" s="448">
        <v>100</v>
      </c>
      <c r="L311" s="448">
        <v>1111.1111111111111</v>
      </c>
      <c r="M311" s="443">
        <v>1</v>
      </c>
      <c r="N311" s="443">
        <v>2</v>
      </c>
    </row>
    <row r="312" spans="1:14" x14ac:dyDescent="0.2">
      <c r="A312" s="443">
        <v>505</v>
      </c>
      <c r="B312" s="443">
        <v>505</v>
      </c>
      <c r="C312" s="443">
        <v>9</v>
      </c>
      <c r="D312" s="443">
        <v>7</v>
      </c>
      <c r="E312" s="443">
        <v>2</v>
      </c>
      <c r="F312" s="449" t="s">
        <v>197</v>
      </c>
      <c r="G312" s="443">
        <v>14</v>
      </c>
      <c r="H312" s="443">
        <v>14</v>
      </c>
      <c r="I312" s="443">
        <v>60</v>
      </c>
      <c r="K312" s="448">
        <v>0</v>
      </c>
      <c r="M312" s="445">
        <v>0</v>
      </c>
      <c r="N312" s="443">
        <v>0</v>
      </c>
    </row>
    <row r="313" spans="1:14" x14ac:dyDescent="0.2">
      <c r="A313" s="443">
        <v>505</v>
      </c>
      <c r="B313" s="443">
        <v>505</v>
      </c>
      <c r="C313" s="443">
        <v>9</v>
      </c>
      <c r="D313" s="443">
        <v>7</v>
      </c>
      <c r="E313" s="443">
        <v>3</v>
      </c>
      <c r="F313" s="449" t="s">
        <v>197</v>
      </c>
      <c r="G313" s="443">
        <v>14</v>
      </c>
      <c r="H313" s="443">
        <v>8</v>
      </c>
      <c r="I313" s="443">
        <v>79</v>
      </c>
      <c r="J313" s="450">
        <v>0.01</v>
      </c>
      <c r="K313" s="448">
        <v>117</v>
      </c>
      <c r="L313" s="448">
        <v>11700</v>
      </c>
      <c r="M313" s="443">
        <v>1</v>
      </c>
      <c r="N313" s="443">
        <v>2</v>
      </c>
    </row>
    <row r="314" spans="1:14" x14ac:dyDescent="0.2">
      <c r="A314" s="443">
        <v>505</v>
      </c>
      <c r="B314" s="443">
        <v>505</v>
      </c>
      <c r="C314" s="443">
        <v>9</v>
      </c>
      <c r="D314" s="443">
        <v>7</v>
      </c>
      <c r="E314" s="443">
        <v>4</v>
      </c>
      <c r="F314" s="449" t="s">
        <v>197</v>
      </c>
      <c r="G314" s="443">
        <v>14</v>
      </c>
      <c r="H314" s="443">
        <v>11</v>
      </c>
      <c r="I314" s="443">
        <v>79</v>
      </c>
      <c r="J314" s="450">
        <v>0.01</v>
      </c>
      <c r="K314" s="448">
        <v>50</v>
      </c>
      <c r="L314" s="448">
        <v>5000</v>
      </c>
      <c r="M314" s="443">
        <v>7</v>
      </c>
      <c r="N314" s="443">
        <v>2</v>
      </c>
    </row>
    <row r="315" spans="1:14" x14ac:dyDescent="0.2">
      <c r="A315" s="443">
        <v>505</v>
      </c>
      <c r="B315" s="443">
        <v>505</v>
      </c>
      <c r="C315" s="443">
        <v>9</v>
      </c>
      <c r="D315" s="443">
        <v>7</v>
      </c>
      <c r="E315" s="443">
        <v>5</v>
      </c>
      <c r="F315" s="449" t="s">
        <v>197</v>
      </c>
      <c r="G315" s="443">
        <v>7</v>
      </c>
      <c r="H315" s="443">
        <v>11</v>
      </c>
      <c r="I315" s="443">
        <v>84</v>
      </c>
      <c r="J315" s="450">
        <v>0.01</v>
      </c>
      <c r="K315" s="448">
        <v>23</v>
      </c>
      <c r="L315" s="448">
        <v>2300</v>
      </c>
      <c r="M315" s="445">
        <v>0</v>
      </c>
      <c r="N315" s="443">
        <v>2</v>
      </c>
    </row>
    <row r="316" spans="1:14" x14ac:dyDescent="0.2">
      <c r="A316" s="443">
        <v>505</v>
      </c>
      <c r="B316" s="443">
        <v>505</v>
      </c>
      <c r="C316" s="443">
        <v>9</v>
      </c>
      <c r="D316" s="443">
        <v>7</v>
      </c>
      <c r="E316" s="443">
        <v>6</v>
      </c>
      <c r="F316" s="449" t="s">
        <v>274</v>
      </c>
      <c r="G316" s="443">
        <v>10</v>
      </c>
      <c r="H316" s="443">
        <v>9</v>
      </c>
      <c r="I316" s="443">
        <v>94</v>
      </c>
      <c r="J316" s="450">
        <v>0.01</v>
      </c>
      <c r="K316" s="448">
        <v>10</v>
      </c>
      <c r="L316" s="448">
        <v>1000</v>
      </c>
      <c r="M316" s="445">
        <v>0</v>
      </c>
      <c r="N316" s="443">
        <v>2</v>
      </c>
    </row>
    <row r="317" spans="1:14" x14ac:dyDescent="0.2">
      <c r="A317" s="443">
        <v>505</v>
      </c>
      <c r="B317" s="443">
        <v>505</v>
      </c>
      <c r="C317" s="443">
        <v>9</v>
      </c>
      <c r="D317" s="443">
        <v>7</v>
      </c>
      <c r="E317" s="443">
        <v>7</v>
      </c>
      <c r="F317" s="449" t="s">
        <v>197</v>
      </c>
      <c r="G317" s="443">
        <v>14</v>
      </c>
      <c r="H317" s="443">
        <v>8</v>
      </c>
      <c r="I317" s="443">
        <v>70</v>
      </c>
      <c r="J317" s="450">
        <v>0.01</v>
      </c>
      <c r="K317" s="448">
        <v>21</v>
      </c>
      <c r="L317" s="448">
        <v>2100</v>
      </c>
      <c r="M317" s="445">
        <v>0</v>
      </c>
      <c r="N317" s="443">
        <v>2</v>
      </c>
    </row>
    <row r="318" spans="1:14" x14ac:dyDescent="0.2">
      <c r="A318" s="443">
        <v>505</v>
      </c>
      <c r="B318" s="443">
        <v>505</v>
      </c>
      <c r="C318" s="443">
        <v>9</v>
      </c>
      <c r="D318" s="443">
        <v>7</v>
      </c>
      <c r="E318" s="443">
        <v>8</v>
      </c>
      <c r="F318" s="449" t="s">
        <v>197</v>
      </c>
      <c r="G318" s="443">
        <v>14</v>
      </c>
      <c r="H318" s="443">
        <v>11</v>
      </c>
      <c r="I318" s="443">
        <v>74</v>
      </c>
      <c r="J318" s="450">
        <v>0.01</v>
      </c>
      <c r="K318" s="448">
        <v>12</v>
      </c>
      <c r="L318" s="448">
        <v>1200</v>
      </c>
      <c r="M318" s="445">
        <v>0</v>
      </c>
      <c r="N318" s="443">
        <v>2</v>
      </c>
    </row>
    <row r="319" spans="1:14" x14ac:dyDescent="0.2">
      <c r="A319" s="443">
        <v>505</v>
      </c>
      <c r="B319" s="443">
        <v>505</v>
      </c>
      <c r="C319" s="443">
        <v>9</v>
      </c>
      <c r="D319" s="443">
        <v>7</v>
      </c>
      <c r="E319" s="443">
        <v>9</v>
      </c>
      <c r="F319" s="449" t="s">
        <v>197</v>
      </c>
      <c r="G319" s="443">
        <v>7</v>
      </c>
      <c r="H319" s="443">
        <v>11</v>
      </c>
      <c r="I319" s="443">
        <v>84</v>
      </c>
      <c r="J319" s="450">
        <v>0.01</v>
      </c>
      <c r="K319" s="448">
        <v>10</v>
      </c>
      <c r="L319" s="448">
        <v>1000</v>
      </c>
      <c r="M319" s="445">
        <v>0</v>
      </c>
      <c r="N319" s="443">
        <v>2</v>
      </c>
    </row>
    <row r="320" spans="1:14" x14ac:dyDescent="0.2">
      <c r="A320" s="443">
        <v>505</v>
      </c>
      <c r="B320" s="443">
        <v>505</v>
      </c>
      <c r="C320" s="443">
        <v>10</v>
      </c>
      <c r="D320" s="443">
        <v>7</v>
      </c>
      <c r="E320" s="443">
        <v>1</v>
      </c>
      <c r="F320" s="449" t="s">
        <v>211</v>
      </c>
      <c r="G320" s="443">
        <v>5</v>
      </c>
      <c r="H320" s="443">
        <v>5</v>
      </c>
      <c r="I320" s="443">
        <v>10</v>
      </c>
      <c r="J320" s="450">
        <v>0.02</v>
      </c>
      <c r="K320" s="448">
        <v>698</v>
      </c>
      <c r="L320" s="448">
        <v>34900</v>
      </c>
      <c r="M320" s="443">
        <v>4</v>
      </c>
      <c r="N320" s="443">
        <v>3</v>
      </c>
    </row>
    <row r="321" spans="1:14" x14ac:dyDescent="0.2">
      <c r="A321" s="443">
        <v>505</v>
      </c>
      <c r="B321" s="443">
        <v>505</v>
      </c>
      <c r="C321" s="443">
        <v>11</v>
      </c>
      <c r="D321" s="443">
        <v>7</v>
      </c>
      <c r="E321" s="443">
        <v>1</v>
      </c>
      <c r="F321" s="449" t="s">
        <v>211</v>
      </c>
      <c r="G321" s="443">
        <v>2</v>
      </c>
      <c r="H321" s="443">
        <v>13</v>
      </c>
      <c r="I321" s="443">
        <v>0</v>
      </c>
      <c r="J321" s="450">
        <v>0.15</v>
      </c>
      <c r="K321" s="448">
        <v>269</v>
      </c>
      <c r="L321" s="448">
        <v>1793.3333333333335</v>
      </c>
      <c r="M321" s="443">
        <v>0</v>
      </c>
      <c r="N321" s="443">
        <v>3</v>
      </c>
    </row>
    <row r="322" spans="1:14" x14ac:dyDescent="0.2">
      <c r="A322" s="443">
        <v>505</v>
      </c>
      <c r="B322" s="443">
        <v>505</v>
      </c>
      <c r="C322" s="443">
        <v>12</v>
      </c>
      <c r="D322" s="443">
        <v>4</v>
      </c>
      <c r="E322" s="443">
        <v>1</v>
      </c>
      <c r="F322" s="449" t="s">
        <v>211</v>
      </c>
      <c r="G322" s="443">
        <v>2</v>
      </c>
      <c r="H322" s="443">
        <v>1</v>
      </c>
      <c r="I322" s="443">
        <v>0</v>
      </c>
      <c r="J322" s="450">
        <v>0.16</v>
      </c>
      <c r="K322" s="448">
        <v>416</v>
      </c>
      <c r="L322" s="448">
        <v>2600</v>
      </c>
      <c r="M322" s="443">
        <v>14</v>
      </c>
      <c r="N322" s="443">
        <v>3</v>
      </c>
    </row>
    <row r="323" spans="1:14" x14ac:dyDescent="0.2">
      <c r="A323" s="443">
        <v>505</v>
      </c>
      <c r="B323" s="443">
        <v>505</v>
      </c>
      <c r="C323" s="443">
        <v>12</v>
      </c>
      <c r="D323" s="443">
        <v>4</v>
      </c>
      <c r="E323" s="443">
        <v>2</v>
      </c>
      <c r="F323" s="449" t="s">
        <v>211</v>
      </c>
      <c r="G323" s="443">
        <v>2</v>
      </c>
      <c r="H323" s="443">
        <v>1</v>
      </c>
      <c r="I323" s="443">
        <v>10</v>
      </c>
      <c r="J323" s="450">
        <v>0.12</v>
      </c>
      <c r="K323" s="448">
        <v>2419</v>
      </c>
      <c r="L323" s="448">
        <v>20158.333333333336</v>
      </c>
      <c r="M323" s="443">
        <v>7</v>
      </c>
      <c r="N323" s="443">
        <v>3</v>
      </c>
    </row>
    <row r="324" spans="1:14" x14ac:dyDescent="0.2">
      <c r="A324" s="443">
        <v>505</v>
      </c>
      <c r="B324" s="443">
        <v>505</v>
      </c>
      <c r="C324" s="443">
        <v>13</v>
      </c>
      <c r="D324" s="443">
        <v>4</v>
      </c>
      <c r="E324" s="443">
        <v>1</v>
      </c>
      <c r="F324" s="449" t="s">
        <v>197</v>
      </c>
      <c r="G324" s="443">
        <v>10</v>
      </c>
      <c r="H324" s="443">
        <v>4</v>
      </c>
      <c r="J324" s="450">
        <v>0.1</v>
      </c>
      <c r="K324" s="448">
        <v>2119</v>
      </c>
      <c r="L324" s="448">
        <v>21190</v>
      </c>
      <c r="M324" s="443">
        <v>40</v>
      </c>
      <c r="N324" s="443">
        <v>2</v>
      </c>
    </row>
    <row r="325" spans="1:14" x14ac:dyDescent="0.2">
      <c r="A325" s="443">
        <v>505</v>
      </c>
      <c r="B325" s="443">
        <v>505</v>
      </c>
      <c r="C325" s="443">
        <v>14</v>
      </c>
      <c r="D325" s="443">
        <v>4</v>
      </c>
      <c r="E325" s="443">
        <v>1</v>
      </c>
      <c r="F325" s="449" t="s">
        <v>211</v>
      </c>
      <c r="G325" s="443">
        <v>2</v>
      </c>
      <c r="H325" s="443">
        <v>1</v>
      </c>
      <c r="I325" s="443">
        <v>0</v>
      </c>
      <c r="J325" s="450">
        <v>0.43</v>
      </c>
      <c r="K325" s="448">
        <v>2246</v>
      </c>
      <c r="L325" s="448">
        <v>5223.2558139534885</v>
      </c>
      <c r="M325" s="443">
        <v>96</v>
      </c>
      <c r="N325" s="443">
        <v>2</v>
      </c>
    </row>
    <row r="326" spans="1:14" x14ac:dyDescent="0.2">
      <c r="A326" s="443">
        <v>505</v>
      </c>
      <c r="B326" s="443">
        <v>505</v>
      </c>
      <c r="C326" s="443">
        <v>14</v>
      </c>
      <c r="D326" s="443">
        <v>4</v>
      </c>
      <c r="E326" s="443">
        <v>2</v>
      </c>
      <c r="F326" s="449" t="s">
        <v>211</v>
      </c>
      <c r="G326" s="443">
        <v>3</v>
      </c>
      <c r="H326" s="443">
        <v>1</v>
      </c>
      <c r="I326" s="443">
        <v>10</v>
      </c>
      <c r="J326" s="450">
        <v>0.39</v>
      </c>
      <c r="K326" s="448">
        <v>2070</v>
      </c>
      <c r="L326" s="448">
        <v>5307.6923076923076</v>
      </c>
      <c r="M326" s="443">
        <v>27</v>
      </c>
      <c r="N326" s="443">
        <v>2</v>
      </c>
    </row>
    <row r="327" spans="1:14" x14ac:dyDescent="0.2">
      <c r="A327" s="443">
        <v>505</v>
      </c>
      <c r="B327" s="443">
        <v>505</v>
      </c>
      <c r="C327" s="443">
        <v>14</v>
      </c>
      <c r="D327" s="443">
        <v>4</v>
      </c>
      <c r="E327" s="443">
        <v>3</v>
      </c>
      <c r="F327" s="449" t="s">
        <v>197</v>
      </c>
      <c r="G327" s="443">
        <v>3</v>
      </c>
      <c r="H327" s="443">
        <v>3</v>
      </c>
      <c r="I327" s="443">
        <v>20</v>
      </c>
      <c r="J327" s="450">
        <v>0.38</v>
      </c>
      <c r="K327" s="448">
        <v>2235</v>
      </c>
      <c r="L327" s="448">
        <v>5881.5789473684208</v>
      </c>
      <c r="M327" s="443">
        <v>36</v>
      </c>
      <c r="N327" s="443">
        <v>2</v>
      </c>
    </row>
    <row r="328" spans="1:14" x14ac:dyDescent="0.2">
      <c r="A328" s="443">
        <v>505</v>
      </c>
      <c r="B328" s="443">
        <v>505</v>
      </c>
      <c r="C328" s="443">
        <v>14</v>
      </c>
      <c r="D328" s="443">
        <v>4</v>
      </c>
      <c r="E328" s="443">
        <v>4</v>
      </c>
      <c r="F328" s="449" t="s">
        <v>197</v>
      </c>
      <c r="G328" s="443">
        <v>3</v>
      </c>
      <c r="H328" s="443">
        <v>3</v>
      </c>
      <c r="I328" s="443">
        <v>31</v>
      </c>
      <c r="J328" s="450">
        <v>0.28999999999999998</v>
      </c>
      <c r="K328" s="448">
        <v>1940</v>
      </c>
      <c r="L328" s="448">
        <v>6689.6551724137935</v>
      </c>
      <c r="M328" s="443">
        <v>37</v>
      </c>
      <c r="N328" s="443">
        <v>2</v>
      </c>
    </row>
    <row r="329" spans="1:14" x14ac:dyDescent="0.2">
      <c r="A329" s="443">
        <v>505</v>
      </c>
      <c r="B329" s="443">
        <v>505</v>
      </c>
      <c r="C329" s="443">
        <v>14</v>
      </c>
      <c r="D329" s="443">
        <v>4</v>
      </c>
      <c r="E329" s="443">
        <v>5</v>
      </c>
      <c r="F329" s="449" t="s">
        <v>197</v>
      </c>
      <c r="G329" s="443">
        <v>3</v>
      </c>
      <c r="H329" s="443">
        <v>3</v>
      </c>
      <c r="I329" s="443">
        <v>40</v>
      </c>
      <c r="J329" s="450">
        <v>0.22</v>
      </c>
      <c r="K329" s="448">
        <v>873</v>
      </c>
      <c r="L329" s="448">
        <v>3968.181818181818</v>
      </c>
      <c r="M329" s="445">
        <v>34</v>
      </c>
      <c r="N329" s="443">
        <v>2</v>
      </c>
    </row>
    <row r="330" spans="1:14" x14ac:dyDescent="0.2">
      <c r="A330" s="443">
        <v>505</v>
      </c>
      <c r="B330" s="443">
        <v>505</v>
      </c>
      <c r="C330" s="443">
        <v>15</v>
      </c>
      <c r="D330" s="443">
        <v>4</v>
      </c>
      <c r="E330" s="443">
        <v>1</v>
      </c>
      <c r="F330" s="449" t="s">
        <v>211</v>
      </c>
      <c r="G330" s="443">
        <v>2</v>
      </c>
      <c r="H330" s="443">
        <v>1</v>
      </c>
      <c r="I330" s="443">
        <v>0</v>
      </c>
      <c r="J330" s="450">
        <v>0.2</v>
      </c>
      <c r="K330" s="448">
        <v>1656</v>
      </c>
      <c r="L330" s="448">
        <v>8280</v>
      </c>
      <c r="M330" s="443">
        <v>16</v>
      </c>
      <c r="N330" s="443">
        <v>2</v>
      </c>
    </row>
    <row r="331" spans="1:14" x14ac:dyDescent="0.2">
      <c r="A331" s="443">
        <v>505</v>
      </c>
      <c r="B331" s="443">
        <v>505</v>
      </c>
      <c r="C331" s="443">
        <v>15</v>
      </c>
      <c r="D331" s="443">
        <v>4</v>
      </c>
      <c r="E331" s="443">
        <v>2</v>
      </c>
      <c r="F331" s="449" t="s">
        <v>211</v>
      </c>
      <c r="G331" s="443">
        <v>3</v>
      </c>
      <c r="H331" s="443">
        <v>1</v>
      </c>
      <c r="I331" s="443">
        <v>14</v>
      </c>
      <c r="J331" s="450">
        <v>0.17</v>
      </c>
      <c r="K331" s="448">
        <v>1114</v>
      </c>
      <c r="L331" s="448">
        <v>6552.9411764705874</v>
      </c>
      <c r="M331" s="443">
        <v>30</v>
      </c>
      <c r="N331" s="443">
        <v>2</v>
      </c>
    </row>
    <row r="332" spans="1:14" x14ac:dyDescent="0.2">
      <c r="A332" s="443">
        <v>505</v>
      </c>
      <c r="B332" s="443">
        <v>505</v>
      </c>
      <c r="C332" s="443">
        <v>16</v>
      </c>
      <c r="D332" s="443">
        <v>4</v>
      </c>
      <c r="E332" s="443">
        <v>1</v>
      </c>
      <c r="F332" s="449" t="s">
        <v>211</v>
      </c>
      <c r="G332" s="443">
        <v>2</v>
      </c>
      <c r="H332" s="443">
        <v>1</v>
      </c>
      <c r="I332" s="443">
        <v>0</v>
      </c>
      <c r="J332" s="450">
        <v>0.47</v>
      </c>
      <c r="K332" s="448">
        <v>2345</v>
      </c>
      <c r="L332" s="448">
        <v>4989.3617021276596</v>
      </c>
      <c r="M332" s="443">
        <v>50</v>
      </c>
      <c r="N332" s="443">
        <v>2</v>
      </c>
    </row>
    <row r="333" spans="1:14" x14ac:dyDescent="0.2">
      <c r="A333" s="443">
        <v>505</v>
      </c>
      <c r="B333" s="443">
        <v>505</v>
      </c>
      <c r="C333" s="443">
        <v>16</v>
      </c>
      <c r="D333" s="443">
        <v>4</v>
      </c>
      <c r="E333" s="443">
        <v>2</v>
      </c>
      <c r="F333" s="449" t="s">
        <v>211</v>
      </c>
      <c r="G333" s="443">
        <v>3</v>
      </c>
      <c r="H333" s="443">
        <v>1</v>
      </c>
      <c r="I333" s="443">
        <v>10</v>
      </c>
      <c r="J333" s="450">
        <v>0.33</v>
      </c>
      <c r="K333" s="448">
        <v>1974</v>
      </c>
      <c r="L333" s="448">
        <v>5981.818181818182</v>
      </c>
      <c r="M333" s="443">
        <v>49</v>
      </c>
      <c r="N333" s="443">
        <v>2</v>
      </c>
    </row>
    <row r="334" spans="1:14" x14ac:dyDescent="0.2">
      <c r="A334" s="443">
        <v>505</v>
      </c>
      <c r="B334" s="443">
        <v>505</v>
      </c>
      <c r="C334" s="443">
        <v>16</v>
      </c>
      <c r="D334" s="443">
        <v>4</v>
      </c>
      <c r="E334" s="443">
        <v>3</v>
      </c>
      <c r="F334" s="449" t="s">
        <v>211</v>
      </c>
      <c r="G334" s="443">
        <v>3</v>
      </c>
      <c r="H334" s="443">
        <v>1</v>
      </c>
      <c r="I334" s="443">
        <v>19</v>
      </c>
      <c r="J334" s="450">
        <v>0.41</v>
      </c>
      <c r="K334" s="448">
        <v>2173</v>
      </c>
      <c r="L334" s="448">
        <v>5300</v>
      </c>
      <c r="M334" s="443">
        <v>44</v>
      </c>
      <c r="N334" s="443">
        <v>2</v>
      </c>
    </row>
    <row r="335" spans="1:14" x14ac:dyDescent="0.2">
      <c r="A335" s="443">
        <v>505</v>
      </c>
      <c r="B335" s="443">
        <v>505</v>
      </c>
      <c r="C335" s="443">
        <v>16</v>
      </c>
      <c r="D335" s="443">
        <v>4</v>
      </c>
      <c r="E335" s="443">
        <v>4</v>
      </c>
      <c r="F335" s="449" t="s">
        <v>274</v>
      </c>
      <c r="G335" s="443">
        <v>3</v>
      </c>
      <c r="H335" s="443">
        <v>2</v>
      </c>
      <c r="I335" s="443">
        <v>30</v>
      </c>
      <c r="J335" s="450">
        <v>0.36</v>
      </c>
      <c r="K335" s="448">
        <v>990</v>
      </c>
      <c r="L335" s="448">
        <v>2750</v>
      </c>
      <c r="M335" s="443">
        <v>30</v>
      </c>
      <c r="N335" s="443">
        <v>2</v>
      </c>
    </row>
    <row r="336" spans="1:14" x14ac:dyDescent="0.2">
      <c r="A336" s="443">
        <v>505</v>
      </c>
      <c r="B336" s="443">
        <v>505</v>
      </c>
      <c r="C336" s="443">
        <v>16</v>
      </c>
      <c r="D336" s="443">
        <v>4</v>
      </c>
      <c r="E336" s="443">
        <v>5</v>
      </c>
      <c r="F336" s="449" t="s">
        <v>274</v>
      </c>
      <c r="G336" s="443">
        <v>3</v>
      </c>
      <c r="H336" s="443">
        <v>2</v>
      </c>
      <c r="I336" s="443">
        <v>40</v>
      </c>
      <c r="J336" s="450">
        <v>0.27</v>
      </c>
      <c r="K336" s="448">
        <v>1156</v>
      </c>
      <c r="L336" s="448">
        <v>4281.4814814814808</v>
      </c>
      <c r="M336" s="443">
        <v>34</v>
      </c>
      <c r="N336" s="443">
        <v>2</v>
      </c>
    </row>
    <row r="337" spans="1:14" x14ac:dyDescent="0.2">
      <c r="A337" s="443">
        <v>505</v>
      </c>
      <c r="B337" s="443">
        <v>505</v>
      </c>
      <c r="C337" s="443">
        <v>16</v>
      </c>
      <c r="D337" s="443">
        <v>4</v>
      </c>
      <c r="E337" s="443">
        <v>6</v>
      </c>
      <c r="F337" s="449" t="s">
        <v>274</v>
      </c>
      <c r="G337" s="443">
        <v>3</v>
      </c>
      <c r="H337" s="443">
        <v>2</v>
      </c>
      <c r="I337" s="443">
        <v>51</v>
      </c>
      <c r="J337" s="450">
        <v>0.36</v>
      </c>
      <c r="K337" s="448">
        <v>1131</v>
      </c>
      <c r="L337" s="448">
        <v>3141.666666666667</v>
      </c>
      <c r="M337" s="443">
        <v>43</v>
      </c>
      <c r="N337" s="443">
        <v>2</v>
      </c>
    </row>
    <row r="338" spans="1:14" x14ac:dyDescent="0.2">
      <c r="A338" s="443">
        <v>505</v>
      </c>
      <c r="B338" s="443">
        <v>505</v>
      </c>
      <c r="C338" s="443">
        <v>16</v>
      </c>
      <c r="D338" s="443">
        <v>4</v>
      </c>
      <c r="E338" s="443">
        <v>7</v>
      </c>
      <c r="F338" s="449" t="s">
        <v>274</v>
      </c>
      <c r="G338" s="443">
        <v>3</v>
      </c>
      <c r="H338" s="443">
        <v>2</v>
      </c>
      <c r="I338" s="443">
        <v>61</v>
      </c>
      <c r="J338" s="450">
        <v>0.38</v>
      </c>
      <c r="K338" s="448">
        <v>416</v>
      </c>
      <c r="L338" s="448">
        <v>1094.7368421052631</v>
      </c>
      <c r="M338" s="443">
        <v>20</v>
      </c>
      <c r="N338" s="443">
        <v>2</v>
      </c>
    </row>
    <row r="339" spans="1:14" x14ac:dyDescent="0.2">
      <c r="A339" s="443">
        <v>505</v>
      </c>
      <c r="B339" s="443">
        <v>505</v>
      </c>
      <c r="C339" s="443">
        <v>17</v>
      </c>
      <c r="D339" s="443">
        <v>4</v>
      </c>
      <c r="E339" s="443">
        <v>1</v>
      </c>
      <c r="F339" s="449" t="s">
        <v>211</v>
      </c>
      <c r="G339" s="443">
        <v>2</v>
      </c>
      <c r="H339" s="443">
        <v>1</v>
      </c>
      <c r="I339" s="443">
        <v>0</v>
      </c>
      <c r="J339" s="450">
        <v>0.2</v>
      </c>
      <c r="K339" s="448">
        <v>883</v>
      </c>
      <c r="L339" s="448">
        <v>4415</v>
      </c>
      <c r="M339" s="443">
        <v>24</v>
      </c>
      <c r="N339" s="443">
        <v>2</v>
      </c>
    </row>
    <row r="340" spans="1:14" x14ac:dyDescent="0.2">
      <c r="A340" s="443">
        <v>505</v>
      </c>
      <c r="B340" s="443">
        <v>505</v>
      </c>
      <c r="C340" s="443">
        <v>17</v>
      </c>
      <c r="D340" s="443">
        <v>4</v>
      </c>
      <c r="E340" s="443">
        <v>2</v>
      </c>
      <c r="F340" s="449" t="s">
        <v>211</v>
      </c>
      <c r="G340" s="443">
        <v>3</v>
      </c>
      <c r="H340" s="443">
        <v>1</v>
      </c>
      <c r="I340" s="443">
        <v>10</v>
      </c>
      <c r="J340" s="450">
        <v>0.22</v>
      </c>
      <c r="K340" s="448">
        <v>3042</v>
      </c>
      <c r="L340" s="448">
        <v>13827.272727272728</v>
      </c>
      <c r="M340" s="443">
        <v>35</v>
      </c>
      <c r="N340" s="443">
        <v>2</v>
      </c>
    </row>
    <row r="341" spans="1:14" x14ac:dyDescent="0.2">
      <c r="A341" s="443">
        <v>505</v>
      </c>
      <c r="B341" s="443">
        <v>505</v>
      </c>
      <c r="C341" s="443">
        <v>17</v>
      </c>
      <c r="D341" s="443">
        <v>4</v>
      </c>
      <c r="E341" s="443">
        <v>3</v>
      </c>
      <c r="F341" s="449" t="s">
        <v>211</v>
      </c>
      <c r="G341" s="443">
        <v>3</v>
      </c>
      <c r="H341" s="443">
        <v>1</v>
      </c>
      <c r="I341" s="443">
        <v>20</v>
      </c>
      <c r="J341" s="450">
        <v>0.18</v>
      </c>
      <c r="K341" s="448">
        <v>1188</v>
      </c>
      <c r="L341" s="448">
        <v>6600</v>
      </c>
      <c r="M341" s="443">
        <v>21</v>
      </c>
      <c r="N341" s="443">
        <v>2</v>
      </c>
    </row>
    <row r="342" spans="1:14" x14ac:dyDescent="0.2">
      <c r="A342" s="443">
        <v>505</v>
      </c>
      <c r="B342" s="443">
        <v>505</v>
      </c>
      <c r="C342" s="443">
        <v>18</v>
      </c>
      <c r="D342" s="443">
        <v>4</v>
      </c>
      <c r="E342" s="443">
        <v>1</v>
      </c>
      <c r="F342" s="449" t="s">
        <v>211</v>
      </c>
      <c r="G342" s="443">
        <v>2</v>
      </c>
      <c r="H342" s="443">
        <v>1</v>
      </c>
      <c r="I342" s="443">
        <v>0</v>
      </c>
      <c r="J342" s="450">
        <v>0.16</v>
      </c>
      <c r="K342" s="448">
        <v>584</v>
      </c>
      <c r="L342" s="448">
        <v>3650</v>
      </c>
      <c r="M342" s="443">
        <v>3</v>
      </c>
      <c r="N342" s="443">
        <v>3</v>
      </c>
    </row>
    <row r="343" spans="1:14" x14ac:dyDescent="0.2">
      <c r="A343" s="443">
        <v>505</v>
      </c>
      <c r="B343" s="443">
        <v>505</v>
      </c>
      <c r="C343" s="443">
        <v>18</v>
      </c>
      <c r="D343" s="443">
        <v>4</v>
      </c>
      <c r="E343" s="443">
        <v>2</v>
      </c>
      <c r="F343" s="449" t="s">
        <v>211</v>
      </c>
      <c r="G343" s="443">
        <v>3</v>
      </c>
      <c r="H343" s="443">
        <v>1</v>
      </c>
      <c r="I343" s="443">
        <v>10</v>
      </c>
      <c r="J343" s="450">
        <v>0.23</v>
      </c>
      <c r="K343" s="448">
        <v>735</v>
      </c>
      <c r="L343" s="448">
        <v>3195.6521739130435</v>
      </c>
      <c r="M343" s="443">
        <v>5</v>
      </c>
      <c r="N343" s="443">
        <v>3</v>
      </c>
    </row>
    <row r="344" spans="1:14" x14ac:dyDescent="0.2">
      <c r="A344" s="443">
        <v>505</v>
      </c>
      <c r="B344" s="443">
        <v>505</v>
      </c>
      <c r="C344" s="443">
        <v>18</v>
      </c>
      <c r="D344" s="443">
        <v>4</v>
      </c>
      <c r="E344" s="443">
        <v>3</v>
      </c>
      <c r="F344" s="449" t="s">
        <v>197</v>
      </c>
      <c r="G344" s="443">
        <v>3</v>
      </c>
      <c r="H344" s="443">
        <v>3</v>
      </c>
      <c r="I344" s="443">
        <v>20</v>
      </c>
      <c r="J344" s="450">
        <v>0.22</v>
      </c>
      <c r="K344" s="448">
        <v>1077</v>
      </c>
      <c r="L344" s="448">
        <v>4895.454545454545</v>
      </c>
      <c r="M344" s="443">
        <v>23</v>
      </c>
      <c r="N344" s="443">
        <v>2</v>
      </c>
    </row>
    <row r="345" spans="1:14" x14ac:dyDescent="0.2">
      <c r="A345" s="443">
        <v>505</v>
      </c>
      <c r="B345" s="443">
        <v>505</v>
      </c>
      <c r="C345" s="443">
        <v>18</v>
      </c>
      <c r="D345" s="443">
        <v>4</v>
      </c>
      <c r="E345" s="443">
        <v>4</v>
      </c>
      <c r="F345" s="449" t="s">
        <v>197</v>
      </c>
      <c r="G345" s="443">
        <v>3</v>
      </c>
      <c r="H345" s="443">
        <v>3</v>
      </c>
      <c r="I345" s="443">
        <v>30</v>
      </c>
      <c r="J345" s="450">
        <v>0.08</v>
      </c>
      <c r="K345" s="448">
        <v>625</v>
      </c>
      <c r="L345" s="448">
        <v>7812.5</v>
      </c>
      <c r="M345" s="443">
        <v>12</v>
      </c>
      <c r="N345" s="443">
        <v>2</v>
      </c>
    </row>
    <row r="346" spans="1:14" x14ac:dyDescent="0.2">
      <c r="A346" s="443">
        <v>505</v>
      </c>
      <c r="B346" s="443">
        <v>505</v>
      </c>
      <c r="C346" s="443">
        <v>19</v>
      </c>
      <c r="D346" s="443">
        <v>4</v>
      </c>
      <c r="E346" s="443">
        <v>1</v>
      </c>
      <c r="F346" s="449" t="s">
        <v>211</v>
      </c>
      <c r="G346" s="443">
        <v>2</v>
      </c>
      <c r="H346" s="443">
        <v>1</v>
      </c>
      <c r="I346" s="443">
        <v>0</v>
      </c>
      <c r="J346" s="450">
        <v>0.33</v>
      </c>
      <c r="K346" s="448">
        <v>1285</v>
      </c>
      <c r="L346" s="448">
        <v>3893.9393939393935</v>
      </c>
      <c r="M346" s="443">
        <v>13</v>
      </c>
      <c r="N346" s="443">
        <v>3</v>
      </c>
    </row>
    <row r="347" spans="1:14" x14ac:dyDescent="0.2">
      <c r="A347" s="443">
        <v>505</v>
      </c>
      <c r="B347" s="443">
        <v>505</v>
      </c>
      <c r="C347" s="443">
        <v>20</v>
      </c>
      <c r="D347" s="443">
        <v>4</v>
      </c>
      <c r="E347" s="443">
        <v>1</v>
      </c>
      <c r="F347" s="449" t="s">
        <v>211</v>
      </c>
      <c r="G347" s="443">
        <v>2</v>
      </c>
      <c r="H347" s="443">
        <v>1</v>
      </c>
      <c r="I347" s="443">
        <v>0</v>
      </c>
      <c r="J347" s="450">
        <v>0.2</v>
      </c>
      <c r="K347" s="448">
        <v>439</v>
      </c>
      <c r="L347" s="448">
        <v>2195</v>
      </c>
      <c r="M347" s="443">
        <v>8</v>
      </c>
      <c r="N347" s="443">
        <v>3</v>
      </c>
    </row>
    <row r="348" spans="1:14" x14ac:dyDescent="0.2">
      <c r="A348" s="443">
        <v>505</v>
      </c>
      <c r="B348" s="443">
        <v>505</v>
      </c>
      <c r="C348" s="443">
        <v>20</v>
      </c>
      <c r="D348" s="443">
        <v>4</v>
      </c>
      <c r="E348" s="443">
        <v>2</v>
      </c>
      <c r="F348" s="449" t="s">
        <v>211</v>
      </c>
      <c r="G348" s="443">
        <v>3</v>
      </c>
      <c r="H348" s="443">
        <v>1</v>
      </c>
      <c r="I348" s="443">
        <v>20</v>
      </c>
      <c r="J348" s="450">
        <v>0.17</v>
      </c>
      <c r="K348" s="448">
        <v>1028</v>
      </c>
      <c r="L348" s="448">
        <v>6047.0588235294117</v>
      </c>
      <c r="M348" s="443">
        <v>37</v>
      </c>
      <c r="N348" s="443">
        <v>2</v>
      </c>
    </row>
    <row r="349" spans="1:14" x14ac:dyDescent="0.2">
      <c r="A349" s="443">
        <v>505</v>
      </c>
      <c r="B349" s="443">
        <v>505</v>
      </c>
      <c r="C349" s="443">
        <v>20</v>
      </c>
      <c r="D349" s="443">
        <v>4</v>
      </c>
      <c r="E349" s="443">
        <v>3</v>
      </c>
      <c r="F349" s="449" t="s">
        <v>197</v>
      </c>
      <c r="G349" s="443">
        <v>3</v>
      </c>
      <c r="H349" s="443">
        <v>3</v>
      </c>
      <c r="I349" s="443">
        <v>40</v>
      </c>
      <c r="J349" s="450">
        <v>0.09</v>
      </c>
      <c r="K349" s="448">
        <v>407</v>
      </c>
      <c r="L349" s="448">
        <v>4522.2222222222226</v>
      </c>
      <c r="M349" s="443">
        <v>17</v>
      </c>
      <c r="N349" s="443">
        <v>2</v>
      </c>
    </row>
    <row r="350" spans="1:14" x14ac:dyDescent="0.2">
      <c r="A350" s="443">
        <v>505</v>
      </c>
      <c r="B350" s="443">
        <v>505</v>
      </c>
      <c r="C350" s="443">
        <v>20</v>
      </c>
      <c r="D350" s="443">
        <v>4</v>
      </c>
      <c r="E350" s="443">
        <v>4</v>
      </c>
      <c r="F350" s="449" t="s">
        <v>197</v>
      </c>
      <c r="G350" s="443">
        <v>3</v>
      </c>
      <c r="H350" s="443">
        <v>3</v>
      </c>
      <c r="I350" s="443">
        <v>50</v>
      </c>
      <c r="J350" s="450">
        <v>0.1</v>
      </c>
      <c r="K350" s="448">
        <v>437</v>
      </c>
      <c r="L350" s="448">
        <v>4370</v>
      </c>
      <c r="M350" s="443">
        <v>15</v>
      </c>
      <c r="N350" s="443">
        <v>2</v>
      </c>
    </row>
    <row r="351" spans="1:14" x14ac:dyDescent="0.2">
      <c r="A351" s="443">
        <v>505</v>
      </c>
      <c r="B351" s="443">
        <v>505</v>
      </c>
      <c r="C351" s="443">
        <v>20</v>
      </c>
      <c r="D351" s="443">
        <v>4</v>
      </c>
      <c r="E351" s="443">
        <v>5</v>
      </c>
      <c r="F351" s="449" t="s">
        <v>197</v>
      </c>
      <c r="G351" s="443">
        <v>3</v>
      </c>
      <c r="H351" s="443">
        <v>3</v>
      </c>
      <c r="I351" s="443">
        <v>60</v>
      </c>
      <c r="J351" s="450">
        <v>0.1</v>
      </c>
      <c r="K351" s="448">
        <v>1890</v>
      </c>
      <c r="L351" s="448">
        <v>18900</v>
      </c>
      <c r="M351" s="443">
        <v>85</v>
      </c>
      <c r="N351" s="443">
        <v>2</v>
      </c>
    </row>
    <row r="352" spans="1:14" x14ac:dyDescent="0.2">
      <c r="A352" s="443">
        <v>505</v>
      </c>
      <c r="B352" s="443">
        <v>505</v>
      </c>
      <c r="C352" s="443">
        <v>20</v>
      </c>
      <c r="D352" s="443">
        <v>4</v>
      </c>
      <c r="E352" s="443">
        <v>6</v>
      </c>
      <c r="F352" s="449" t="s">
        <v>197</v>
      </c>
      <c r="G352" s="443">
        <v>3</v>
      </c>
      <c r="H352" s="443">
        <v>3</v>
      </c>
      <c r="I352" s="443">
        <v>71</v>
      </c>
      <c r="J352" s="450">
        <v>0.09</v>
      </c>
      <c r="K352" s="448">
        <v>1109</v>
      </c>
      <c r="L352" s="448">
        <v>12322.222222222223</v>
      </c>
      <c r="M352" s="443">
        <v>49</v>
      </c>
      <c r="N352" s="443">
        <v>2</v>
      </c>
    </row>
    <row r="353" spans="1:14" x14ac:dyDescent="0.2">
      <c r="A353" s="443">
        <v>505</v>
      </c>
      <c r="B353" s="443">
        <v>505</v>
      </c>
      <c r="C353" s="443">
        <v>20</v>
      </c>
      <c r="D353" s="443">
        <v>4</v>
      </c>
      <c r="E353" s="443">
        <v>7</v>
      </c>
      <c r="F353" s="449" t="s">
        <v>274</v>
      </c>
      <c r="G353" s="443">
        <v>10</v>
      </c>
      <c r="H353" s="443">
        <v>9</v>
      </c>
      <c r="I353" s="443">
        <v>80</v>
      </c>
      <c r="J353" s="450">
        <v>0.13</v>
      </c>
      <c r="K353" s="448">
        <v>600</v>
      </c>
      <c r="L353" s="448">
        <v>4615.3846153846152</v>
      </c>
      <c r="M353" s="443">
        <v>32</v>
      </c>
      <c r="N353" s="443">
        <v>2</v>
      </c>
    </row>
    <row r="354" spans="1:14" x14ac:dyDescent="0.2">
      <c r="A354" s="443">
        <v>505</v>
      </c>
      <c r="B354" s="443">
        <v>505</v>
      </c>
      <c r="C354" s="443">
        <v>20</v>
      </c>
      <c r="D354" s="443">
        <v>4</v>
      </c>
      <c r="E354" s="443">
        <v>8</v>
      </c>
      <c r="F354" s="449" t="s">
        <v>274</v>
      </c>
      <c r="G354" s="443">
        <v>10</v>
      </c>
      <c r="H354" s="443">
        <v>9</v>
      </c>
      <c r="I354" s="443">
        <v>92</v>
      </c>
      <c r="J354" s="450">
        <v>0.1</v>
      </c>
      <c r="K354" s="448">
        <v>17</v>
      </c>
      <c r="L354" s="448">
        <v>170</v>
      </c>
      <c r="M354" s="443">
        <v>3</v>
      </c>
      <c r="N354" s="443">
        <v>2</v>
      </c>
    </row>
    <row r="355" spans="1:14" x14ac:dyDescent="0.2">
      <c r="A355" s="443">
        <v>505</v>
      </c>
      <c r="B355" s="443">
        <v>505</v>
      </c>
      <c r="C355" s="443">
        <v>21</v>
      </c>
      <c r="D355" s="443">
        <v>4</v>
      </c>
      <c r="E355" s="443">
        <v>1</v>
      </c>
      <c r="F355" s="449" t="s">
        <v>197</v>
      </c>
      <c r="G355" s="443">
        <v>3</v>
      </c>
      <c r="H355" s="443">
        <v>3</v>
      </c>
      <c r="I355" s="443">
        <v>48</v>
      </c>
      <c r="J355" s="450">
        <v>0.28999999999999998</v>
      </c>
      <c r="K355" s="448">
        <v>1422</v>
      </c>
      <c r="L355" s="448">
        <v>4903.4482758620697</v>
      </c>
      <c r="M355" s="443">
        <v>27</v>
      </c>
      <c r="N355" s="443">
        <v>2</v>
      </c>
    </row>
    <row r="356" spans="1:14" x14ac:dyDescent="0.2">
      <c r="A356" s="443">
        <v>505</v>
      </c>
      <c r="B356" s="443">
        <v>505</v>
      </c>
      <c r="C356" s="443">
        <v>21</v>
      </c>
      <c r="D356" s="443">
        <v>4</v>
      </c>
      <c r="E356" s="443">
        <v>2</v>
      </c>
      <c r="F356" s="449" t="s">
        <v>197</v>
      </c>
      <c r="G356" s="443">
        <v>3</v>
      </c>
      <c r="H356" s="443">
        <v>3</v>
      </c>
      <c r="I356" s="443">
        <v>58</v>
      </c>
      <c r="J356" s="450">
        <v>0.23</v>
      </c>
      <c r="K356" s="448">
        <v>772</v>
      </c>
      <c r="L356" s="448">
        <v>3356.5217391304345</v>
      </c>
      <c r="M356" s="443">
        <v>25</v>
      </c>
      <c r="N356" s="443">
        <v>2</v>
      </c>
    </row>
    <row r="357" spans="1:14" x14ac:dyDescent="0.2">
      <c r="A357" s="443">
        <v>505</v>
      </c>
      <c r="B357" s="443">
        <v>505</v>
      </c>
      <c r="C357" s="443">
        <v>21</v>
      </c>
      <c r="D357" s="443">
        <v>4</v>
      </c>
      <c r="E357" s="443">
        <v>3</v>
      </c>
      <c r="F357" s="449" t="s">
        <v>274</v>
      </c>
      <c r="G357" s="443">
        <v>10</v>
      </c>
      <c r="H357" s="443">
        <v>9</v>
      </c>
      <c r="I357" s="443">
        <v>68</v>
      </c>
      <c r="J357" s="450">
        <v>0.28000000000000003</v>
      </c>
      <c r="K357" s="448">
        <v>303</v>
      </c>
      <c r="L357" s="448">
        <v>1082.1428571428571</v>
      </c>
      <c r="M357" s="443">
        <v>12</v>
      </c>
      <c r="N357" s="443">
        <v>2</v>
      </c>
    </row>
    <row r="358" spans="1:14" x14ac:dyDescent="0.2">
      <c r="A358" s="443">
        <v>505</v>
      </c>
      <c r="B358" s="443">
        <v>505</v>
      </c>
      <c r="C358" s="443">
        <v>21</v>
      </c>
      <c r="D358" s="443">
        <v>4</v>
      </c>
      <c r="E358" s="443">
        <v>4</v>
      </c>
      <c r="F358" s="449" t="s">
        <v>274</v>
      </c>
      <c r="G358" s="443">
        <v>2</v>
      </c>
      <c r="H358" s="443">
        <v>10</v>
      </c>
      <c r="I358" s="443">
        <v>78</v>
      </c>
      <c r="J358" s="450">
        <v>0.27</v>
      </c>
      <c r="K358" s="448">
        <v>123</v>
      </c>
      <c r="L358" s="448">
        <v>455.55555555555554</v>
      </c>
      <c r="M358" s="445">
        <v>0</v>
      </c>
      <c r="N358" s="443">
        <v>2</v>
      </c>
    </row>
    <row r="359" spans="1:14" x14ac:dyDescent="0.2">
      <c r="A359" s="443">
        <v>505</v>
      </c>
      <c r="B359" s="443">
        <v>505</v>
      </c>
      <c r="C359" s="443">
        <v>22</v>
      </c>
      <c r="D359" s="443">
        <v>4</v>
      </c>
      <c r="E359" s="443">
        <v>1</v>
      </c>
      <c r="F359" s="449" t="s">
        <v>274</v>
      </c>
      <c r="G359" s="443">
        <v>10</v>
      </c>
      <c r="H359" s="443">
        <v>9</v>
      </c>
      <c r="I359" s="443">
        <v>30</v>
      </c>
      <c r="J359" s="450">
        <v>0.18</v>
      </c>
      <c r="K359" s="448">
        <v>1766</v>
      </c>
      <c r="L359" s="448">
        <v>9811.1111111111113</v>
      </c>
      <c r="M359" s="443">
        <v>63</v>
      </c>
      <c r="N359" s="443">
        <v>1</v>
      </c>
    </row>
    <row r="360" spans="1:14" x14ac:dyDescent="0.2">
      <c r="A360" s="443">
        <v>505</v>
      </c>
      <c r="B360" s="443">
        <v>505</v>
      </c>
      <c r="C360" s="443">
        <v>22</v>
      </c>
      <c r="D360" s="443">
        <v>4</v>
      </c>
      <c r="E360" s="443">
        <v>2</v>
      </c>
      <c r="F360" s="449" t="s">
        <v>274</v>
      </c>
      <c r="G360" s="443">
        <v>10</v>
      </c>
      <c r="H360" s="443">
        <v>9</v>
      </c>
      <c r="I360" s="443">
        <v>40</v>
      </c>
      <c r="J360" s="450">
        <v>0.27</v>
      </c>
      <c r="K360" s="448">
        <v>346</v>
      </c>
      <c r="L360" s="448">
        <v>1281.4814814814813</v>
      </c>
      <c r="M360" s="443">
        <v>10</v>
      </c>
      <c r="N360" s="443">
        <v>1</v>
      </c>
    </row>
    <row r="361" spans="1:14" x14ac:dyDescent="0.2">
      <c r="A361" s="443">
        <v>505</v>
      </c>
      <c r="B361" s="443">
        <v>505</v>
      </c>
      <c r="C361" s="443">
        <v>22</v>
      </c>
      <c r="D361" s="443">
        <v>4</v>
      </c>
      <c r="E361" s="443">
        <v>3</v>
      </c>
      <c r="F361" s="449" t="s">
        <v>274</v>
      </c>
      <c r="G361" s="443">
        <v>2</v>
      </c>
      <c r="H361" s="443">
        <v>10</v>
      </c>
      <c r="I361" s="443">
        <v>50</v>
      </c>
      <c r="J361" s="450">
        <v>0.27</v>
      </c>
      <c r="K361" s="448">
        <v>245</v>
      </c>
      <c r="L361" s="448">
        <v>907.40740740740739</v>
      </c>
      <c r="M361" s="443">
        <v>9</v>
      </c>
      <c r="N361" s="443">
        <v>1</v>
      </c>
    </row>
    <row r="362" spans="1:14" x14ac:dyDescent="0.2">
      <c r="A362" s="443">
        <v>505</v>
      </c>
      <c r="B362" s="443">
        <v>505</v>
      </c>
      <c r="C362" s="443">
        <v>22</v>
      </c>
      <c r="D362" s="443">
        <v>4</v>
      </c>
      <c r="E362" s="443">
        <v>4</v>
      </c>
      <c r="F362" s="449" t="s">
        <v>274</v>
      </c>
      <c r="G362" s="443">
        <v>2</v>
      </c>
      <c r="H362" s="443">
        <v>10</v>
      </c>
      <c r="I362" s="443">
        <v>60</v>
      </c>
      <c r="J362" s="450">
        <v>0.28000000000000003</v>
      </c>
      <c r="K362" s="448">
        <v>41</v>
      </c>
      <c r="L362" s="448">
        <v>146.42857142857142</v>
      </c>
      <c r="M362" s="443">
        <v>4</v>
      </c>
      <c r="N362" s="443">
        <v>1</v>
      </c>
    </row>
    <row r="363" spans="1:14" x14ac:dyDescent="0.2">
      <c r="A363" s="443">
        <v>505</v>
      </c>
      <c r="B363" s="443">
        <v>505</v>
      </c>
      <c r="C363" s="443">
        <v>23</v>
      </c>
      <c r="D363" s="443">
        <v>4</v>
      </c>
      <c r="E363" s="443">
        <v>1</v>
      </c>
      <c r="F363" s="449" t="s">
        <v>197</v>
      </c>
      <c r="G363" s="443">
        <v>3</v>
      </c>
      <c r="H363" s="443">
        <v>3</v>
      </c>
      <c r="I363" s="443">
        <v>40</v>
      </c>
      <c r="J363" s="450">
        <v>0.06</v>
      </c>
      <c r="K363" s="448">
        <v>407</v>
      </c>
      <c r="L363" s="448">
        <v>6783.3333333333339</v>
      </c>
      <c r="M363" s="445">
        <v>12</v>
      </c>
      <c r="N363" s="443">
        <v>2</v>
      </c>
    </row>
    <row r="364" spans="1:14" x14ac:dyDescent="0.2">
      <c r="A364" s="443">
        <v>505</v>
      </c>
      <c r="B364" s="443">
        <v>505</v>
      </c>
      <c r="C364" s="443">
        <v>23</v>
      </c>
      <c r="D364" s="443">
        <v>4</v>
      </c>
      <c r="E364" s="443">
        <v>2</v>
      </c>
      <c r="F364" s="449" t="s">
        <v>197</v>
      </c>
      <c r="G364" s="443">
        <v>3</v>
      </c>
      <c r="H364" s="443">
        <v>3</v>
      </c>
      <c r="I364" s="443">
        <v>50</v>
      </c>
      <c r="J364" s="450">
        <v>0.02</v>
      </c>
      <c r="K364" s="448">
        <v>151</v>
      </c>
      <c r="L364" s="448">
        <v>7550</v>
      </c>
      <c r="M364" s="443">
        <v>9</v>
      </c>
      <c r="N364" s="443">
        <v>2</v>
      </c>
    </row>
    <row r="365" spans="1:14" x14ac:dyDescent="0.2">
      <c r="A365" s="443">
        <v>505</v>
      </c>
      <c r="B365" s="443">
        <v>505</v>
      </c>
      <c r="C365" s="443">
        <v>23</v>
      </c>
      <c r="D365" s="443">
        <v>4</v>
      </c>
      <c r="E365" s="443">
        <v>3</v>
      </c>
      <c r="F365" s="449" t="s">
        <v>197</v>
      </c>
      <c r="G365" s="443">
        <v>2</v>
      </c>
      <c r="H365" s="443">
        <v>3</v>
      </c>
      <c r="I365" s="443">
        <v>60</v>
      </c>
      <c r="J365" s="450">
        <v>0.06</v>
      </c>
      <c r="K365" s="448">
        <v>123</v>
      </c>
      <c r="L365" s="448">
        <v>2050</v>
      </c>
      <c r="M365" s="443">
        <v>8</v>
      </c>
      <c r="N365" s="443">
        <v>2</v>
      </c>
    </row>
    <row r="366" spans="1:14" x14ac:dyDescent="0.2">
      <c r="A366" s="443">
        <v>505</v>
      </c>
      <c r="B366" s="443">
        <v>505</v>
      </c>
      <c r="C366" s="443">
        <v>24</v>
      </c>
      <c r="D366" s="443">
        <v>4</v>
      </c>
      <c r="E366" s="443">
        <v>1</v>
      </c>
      <c r="F366" s="449" t="s">
        <v>211</v>
      </c>
      <c r="G366" s="443">
        <v>25</v>
      </c>
      <c r="H366" s="443">
        <v>6</v>
      </c>
      <c r="I366" s="443">
        <v>0</v>
      </c>
      <c r="J366" s="450">
        <v>0.1</v>
      </c>
      <c r="K366" s="448">
        <v>249</v>
      </c>
      <c r="L366" s="448">
        <v>2490</v>
      </c>
      <c r="M366" s="443">
        <v>22</v>
      </c>
      <c r="N366" s="443">
        <v>3</v>
      </c>
    </row>
    <row r="367" spans="1:14" x14ac:dyDescent="0.2">
      <c r="A367" s="443">
        <v>505</v>
      </c>
      <c r="B367" s="443">
        <v>505</v>
      </c>
      <c r="C367" s="443">
        <v>24</v>
      </c>
      <c r="D367" s="443">
        <v>4</v>
      </c>
      <c r="E367" s="443">
        <v>2</v>
      </c>
      <c r="F367" s="449" t="s">
        <v>211</v>
      </c>
      <c r="G367" s="443">
        <v>25</v>
      </c>
      <c r="H367" s="443">
        <v>6</v>
      </c>
      <c r="I367" s="443">
        <v>10</v>
      </c>
      <c r="J367" s="450">
        <v>0.11</v>
      </c>
      <c r="K367" s="448">
        <v>70</v>
      </c>
      <c r="L367" s="448">
        <v>636.36363636363637</v>
      </c>
      <c r="M367" s="443">
        <v>18</v>
      </c>
      <c r="N367" s="443">
        <v>3</v>
      </c>
    </row>
    <row r="368" spans="1:14" x14ac:dyDescent="0.2">
      <c r="A368" s="443">
        <v>505</v>
      </c>
      <c r="B368" s="443">
        <v>505</v>
      </c>
      <c r="C368" s="443">
        <v>24</v>
      </c>
      <c r="D368" s="443">
        <v>4</v>
      </c>
      <c r="E368" s="443">
        <v>3</v>
      </c>
      <c r="F368" s="449" t="s">
        <v>211</v>
      </c>
      <c r="G368" s="443">
        <v>3</v>
      </c>
      <c r="H368" s="443">
        <v>12</v>
      </c>
      <c r="I368" s="443">
        <v>23</v>
      </c>
      <c r="J368" s="450">
        <v>0.1</v>
      </c>
      <c r="K368" s="448">
        <v>266</v>
      </c>
      <c r="L368" s="448">
        <v>2660</v>
      </c>
      <c r="M368" s="443">
        <v>10</v>
      </c>
      <c r="N368" s="443">
        <v>2</v>
      </c>
    </row>
    <row r="369" spans="1:14" x14ac:dyDescent="0.2">
      <c r="A369" s="443">
        <v>505</v>
      </c>
      <c r="B369" s="443">
        <v>505</v>
      </c>
      <c r="C369" s="443">
        <v>24</v>
      </c>
      <c r="D369" s="443">
        <v>4</v>
      </c>
      <c r="E369" s="443">
        <v>4</v>
      </c>
      <c r="F369" s="449" t="s">
        <v>211</v>
      </c>
      <c r="G369" s="443">
        <v>3</v>
      </c>
      <c r="H369" s="443">
        <v>12</v>
      </c>
      <c r="I369" s="443">
        <v>32</v>
      </c>
      <c r="J369" s="450">
        <v>0.11</v>
      </c>
      <c r="K369" s="448">
        <v>82</v>
      </c>
      <c r="L369" s="448">
        <v>745.4545454545455</v>
      </c>
      <c r="M369" s="443">
        <v>4</v>
      </c>
      <c r="N369" s="443">
        <v>2</v>
      </c>
    </row>
    <row r="370" spans="1:14" x14ac:dyDescent="0.2">
      <c r="A370" s="443">
        <v>505</v>
      </c>
      <c r="B370" s="443">
        <v>505</v>
      </c>
      <c r="C370" s="443">
        <v>24</v>
      </c>
      <c r="D370" s="443">
        <v>4</v>
      </c>
      <c r="E370" s="443">
        <v>5</v>
      </c>
      <c r="F370" s="449" t="s">
        <v>211</v>
      </c>
      <c r="G370" s="443">
        <v>3</v>
      </c>
      <c r="H370" s="443">
        <v>12</v>
      </c>
      <c r="I370" s="443">
        <v>43</v>
      </c>
      <c r="J370" s="450">
        <v>0.1</v>
      </c>
      <c r="K370" s="448">
        <v>7</v>
      </c>
      <c r="L370" s="448">
        <v>70</v>
      </c>
      <c r="M370" s="445">
        <v>0</v>
      </c>
      <c r="N370" s="443">
        <v>2</v>
      </c>
    </row>
    <row r="371" spans="1:14" x14ac:dyDescent="0.2">
      <c r="A371" s="443">
        <v>505</v>
      </c>
      <c r="B371" s="443">
        <v>505</v>
      </c>
      <c r="C371" s="443">
        <v>25</v>
      </c>
      <c r="D371" s="443">
        <v>4</v>
      </c>
      <c r="E371" s="443">
        <v>1</v>
      </c>
      <c r="F371" s="449" t="s">
        <v>211</v>
      </c>
      <c r="G371" s="443">
        <v>25</v>
      </c>
      <c r="H371" s="443">
        <v>6</v>
      </c>
      <c r="J371" s="450">
        <v>0.05</v>
      </c>
      <c r="K371" s="448">
        <v>138</v>
      </c>
      <c r="L371" s="448">
        <v>2760</v>
      </c>
      <c r="M371" s="443">
        <v>0</v>
      </c>
      <c r="N371" s="443">
        <v>3</v>
      </c>
    </row>
    <row r="372" spans="1:14" x14ac:dyDescent="0.2">
      <c r="A372" s="443">
        <v>505</v>
      </c>
      <c r="B372" s="443">
        <v>505</v>
      </c>
      <c r="C372" s="443">
        <v>25</v>
      </c>
      <c r="D372" s="443">
        <v>4</v>
      </c>
      <c r="E372" s="443">
        <v>2</v>
      </c>
      <c r="F372" s="449" t="s">
        <v>211</v>
      </c>
      <c r="G372" s="443">
        <v>25</v>
      </c>
      <c r="H372" s="443">
        <v>6</v>
      </c>
      <c r="J372" s="450">
        <v>0.06</v>
      </c>
      <c r="K372" s="448">
        <v>201</v>
      </c>
      <c r="L372" s="448">
        <v>3350</v>
      </c>
      <c r="M372" s="443">
        <v>0</v>
      </c>
      <c r="N372" s="443">
        <v>3</v>
      </c>
    </row>
    <row r="373" spans="1:14" x14ac:dyDescent="0.2">
      <c r="A373" s="443">
        <v>505</v>
      </c>
      <c r="B373" s="443">
        <v>505</v>
      </c>
      <c r="C373" s="443">
        <v>25</v>
      </c>
      <c r="D373" s="443">
        <v>4</v>
      </c>
      <c r="E373" s="443">
        <v>3</v>
      </c>
      <c r="F373" s="449" t="s">
        <v>211</v>
      </c>
      <c r="G373" s="443">
        <v>25</v>
      </c>
      <c r="H373" s="443">
        <v>6</v>
      </c>
      <c r="J373" s="450">
        <v>0.06</v>
      </c>
      <c r="K373" s="448">
        <v>139</v>
      </c>
      <c r="L373" s="448">
        <v>2316.666666666667</v>
      </c>
      <c r="M373" s="443">
        <v>2</v>
      </c>
      <c r="N373" s="443">
        <v>2</v>
      </c>
    </row>
    <row r="374" spans="1:14" x14ac:dyDescent="0.2">
      <c r="A374" s="443">
        <v>505</v>
      </c>
      <c r="B374" s="443">
        <v>505</v>
      </c>
      <c r="C374" s="443">
        <v>25</v>
      </c>
      <c r="D374" s="443">
        <v>4</v>
      </c>
      <c r="E374" s="443">
        <v>4</v>
      </c>
      <c r="F374" s="449" t="s">
        <v>211</v>
      </c>
      <c r="G374" s="443">
        <v>25</v>
      </c>
      <c r="H374" s="443">
        <v>6</v>
      </c>
      <c r="J374" s="450">
        <v>0.05</v>
      </c>
      <c r="K374" s="448">
        <v>66</v>
      </c>
      <c r="L374" s="448">
        <v>1320</v>
      </c>
      <c r="M374" s="445">
        <v>3</v>
      </c>
      <c r="N374" s="443">
        <v>2</v>
      </c>
    </row>
    <row r="375" spans="1:14" x14ac:dyDescent="0.2">
      <c r="A375" s="443">
        <v>505</v>
      </c>
      <c r="B375" s="443">
        <v>505</v>
      </c>
      <c r="C375" s="443">
        <v>25</v>
      </c>
      <c r="D375" s="443">
        <v>4</v>
      </c>
      <c r="E375" s="443">
        <v>5</v>
      </c>
      <c r="F375" s="449" t="s">
        <v>211</v>
      </c>
      <c r="G375" s="443">
        <v>25</v>
      </c>
      <c r="H375" s="443">
        <v>6</v>
      </c>
      <c r="J375" s="450">
        <v>0.05</v>
      </c>
      <c r="K375" s="448">
        <v>80</v>
      </c>
      <c r="L375" s="448">
        <v>1600</v>
      </c>
      <c r="M375" s="443">
        <v>4</v>
      </c>
      <c r="N375" s="443">
        <v>2</v>
      </c>
    </row>
    <row r="376" spans="1:14" x14ac:dyDescent="0.2">
      <c r="A376" s="443">
        <v>505</v>
      </c>
      <c r="B376" s="443">
        <v>505</v>
      </c>
      <c r="C376" s="443">
        <v>25</v>
      </c>
      <c r="D376" s="443">
        <v>4</v>
      </c>
      <c r="E376" s="443">
        <v>6</v>
      </c>
      <c r="F376" s="449" t="s">
        <v>211</v>
      </c>
      <c r="G376" s="443">
        <v>25</v>
      </c>
      <c r="H376" s="443">
        <v>6</v>
      </c>
      <c r="J376" s="450">
        <v>0.06</v>
      </c>
      <c r="K376" s="448">
        <v>91</v>
      </c>
      <c r="L376" s="448">
        <v>1516.6666666666667</v>
      </c>
      <c r="M376" s="445">
        <v>0</v>
      </c>
      <c r="N376" s="443">
        <v>2</v>
      </c>
    </row>
    <row r="377" spans="1:14" x14ac:dyDescent="0.2">
      <c r="A377" s="443">
        <v>505</v>
      </c>
      <c r="B377" s="443">
        <v>505</v>
      </c>
      <c r="C377" s="443">
        <v>25</v>
      </c>
      <c r="D377" s="443">
        <v>4</v>
      </c>
      <c r="E377" s="443">
        <v>7</v>
      </c>
      <c r="F377" s="449" t="s">
        <v>211</v>
      </c>
      <c r="G377" s="443">
        <v>25</v>
      </c>
      <c r="H377" s="443">
        <v>6</v>
      </c>
      <c r="J377" s="450">
        <v>0.08</v>
      </c>
      <c r="K377" s="448">
        <v>101</v>
      </c>
      <c r="L377" s="448">
        <v>1262.5</v>
      </c>
      <c r="M377" s="443">
        <v>2</v>
      </c>
      <c r="N377" s="443">
        <v>2</v>
      </c>
    </row>
    <row r="378" spans="1:14" x14ac:dyDescent="0.2">
      <c r="A378" s="443">
        <v>505</v>
      </c>
      <c r="B378" s="443">
        <v>505</v>
      </c>
      <c r="C378" s="443">
        <v>26</v>
      </c>
      <c r="D378" s="443">
        <v>7</v>
      </c>
      <c r="E378" s="443">
        <v>1</v>
      </c>
      <c r="F378" s="449" t="s">
        <v>197</v>
      </c>
      <c r="G378" s="443">
        <v>7</v>
      </c>
      <c r="H378" s="443">
        <v>15</v>
      </c>
      <c r="I378" s="443">
        <v>45</v>
      </c>
      <c r="J378" s="450">
        <v>0.03</v>
      </c>
      <c r="K378" s="448">
        <v>74</v>
      </c>
      <c r="L378" s="448">
        <v>2466.666666666667</v>
      </c>
      <c r="M378" s="443">
        <v>3</v>
      </c>
      <c r="N378" s="443">
        <v>0</v>
      </c>
    </row>
    <row r="379" spans="1:14" x14ac:dyDescent="0.2">
      <c r="A379" s="443">
        <v>505</v>
      </c>
      <c r="B379" s="443">
        <v>505</v>
      </c>
      <c r="C379" s="443">
        <v>26</v>
      </c>
      <c r="D379" s="443">
        <v>7</v>
      </c>
      <c r="E379" s="443">
        <v>2</v>
      </c>
      <c r="F379" s="449" t="s">
        <v>197</v>
      </c>
      <c r="G379" s="443">
        <v>7</v>
      </c>
      <c r="H379" s="443">
        <v>15</v>
      </c>
      <c r="I379" s="443">
        <v>55</v>
      </c>
      <c r="J379" s="450">
        <v>0.03</v>
      </c>
      <c r="K379" s="448">
        <v>207</v>
      </c>
      <c r="L379" s="448">
        <v>6900</v>
      </c>
      <c r="M379" s="443">
        <v>3</v>
      </c>
      <c r="N379" s="443">
        <v>0</v>
      </c>
    </row>
    <row r="380" spans="1:14" x14ac:dyDescent="0.2">
      <c r="A380" s="443">
        <v>505</v>
      </c>
      <c r="B380" s="443">
        <v>505</v>
      </c>
      <c r="C380" s="443">
        <v>26</v>
      </c>
      <c r="D380" s="443">
        <v>7</v>
      </c>
      <c r="E380" s="443">
        <v>3</v>
      </c>
      <c r="F380" s="449" t="s">
        <v>274</v>
      </c>
      <c r="G380" s="443">
        <v>10</v>
      </c>
      <c r="H380" s="443">
        <v>9</v>
      </c>
      <c r="I380" s="443">
        <v>65</v>
      </c>
      <c r="J380" s="450">
        <v>0.03</v>
      </c>
      <c r="K380" s="448">
        <v>50</v>
      </c>
      <c r="L380" s="448">
        <v>1666.6666666666667</v>
      </c>
      <c r="M380" s="443">
        <v>2</v>
      </c>
      <c r="N380" s="443">
        <v>0</v>
      </c>
    </row>
    <row r="381" spans="1:14" x14ac:dyDescent="0.2">
      <c r="A381" s="443">
        <v>505</v>
      </c>
      <c r="B381" s="443">
        <v>505</v>
      </c>
      <c r="C381" s="443">
        <v>26</v>
      </c>
      <c r="D381" s="443">
        <v>7</v>
      </c>
      <c r="E381" s="443">
        <v>4</v>
      </c>
      <c r="F381" s="449" t="s">
        <v>197</v>
      </c>
      <c r="G381" s="443">
        <v>7</v>
      </c>
      <c r="H381" s="443">
        <v>15</v>
      </c>
      <c r="I381" s="443">
        <v>50</v>
      </c>
      <c r="J381" s="450">
        <v>0.02</v>
      </c>
      <c r="K381" s="448">
        <v>50</v>
      </c>
      <c r="L381" s="448">
        <v>2500</v>
      </c>
      <c r="M381" s="443">
        <v>5</v>
      </c>
      <c r="N381" s="443">
        <v>0</v>
      </c>
    </row>
    <row r="382" spans="1:14" x14ac:dyDescent="0.2">
      <c r="A382" s="443">
        <v>505</v>
      </c>
      <c r="B382" s="443">
        <v>505</v>
      </c>
      <c r="C382" s="443">
        <v>26</v>
      </c>
      <c r="D382" s="443">
        <v>7</v>
      </c>
      <c r="E382" s="443">
        <v>5</v>
      </c>
      <c r="F382" s="449" t="s">
        <v>197</v>
      </c>
      <c r="G382" s="443">
        <v>7</v>
      </c>
      <c r="H382" s="443">
        <v>15</v>
      </c>
      <c r="I382" s="443">
        <v>50</v>
      </c>
      <c r="J382" s="450">
        <v>0.01</v>
      </c>
      <c r="K382" s="448">
        <v>15</v>
      </c>
      <c r="L382" s="448">
        <v>1500</v>
      </c>
      <c r="M382" s="445">
        <v>0</v>
      </c>
      <c r="N382" s="443">
        <v>0</v>
      </c>
    </row>
    <row r="383" spans="1:14" x14ac:dyDescent="0.2">
      <c r="A383" s="443">
        <v>505</v>
      </c>
      <c r="B383" s="443">
        <v>505</v>
      </c>
      <c r="C383" s="443">
        <v>26</v>
      </c>
      <c r="D383" s="443">
        <v>7</v>
      </c>
      <c r="E383" s="443">
        <v>6</v>
      </c>
      <c r="F383" s="449" t="s">
        <v>197</v>
      </c>
      <c r="G383" s="443">
        <v>7</v>
      </c>
      <c r="H383" s="443">
        <v>15</v>
      </c>
      <c r="I383" s="443">
        <v>55</v>
      </c>
      <c r="J383" s="450">
        <v>0.02</v>
      </c>
      <c r="K383" s="448">
        <v>56</v>
      </c>
      <c r="L383" s="448">
        <v>2800</v>
      </c>
      <c r="M383" s="443">
        <v>3</v>
      </c>
      <c r="N383" s="443">
        <v>0</v>
      </c>
    </row>
    <row r="384" spans="1:14" x14ac:dyDescent="0.2">
      <c r="A384" s="443">
        <v>505</v>
      </c>
      <c r="B384" s="443">
        <v>505</v>
      </c>
      <c r="C384" s="443">
        <v>26</v>
      </c>
      <c r="D384" s="443">
        <v>7</v>
      </c>
      <c r="E384" s="443">
        <v>7</v>
      </c>
      <c r="F384" s="449" t="s">
        <v>274</v>
      </c>
      <c r="G384" s="443">
        <v>10</v>
      </c>
      <c r="H384" s="443">
        <v>9</v>
      </c>
      <c r="I384" s="443">
        <v>60</v>
      </c>
      <c r="J384" s="450">
        <v>0.03</v>
      </c>
      <c r="K384" s="448">
        <v>173</v>
      </c>
      <c r="L384" s="448">
        <v>5766.666666666667</v>
      </c>
      <c r="M384" s="443">
        <v>11</v>
      </c>
      <c r="N384" s="443">
        <v>3</v>
      </c>
    </row>
    <row r="385" spans="1:14" x14ac:dyDescent="0.2">
      <c r="A385" s="443">
        <v>505</v>
      </c>
      <c r="B385" s="443">
        <v>505</v>
      </c>
      <c r="C385" s="443">
        <v>26</v>
      </c>
      <c r="D385" s="443">
        <v>7</v>
      </c>
      <c r="E385" s="443">
        <v>8</v>
      </c>
      <c r="F385" s="449" t="s">
        <v>274</v>
      </c>
      <c r="G385" s="443">
        <v>10</v>
      </c>
      <c r="H385" s="443">
        <v>9</v>
      </c>
      <c r="I385" s="443">
        <v>70</v>
      </c>
      <c r="J385" s="450">
        <v>0.02</v>
      </c>
      <c r="K385" s="448">
        <v>64</v>
      </c>
      <c r="L385" s="448">
        <v>3200</v>
      </c>
      <c r="M385" s="443">
        <v>7</v>
      </c>
      <c r="N385" s="443">
        <v>3</v>
      </c>
    </row>
    <row r="386" spans="1:14" x14ac:dyDescent="0.2">
      <c r="A386" s="443">
        <v>505</v>
      </c>
      <c r="B386" s="443">
        <v>505</v>
      </c>
      <c r="C386" s="443">
        <v>26</v>
      </c>
      <c r="D386" s="443">
        <v>7</v>
      </c>
      <c r="E386" s="443">
        <v>9</v>
      </c>
      <c r="F386" s="449" t="s">
        <v>274</v>
      </c>
      <c r="G386" s="443">
        <v>10</v>
      </c>
      <c r="H386" s="443">
        <v>9</v>
      </c>
      <c r="I386" s="443">
        <v>75</v>
      </c>
      <c r="J386" s="450">
        <v>0.04</v>
      </c>
      <c r="K386" s="448">
        <v>146</v>
      </c>
      <c r="L386" s="448">
        <v>3650</v>
      </c>
      <c r="M386" s="443">
        <v>4</v>
      </c>
      <c r="N386" s="443">
        <v>2</v>
      </c>
    </row>
    <row r="387" spans="1:14" x14ac:dyDescent="0.2">
      <c r="A387" s="443">
        <v>505</v>
      </c>
      <c r="B387" s="443">
        <v>505</v>
      </c>
      <c r="C387" s="443">
        <v>26</v>
      </c>
      <c r="D387" s="443">
        <v>7</v>
      </c>
      <c r="E387" s="443">
        <v>10</v>
      </c>
      <c r="F387" s="449" t="s">
        <v>274</v>
      </c>
      <c r="G387" s="443">
        <v>10</v>
      </c>
      <c r="H387" s="443">
        <v>9</v>
      </c>
      <c r="I387" s="443">
        <v>85</v>
      </c>
      <c r="J387" s="450">
        <v>0.03</v>
      </c>
      <c r="K387" s="448">
        <v>49</v>
      </c>
      <c r="L387" s="448">
        <v>1633.3333333333335</v>
      </c>
      <c r="M387" s="443">
        <v>6</v>
      </c>
      <c r="N387" s="443">
        <v>2</v>
      </c>
    </row>
    <row r="388" spans="1:14" x14ac:dyDescent="0.2">
      <c r="A388" s="443">
        <v>505</v>
      </c>
      <c r="B388" s="443">
        <v>505</v>
      </c>
      <c r="C388" s="443">
        <v>27</v>
      </c>
      <c r="D388" s="443">
        <v>4</v>
      </c>
      <c r="E388" s="443">
        <v>1</v>
      </c>
      <c r="F388" s="449" t="s">
        <v>274</v>
      </c>
      <c r="G388" s="443">
        <v>3</v>
      </c>
      <c r="H388" s="443">
        <v>4</v>
      </c>
      <c r="J388" s="450">
        <v>0.04</v>
      </c>
      <c r="K388" s="448">
        <v>146</v>
      </c>
      <c r="L388" s="448">
        <v>3650</v>
      </c>
      <c r="M388" s="443">
        <v>7</v>
      </c>
      <c r="N388" s="443">
        <v>2</v>
      </c>
    </row>
    <row r="389" spans="1:14" x14ac:dyDescent="0.2">
      <c r="A389" s="443">
        <v>505</v>
      </c>
      <c r="B389" s="443">
        <v>505</v>
      </c>
      <c r="C389" s="443">
        <v>27</v>
      </c>
      <c r="D389" s="443">
        <v>4</v>
      </c>
      <c r="E389" s="443">
        <v>2</v>
      </c>
      <c r="F389" s="449" t="s">
        <v>274</v>
      </c>
      <c r="G389" s="443">
        <v>3</v>
      </c>
      <c r="H389" s="443">
        <v>4</v>
      </c>
      <c r="J389" s="450">
        <v>0.04</v>
      </c>
      <c r="K389" s="448">
        <v>100</v>
      </c>
      <c r="L389" s="448">
        <v>2500</v>
      </c>
      <c r="M389" s="445">
        <v>0</v>
      </c>
      <c r="N389" s="443">
        <v>2</v>
      </c>
    </row>
    <row r="390" spans="1:14" x14ac:dyDescent="0.2">
      <c r="A390" s="443">
        <v>505</v>
      </c>
      <c r="B390" s="443">
        <v>505</v>
      </c>
      <c r="C390" s="443">
        <v>27</v>
      </c>
      <c r="D390" s="443">
        <v>4</v>
      </c>
      <c r="E390" s="443">
        <v>3</v>
      </c>
      <c r="F390" s="449" t="s">
        <v>274</v>
      </c>
      <c r="G390" s="443">
        <v>3</v>
      </c>
      <c r="H390" s="443">
        <v>4</v>
      </c>
      <c r="J390" s="450">
        <v>0.03</v>
      </c>
      <c r="K390" s="448">
        <v>46</v>
      </c>
      <c r="L390" s="448">
        <v>1533.3333333333335</v>
      </c>
      <c r="M390" s="443">
        <v>4</v>
      </c>
      <c r="N390" s="443">
        <v>2</v>
      </c>
    </row>
    <row r="391" spans="1:14" x14ac:dyDescent="0.2">
      <c r="A391" s="443">
        <v>505</v>
      </c>
      <c r="B391" s="443">
        <v>505</v>
      </c>
      <c r="C391" s="443">
        <v>28</v>
      </c>
      <c r="D391" s="443">
        <v>4</v>
      </c>
      <c r="E391" s="443">
        <v>1</v>
      </c>
      <c r="F391" s="449" t="s">
        <v>274</v>
      </c>
      <c r="G391" s="443">
        <v>3</v>
      </c>
      <c r="H391" s="443">
        <v>4</v>
      </c>
      <c r="J391" s="450">
        <v>0.03</v>
      </c>
      <c r="K391" s="448">
        <v>37</v>
      </c>
      <c r="L391" s="448">
        <v>1233.3333333333335</v>
      </c>
      <c r="M391" s="443">
        <v>0</v>
      </c>
      <c r="N391" s="443">
        <v>2</v>
      </c>
    </row>
    <row r="392" spans="1:14" x14ac:dyDescent="0.2">
      <c r="A392" s="443">
        <v>505</v>
      </c>
      <c r="B392" s="443">
        <v>505</v>
      </c>
      <c r="C392" s="443">
        <v>28</v>
      </c>
      <c r="D392" s="443">
        <v>4</v>
      </c>
      <c r="E392" s="443">
        <v>2</v>
      </c>
      <c r="F392" s="449" t="s">
        <v>274</v>
      </c>
      <c r="G392" s="443">
        <v>3</v>
      </c>
      <c r="H392" s="443">
        <v>4</v>
      </c>
      <c r="J392" s="450">
        <v>0.03</v>
      </c>
      <c r="K392" s="448">
        <v>112</v>
      </c>
      <c r="L392" s="448">
        <v>3733.3333333333335</v>
      </c>
      <c r="M392" s="443">
        <v>2</v>
      </c>
      <c r="N392" s="443">
        <v>2</v>
      </c>
    </row>
    <row r="393" spans="1:14" x14ac:dyDescent="0.2">
      <c r="A393" s="443">
        <v>505</v>
      </c>
      <c r="B393" s="443">
        <v>505</v>
      </c>
      <c r="C393" s="443">
        <v>28</v>
      </c>
      <c r="D393" s="443">
        <v>4</v>
      </c>
      <c r="E393" s="443">
        <v>3</v>
      </c>
      <c r="F393" s="449" t="s">
        <v>274</v>
      </c>
      <c r="G393" s="443">
        <v>3</v>
      </c>
      <c r="H393" s="443">
        <v>4</v>
      </c>
      <c r="J393" s="450">
        <v>0.02</v>
      </c>
      <c r="K393" s="448">
        <v>399</v>
      </c>
      <c r="L393" s="448">
        <v>19950</v>
      </c>
      <c r="M393" s="443">
        <v>19</v>
      </c>
      <c r="N393" s="443">
        <v>2</v>
      </c>
    </row>
    <row r="394" spans="1:14" x14ac:dyDescent="0.2">
      <c r="A394" s="443">
        <v>505</v>
      </c>
      <c r="B394" s="443">
        <v>505</v>
      </c>
      <c r="C394" s="443">
        <v>28</v>
      </c>
      <c r="D394" s="443">
        <v>4</v>
      </c>
      <c r="E394" s="443">
        <v>4</v>
      </c>
      <c r="F394" s="449" t="s">
        <v>274</v>
      </c>
      <c r="G394" s="443">
        <v>3</v>
      </c>
      <c r="H394" s="443">
        <v>4</v>
      </c>
      <c r="J394" s="450">
        <v>0.01</v>
      </c>
      <c r="K394" s="448">
        <v>103</v>
      </c>
      <c r="L394" s="448">
        <v>10300</v>
      </c>
      <c r="M394" s="443">
        <v>6</v>
      </c>
      <c r="N394" s="443">
        <v>3</v>
      </c>
    </row>
    <row r="395" spans="1:14" x14ac:dyDescent="0.2">
      <c r="A395" s="443">
        <v>505</v>
      </c>
      <c r="B395" s="443">
        <v>505</v>
      </c>
      <c r="C395" s="443">
        <v>28</v>
      </c>
      <c r="D395" s="443">
        <v>4</v>
      </c>
      <c r="E395" s="443">
        <v>5</v>
      </c>
      <c r="F395" s="449" t="s">
        <v>274</v>
      </c>
      <c r="G395" s="443">
        <v>3</v>
      </c>
      <c r="H395" s="443">
        <v>4</v>
      </c>
      <c r="J395" s="450">
        <v>0.02</v>
      </c>
      <c r="K395" s="448">
        <v>463</v>
      </c>
      <c r="L395" s="448">
        <v>23150</v>
      </c>
      <c r="M395" s="443">
        <v>21</v>
      </c>
      <c r="N395" s="443">
        <v>3</v>
      </c>
    </row>
    <row r="396" spans="1:14" x14ac:dyDescent="0.2">
      <c r="A396" s="443">
        <v>505</v>
      </c>
      <c r="B396" s="443">
        <v>505</v>
      </c>
      <c r="C396" s="443">
        <v>28</v>
      </c>
      <c r="D396" s="443">
        <v>4</v>
      </c>
      <c r="E396" s="443">
        <v>6</v>
      </c>
      <c r="F396" s="449" t="s">
        <v>274</v>
      </c>
      <c r="G396" s="443">
        <v>10</v>
      </c>
      <c r="H396" s="443">
        <v>9</v>
      </c>
      <c r="J396" s="450">
        <v>0.02</v>
      </c>
      <c r="K396" s="448">
        <v>232</v>
      </c>
      <c r="L396" s="448">
        <v>11600</v>
      </c>
      <c r="M396" s="443">
        <v>22</v>
      </c>
      <c r="N396" s="443">
        <v>2</v>
      </c>
    </row>
    <row r="397" spans="1:14" x14ac:dyDescent="0.2">
      <c r="A397" s="443">
        <v>506</v>
      </c>
      <c r="B397" s="443">
        <v>506</v>
      </c>
      <c r="C397" s="443">
        <v>1</v>
      </c>
      <c r="D397" s="443">
        <v>4</v>
      </c>
      <c r="E397" s="443">
        <v>0</v>
      </c>
      <c r="F397" s="449" t="s">
        <v>1905</v>
      </c>
      <c r="G397" s="443">
        <v>22</v>
      </c>
      <c r="I397" s="443">
        <v>0</v>
      </c>
      <c r="K397" s="448">
        <v>146</v>
      </c>
      <c r="M397" s="445">
        <v>0</v>
      </c>
      <c r="N397" s="443">
        <v>0</v>
      </c>
    </row>
    <row r="398" spans="1:14" x14ac:dyDescent="0.2">
      <c r="A398" s="443">
        <v>506</v>
      </c>
      <c r="B398" s="443">
        <v>506</v>
      </c>
      <c r="C398" s="443">
        <v>1</v>
      </c>
      <c r="D398" s="443">
        <v>4</v>
      </c>
      <c r="E398" s="443">
        <v>1</v>
      </c>
      <c r="F398" s="449" t="s">
        <v>211</v>
      </c>
      <c r="G398" s="443">
        <v>1</v>
      </c>
      <c r="H398" s="443">
        <v>1</v>
      </c>
      <c r="I398" s="443">
        <v>0</v>
      </c>
      <c r="J398" s="450">
        <v>1.62</v>
      </c>
      <c r="K398" s="448">
        <v>9120</v>
      </c>
      <c r="L398" s="448">
        <v>5629.6296296296296</v>
      </c>
      <c r="M398" s="443">
        <v>160</v>
      </c>
      <c r="N398" s="443">
        <v>3</v>
      </c>
    </row>
    <row r="399" spans="1:14" x14ac:dyDescent="0.2">
      <c r="A399" s="443">
        <v>506</v>
      </c>
      <c r="B399" s="443">
        <v>506</v>
      </c>
      <c r="C399" s="443">
        <v>1</v>
      </c>
      <c r="D399" s="443">
        <v>4</v>
      </c>
      <c r="E399" s="443">
        <v>2</v>
      </c>
      <c r="F399" s="449" t="s">
        <v>211</v>
      </c>
      <c r="G399" s="443">
        <v>1</v>
      </c>
      <c r="H399" s="443">
        <v>1</v>
      </c>
      <c r="I399" s="443">
        <v>20</v>
      </c>
      <c r="J399" s="450">
        <v>0.66</v>
      </c>
      <c r="K399" s="448">
        <v>937</v>
      </c>
      <c r="L399" s="448">
        <v>1419.6969696969695</v>
      </c>
      <c r="M399" s="443">
        <v>8</v>
      </c>
      <c r="N399" s="443">
        <v>2</v>
      </c>
    </row>
    <row r="400" spans="1:14" x14ac:dyDescent="0.2">
      <c r="A400" s="443">
        <v>506</v>
      </c>
      <c r="B400" s="443">
        <v>506</v>
      </c>
      <c r="C400" s="443">
        <v>1</v>
      </c>
      <c r="D400" s="443">
        <v>4</v>
      </c>
      <c r="E400" s="443">
        <v>3</v>
      </c>
      <c r="F400" s="449" t="s">
        <v>211</v>
      </c>
      <c r="G400" s="443">
        <v>3</v>
      </c>
      <c r="H400" s="443">
        <v>24</v>
      </c>
      <c r="I400" s="443">
        <v>31</v>
      </c>
      <c r="J400" s="450">
        <v>0.44</v>
      </c>
      <c r="K400" s="448">
        <v>4</v>
      </c>
      <c r="L400" s="448">
        <v>9.0909090909090917</v>
      </c>
      <c r="M400" s="443">
        <v>1</v>
      </c>
      <c r="N400" s="443">
        <v>2</v>
      </c>
    </row>
    <row r="401" spans="1:14" x14ac:dyDescent="0.2">
      <c r="A401" s="443">
        <v>506</v>
      </c>
      <c r="B401" s="443">
        <v>506</v>
      </c>
      <c r="C401" s="443">
        <v>2</v>
      </c>
      <c r="D401" s="443">
        <v>4</v>
      </c>
      <c r="E401" s="443">
        <v>1</v>
      </c>
      <c r="F401" s="449" t="s">
        <v>211</v>
      </c>
      <c r="G401" s="443">
        <v>1</v>
      </c>
      <c r="H401" s="443">
        <v>1</v>
      </c>
      <c r="I401" s="443">
        <v>0</v>
      </c>
      <c r="J401" s="450">
        <v>1.61</v>
      </c>
      <c r="K401" s="448">
        <v>6898</v>
      </c>
      <c r="L401" s="448">
        <v>4284.4720496894406</v>
      </c>
      <c r="M401" s="443">
        <v>108</v>
      </c>
      <c r="N401" s="443">
        <v>3</v>
      </c>
    </row>
    <row r="402" spans="1:14" x14ac:dyDescent="0.2">
      <c r="A402" s="443">
        <v>506</v>
      </c>
      <c r="B402" s="443">
        <v>506</v>
      </c>
      <c r="C402" s="443">
        <v>2</v>
      </c>
      <c r="D402" s="443">
        <v>4</v>
      </c>
      <c r="E402" s="443">
        <v>2</v>
      </c>
      <c r="F402" s="449" t="s">
        <v>211</v>
      </c>
      <c r="G402" s="443">
        <v>1</v>
      </c>
      <c r="H402" s="443">
        <v>1</v>
      </c>
      <c r="I402" s="443">
        <v>23</v>
      </c>
      <c r="J402" s="450">
        <v>1.04</v>
      </c>
      <c r="K402" s="448">
        <v>1114</v>
      </c>
      <c r="L402" s="448">
        <v>1071.1538461538462</v>
      </c>
      <c r="M402" s="443">
        <v>45</v>
      </c>
      <c r="N402" s="443">
        <v>2</v>
      </c>
    </row>
    <row r="403" spans="1:14" x14ac:dyDescent="0.2">
      <c r="A403" s="443">
        <v>506</v>
      </c>
      <c r="B403" s="443">
        <v>506</v>
      </c>
      <c r="C403" s="443">
        <v>3</v>
      </c>
      <c r="D403" s="443">
        <v>4</v>
      </c>
      <c r="E403" s="443">
        <v>1</v>
      </c>
      <c r="F403" s="449" t="s">
        <v>1905</v>
      </c>
      <c r="G403" s="443">
        <v>1</v>
      </c>
      <c r="H403" s="443">
        <v>1</v>
      </c>
      <c r="I403" s="443">
        <v>0</v>
      </c>
      <c r="J403" s="450">
        <v>1.6</v>
      </c>
      <c r="K403" s="448">
        <v>8725</v>
      </c>
      <c r="L403" s="448">
        <v>5453.125</v>
      </c>
      <c r="M403" s="443">
        <v>219</v>
      </c>
      <c r="N403" s="443">
        <v>0</v>
      </c>
    </row>
    <row r="404" spans="1:14" x14ac:dyDescent="0.2">
      <c r="A404" s="443">
        <v>506</v>
      </c>
      <c r="B404" s="443">
        <v>506</v>
      </c>
      <c r="C404" s="443">
        <v>3</v>
      </c>
      <c r="D404" s="443">
        <v>4</v>
      </c>
      <c r="E404" s="443">
        <v>2</v>
      </c>
      <c r="F404" s="449" t="s">
        <v>211</v>
      </c>
      <c r="G404" s="443">
        <v>1</v>
      </c>
      <c r="H404" s="443">
        <v>22</v>
      </c>
      <c r="I404" s="443">
        <v>20</v>
      </c>
      <c r="J404" s="450">
        <v>0.84</v>
      </c>
      <c r="K404" s="448">
        <v>2189</v>
      </c>
      <c r="L404" s="448">
        <v>2605.9523809523812</v>
      </c>
      <c r="M404" s="443">
        <v>0</v>
      </c>
      <c r="N404" s="443">
        <v>1</v>
      </c>
    </row>
    <row r="405" spans="1:14" x14ac:dyDescent="0.2">
      <c r="A405" s="443">
        <v>506</v>
      </c>
      <c r="B405" s="443">
        <v>506</v>
      </c>
      <c r="C405" s="443">
        <v>3</v>
      </c>
      <c r="D405" s="443">
        <v>4</v>
      </c>
      <c r="E405" s="443">
        <v>3</v>
      </c>
      <c r="F405" s="449" t="s">
        <v>211</v>
      </c>
      <c r="G405" s="443">
        <v>10</v>
      </c>
      <c r="H405" s="443">
        <v>22</v>
      </c>
      <c r="I405" s="443">
        <v>33</v>
      </c>
      <c r="J405" s="450">
        <v>0.84099999999999997</v>
      </c>
      <c r="K405" s="448">
        <v>3543</v>
      </c>
      <c r="L405" s="448">
        <v>4212.8418549346015</v>
      </c>
      <c r="M405" s="443">
        <v>10</v>
      </c>
      <c r="N405" s="443">
        <v>2</v>
      </c>
    </row>
    <row r="406" spans="1:14" x14ac:dyDescent="0.2">
      <c r="A406" s="443">
        <v>506</v>
      </c>
      <c r="B406" s="443">
        <v>506</v>
      </c>
      <c r="C406" s="443">
        <v>3</v>
      </c>
      <c r="D406" s="443">
        <v>4</v>
      </c>
      <c r="E406" s="443">
        <v>4</v>
      </c>
      <c r="F406" s="449" t="s">
        <v>211</v>
      </c>
      <c r="G406" s="443">
        <v>10</v>
      </c>
      <c r="H406" s="443">
        <v>22</v>
      </c>
      <c r="I406" s="443">
        <v>45</v>
      </c>
      <c r="J406" s="450">
        <v>8.3000000000000004E-2</v>
      </c>
      <c r="K406" s="448">
        <v>187</v>
      </c>
      <c r="L406" s="448">
        <v>2253.0120481927711</v>
      </c>
      <c r="M406" s="443">
        <v>2</v>
      </c>
      <c r="N406" s="443">
        <v>1</v>
      </c>
    </row>
    <row r="407" spans="1:14" x14ac:dyDescent="0.2">
      <c r="A407" s="443">
        <v>506</v>
      </c>
      <c r="B407" s="443">
        <v>506</v>
      </c>
      <c r="C407" s="443">
        <v>3</v>
      </c>
      <c r="D407" s="443">
        <v>4</v>
      </c>
      <c r="E407" s="443">
        <v>5</v>
      </c>
      <c r="F407" s="449" t="s">
        <v>211</v>
      </c>
      <c r="G407" s="443">
        <v>10</v>
      </c>
      <c r="H407" s="443">
        <v>22</v>
      </c>
      <c r="I407" s="443">
        <v>41</v>
      </c>
      <c r="J407" s="450">
        <v>0.35699999999999998</v>
      </c>
      <c r="K407" s="448">
        <v>415</v>
      </c>
      <c r="L407" s="448">
        <v>1162.4649859943979</v>
      </c>
      <c r="M407" s="445">
        <v>17</v>
      </c>
      <c r="N407" s="443">
        <v>1</v>
      </c>
    </row>
    <row r="408" spans="1:14" x14ac:dyDescent="0.2">
      <c r="A408" s="443">
        <v>506</v>
      </c>
      <c r="B408" s="443">
        <v>506</v>
      </c>
      <c r="C408" s="443">
        <v>3</v>
      </c>
      <c r="D408" s="443">
        <v>4</v>
      </c>
      <c r="E408" s="443">
        <v>6</v>
      </c>
      <c r="F408" s="449" t="s">
        <v>211</v>
      </c>
      <c r="G408" s="443">
        <v>3</v>
      </c>
      <c r="H408" s="443">
        <v>23</v>
      </c>
      <c r="I408" s="443">
        <v>52</v>
      </c>
      <c r="J408" s="450">
        <v>0.161</v>
      </c>
      <c r="K408" s="448">
        <v>173</v>
      </c>
      <c r="L408" s="448">
        <v>1074.5341614906831</v>
      </c>
      <c r="M408" s="445">
        <v>0</v>
      </c>
      <c r="N408" s="443">
        <v>2</v>
      </c>
    </row>
    <row r="409" spans="1:14" x14ac:dyDescent="0.2">
      <c r="A409" s="443">
        <v>506</v>
      </c>
      <c r="B409" s="443">
        <v>506</v>
      </c>
      <c r="C409" s="443">
        <v>3</v>
      </c>
      <c r="D409" s="443">
        <v>4</v>
      </c>
      <c r="E409" s="443">
        <v>7</v>
      </c>
      <c r="F409" s="449" t="s">
        <v>211</v>
      </c>
      <c r="G409" s="443">
        <v>3</v>
      </c>
      <c r="H409" s="443">
        <v>23</v>
      </c>
      <c r="I409" s="443">
        <v>63</v>
      </c>
      <c r="J409" s="450">
        <v>7.6999999999999999E-2</v>
      </c>
      <c r="K409" s="448">
        <v>124</v>
      </c>
      <c r="L409" s="448">
        <v>1610.3896103896104</v>
      </c>
      <c r="M409" s="445">
        <v>3</v>
      </c>
      <c r="N409" s="443">
        <v>2</v>
      </c>
    </row>
    <row r="410" spans="1:14" x14ac:dyDescent="0.2">
      <c r="A410" s="443">
        <v>506</v>
      </c>
      <c r="B410" s="443">
        <v>506</v>
      </c>
      <c r="C410" s="443">
        <v>3</v>
      </c>
      <c r="D410" s="443">
        <v>4</v>
      </c>
      <c r="E410" s="443">
        <v>8</v>
      </c>
      <c r="F410" s="449" t="s">
        <v>211</v>
      </c>
      <c r="G410" s="443">
        <v>28</v>
      </c>
      <c r="H410" s="443">
        <v>32</v>
      </c>
      <c r="I410" s="443">
        <v>70</v>
      </c>
      <c r="J410" s="450">
        <v>2.7E-2</v>
      </c>
      <c r="K410" s="448">
        <v>540</v>
      </c>
      <c r="L410" s="448">
        <v>20000</v>
      </c>
      <c r="M410" s="445">
        <v>2</v>
      </c>
      <c r="N410" s="443">
        <v>2</v>
      </c>
    </row>
    <row r="411" spans="1:14" x14ac:dyDescent="0.2">
      <c r="A411" s="443">
        <v>506</v>
      </c>
      <c r="B411" s="443">
        <v>506</v>
      </c>
      <c r="C411" s="443">
        <v>3</v>
      </c>
      <c r="D411" s="443">
        <v>4</v>
      </c>
      <c r="E411" s="443">
        <v>9</v>
      </c>
      <c r="F411" s="449" t="s">
        <v>211</v>
      </c>
      <c r="G411" s="443">
        <v>3</v>
      </c>
      <c r="H411" s="443">
        <v>24</v>
      </c>
      <c r="I411" s="443">
        <v>75</v>
      </c>
      <c r="J411" s="450">
        <v>0.21</v>
      </c>
      <c r="K411" s="448">
        <v>310</v>
      </c>
      <c r="L411" s="448">
        <v>1476.1904761904761</v>
      </c>
      <c r="M411" s="443">
        <v>9</v>
      </c>
      <c r="N411" s="443">
        <v>2</v>
      </c>
    </row>
    <row r="412" spans="1:14" x14ac:dyDescent="0.2">
      <c r="A412" s="443">
        <v>506</v>
      </c>
      <c r="B412" s="443">
        <v>506</v>
      </c>
      <c r="C412" s="443">
        <v>3</v>
      </c>
      <c r="D412" s="443">
        <v>4</v>
      </c>
      <c r="E412" s="443">
        <v>10</v>
      </c>
      <c r="F412" s="449" t="s">
        <v>211</v>
      </c>
      <c r="G412" s="443">
        <v>28</v>
      </c>
      <c r="H412" s="443">
        <v>33</v>
      </c>
      <c r="I412" s="443">
        <v>50</v>
      </c>
      <c r="J412" s="450">
        <v>4.2999999999999997E-2</v>
      </c>
      <c r="K412" s="448">
        <v>611</v>
      </c>
      <c r="L412" s="448">
        <v>14209.302325581397</v>
      </c>
      <c r="M412" s="445">
        <v>19</v>
      </c>
      <c r="N412" s="443">
        <v>2</v>
      </c>
    </row>
    <row r="413" spans="1:14" x14ac:dyDescent="0.2">
      <c r="A413" s="443">
        <v>506</v>
      </c>
      <c r="B413" s="443">
        <v>506</v>
      </c>
      <c r="C413" s="443">
        <v>3</v>
      </c>
      <c r="D413" s="443">
        <v>4</v>
      </c>
      <c r="E413" s="443">
        <v>11</v>
      </c>
      <c r="F413" s="449" t="s">
        <v>211</v>
      </c>
      <c r="G413" s="443">
        <v>3</v>
      </c>
      <c r="H413" s="443">
        <v>34</v>
      </c>
      <c r="I413" s="443">
        <v>57</v>
      </c>
      <c r="J413" s="450">
        <v>0.08</v>
      </c>
      <c r="K413" s="448">
        <v>388</v>
      </c>
      <c r="L413" s="448">
        <v>4850</v>
      </c>
      <c r="M413" s="445">
        <v>4</v>
      </c>
      <c r="N413" s="443">
        <v>2</v>
      </c>
    </row>
    <row r="414" spans="1:14" x14ac:dyDescent="0.2">
      <c r="A414" s="443">
        <v>506</v>
      </c>
      <c r="B414" s="443">
        <v>506</v>
      </c>
      <c r="C414" s="443">
        <v>3</v>
      </c>
      <c r="D414" s="443">
        <v>4</v>
      </c>
      <c r="E414" s="443">
        <v>12</v>
      </c>
      <c r="F414" s="449" t="s">
        <v>211</v>
      </c>
      <c r="G414" s="443">
        <v>3</v>
      </c>
      <c r="H414" s="443">
        <v>24</v>
      </c>
      <c r="I414" s="443">
        <v>56</v>
      </c>
      <c r="J414" s="450">
        <v>0.26</v>
      </c>
      <c r="K414" s="448">
        <v>30</v>
      </c>
      <c r="L414" s="448">
        <v>115.38461538461539</v>
      </c>
      <c r="M414" s="445">
        <v>0</v>
      </c>
      <c r="N414" s="443">
        <v>2</v>
      </c>
    </row>
    <row r="415" spans="1:14" x14ac:dyDescent="0.2">
      <c r="A415" s="443">
        <v>506</v>
      </c>
      <c r="B415" s="443">
        <v>506</v>
      </c>
      <c r="C415" s="443">
        <v>4</v>
      </c>
      <c r="D415" s="443">
        <v>4</v>
      </c>
      <c r="E415" s="443">
        <v>1</v>
      </c>
      <c r="F415" s="449" t="s">
        <v>1905</v>
      </c>
      <c r="G415" s="443">
        <v>1</v>
      </c>
      <c r="H415" s="443">
        <v>1</v>
      </c>
      <c r="I415" s="443">
        <v>0</v>
      </c>
      <c r="J415" s="450">
        <v>0.40500000000000003</v>
      </c>
      <c r="K415" s="448">
        <v>1835</v>
      </c>
      <c r="L415" s="448">
        <v>4530.8641975308637</v>
      </c>
      <c r="M415" s="443">
        <v>27</v>
      </c>
      <c r="N415" s="443">
        <v>0</v>
      </c>
    </row>
    <row r="416" spans="1:14" x14ac:dyDescent="0.2">
      <c r="A416" s="443">
        <v>506</v>
      </c>
      <c r="B416" s="443">
        <v>506</v>
      </c>
      <c r="C416" s="443">
        <v>5</v>
      </c>
      <c r="D416" s="443">
        <v>4</v>
      </c>
      <c r="E416" s="443">
        <v>1</v>
      </c>
      <c r="F416" s="449" t="s">
        <v>211</v>
      </c>
      <c r="G416" s="443">
        <v>1</v>
      </c>
      <c r="H416" s="443">
        <v>1</v>
      </c>
      <c r="I416" s="443">
        <v>0</v>
      </c>
      <c r="J416" s="450">
        <v>0.37</v>
      </c>
      <c r="M416" s="443">
        <v>25</v>
      </c>
      <c r="N416" s="443">
        <v>0</v>
      </c>
    </row>
    <row r="417" spans="1:14" x14ac:dyDescent="0.2">
      <c r="A417" s="443">
        <v>506</v>
      </c>
      <c r="B417" s="443">
        <v>506</v>
      </c>
      <c r="C417" s="443">
        <v>5</v>
      </c>
      <c r="D417" s="443">
        <v>4</v>
      </c>
      <c r="E417" s="443">
        <v>2</v>
      </c>
      <c r="F417" s="449" t="s">
        <v>211</v>
      </c>
      <c r="G417" s="443">
        <v>1</v>
      </c>
      <c r="H417" s="443">
        <v>1</v>
      </c>
      <c r="I417" s="443">
        <v>18</v>
      </c>
      <c r="K417" s="448">
        <v>394</v>
      </c>
      <c r="M417" s="443">
        <v>11</v>
      </c>
      <c r="N417" s="443">
        <v>2</v>
      </c>
    </row>
    <row r="418" spans="1:14" x14ac:dyDescent="0.2">
      <c r="A418" s="443">
        <v>506</v>
      </c>
      <c r="B418" s="443">
        <v>506</v>
      </c>
      <c r="C418" s="443">
        <v>5</v>
      </c>
      <c r="D418" s="443">
        <v>4</v>
      </c>
      <c r="E418" s="443">
        <v>3</v>
      </c>
      <c r="F418" s="449" t="s">
        <v>211</v>
      </c>
      <c r="G418" s="443">
        <v>3</v>
      </c>
      <c r="H418" s="443">
        <v>1</v>
      </c>
      <c r="I418" s="443">
        <v>32</v>
      </c>
      <c r="K418" s="448">
        <v>0</v>
      </c>
      <c r="M418" s="445">
        <v>0</v>
      </c>
      <c r="N418" s="443">
        <v>0</v>
      </c>
    </row>
    <row r="419" spans="1:14" x14ac:dyDescent="0.2">
      <c r="A419" s="443">
        <v>506</v>
      </c>
      <c r="B419" s="443">
        <v>506</v>
      </c>
      <c r="C419" s="443">
        <v>6</v>
      </c>
      <c r="D419" s="443">
        <v>5</v>
      </c>
      <c r="E419" s="443">
        <v>1</v>
      </c>
      <c r="F419" s="449" t="s">
        <v>211</v>
      </c>
      <c r="G419" s="443">
        <v>23</v>
      </c>
      <c r="H419" s="443">
        <v>35</v>
      </c>
      <c r="I419" s="443">
        <v>23</v>
      </c>
      <c r="K419" s="448">
        <v>76</v>
      </c>
      <c r="M419" s="445">
        <v>3</v>
      </c>
      <c r="N419" s="443">
        <v>2</v>
      </c>
    </row>
    <row r="420" spans="1:14" x14ac:dyDescent="0.2">
      <c r="A420" s="443">
        <v>506</v>
      </c>
      <c r="B420" s="443">
        <v>506</v>
      </c>
      <c r="C420" s="443">
        <v>7</v>
      </c>
      <c r="D420" s="443">
        <v>4</v>
      </c>
      <c r="E420" s="443">
        <v>1</v>
      </c>
      <c r="F420" s="449" t="s">
        <v>211</v>
      </c>
      <c r="G420" s="443">
        <v>1</v>
      </c>
      <c r="H420" s="443">
        <v>1</v>
      </c>
      <c r="I420" s="443">
        <v>0</v>
      </c>
      <c r="J420" s="450">
        <v>1.63</v>
      </c>
      <c r="K420" s="448">
        <v>2130</v>
      </c>
      <c r="L420" s="448">
        <v>1306.7484662576687</v>
      </c>
      <c r="M420" s="443">
        <v>127</v>
      </c>
      <c r="N420" s="443">
        <v>3</v>
      </c>
    </row>
    <row r="421" spans="1:14" x14ac:dyDescent="0.2">
      <c r="A421" s="443">
        <v>506</v>
      </c>
      <c r="B421" s="443">
        <v>506</v>
      </c>
      <c r="C421" s="443">
        <v>7</v>
      </c>
      <c r="D421" s="443">
        <v>4</v>
      </c>
      <c r="E421" s="443">
        <v>2</v>
      </c>
      <c r="F421" s="449" t="s">
        <v>211</v>
      </c>
      <c r="G421" s="443">
        <v>1</v>
      </c>
      <c r="H421" s="443">
        <v>1</v>
      </c>
      <c r="I421" s="443">
        <v>21</v>
      </c>
      <c r="J421" s="450">
        <v>0.54</v>
      </c>
      <c r="K421" s="448">
        <v>362</v>
      </c>
      <c r="L421" s="448">
        <v>670.37037037037032</v>
      </c>
      <c r="M421" s="443">
        <v>9</v>
      </c>
      <c r="N421" s="443">
        <v>2</v>
      </c>
    </row>
    <row r="422" spans="1:14" x14ac:dyDescent="0.2">
      <c r="A422" s="443">
        <v>506</v>
      </c>
      <c r="B422" s="443">
        <v>506</v>
      </c>
      <c r="C422" s="443">
        <v>8</v>
      </c>
      <c r="D422" s="443">
        <v>4</v>
      </c>
      <c r="E422" s="443">
        <v>1</v>
      </c>
      <c r="F422" s="449" t="s">
        <v>211</v>
      </c>
      <c r="G422" s="443">
        <v>1</v>
      </c>
      <c r="H422" s="443">
        <v>1</v>
      </c>
      <c r="I422" s="443">
        <v>0</v>
      </c>
      <c r="M422" s="443">
        <v>73</v>
      </c>
      <c r="N422" s="443">
        <v>0</v>
      </c>
    </row>
    <row r="423" spans="1:14" x14ac:dyDescent="0.2">
      <c r="A423" s="443">
        <v>506</v>
      </c>
      <c r="B423" s="443">
        <v>506</v>
      </c>
      <c r="C423" s="443">
        <v>8</v>
      </c>
      <c r="D423" s="443">
        <v>4</v>
      </c>
      <c r="E423" s="443">
        <v>2</v>
      </c>
      <c r="F423" s="449" t="s">
        <v>211</v>
      </c>
      <c r="G423" s="443">
        <v>1</v>
      </c>
      <c r="H423" s="443">
        <v>1</v>
      </c>
      <c r="I423" s="443">
        <v>20</v>
      </c>
      <c r="J423" s="450">
        <v>0.15</v>
      </c>
      <c r="K423" s="448">
        <v>64</v>
      </c>
      <c r="L423" s="448">
        <v>426.66666666666669</v>
      </c>
      <c r="M423" s="445">
        <v>4</v>
      </c>
      <c r="N423" s="443">
        <v>2</v>
      </c>
    </row>
    <row r="424" spans="1:14" x14ac:dyDescent="0.2">
      <c r="A424" s="443">
        <v>506</v>
      </c>
      <c r="B424" s="443">
        <v>506</v>
      </c>
      <c r="C424" s="443">
        <v>9</v>
      </c>
      <c r="D424" s="443">
        <v>4</v>
      </c>
      <c r="E424" s="443">
        <v>1</v>
      </c>
      <c r="F424" s="449" t="s">
        <v>211</v>
      </c>
      <c r="G424" s="443">
        <v>1</v>
      </c>
      <c r="H424" s="443">
        <v>1</v>
      </c>
      <c r="I424" s="443">
        <v>0</v>
      </c>
      <c r="J424" s="450">
        <v>1.94</v>
      </c>
      <c r="K424" s="448">
        <v>2760</v>
      </c>
      <c r="L424" s="448">
        <v>1422.680412371134</v>
      </c>
      <c r="M424" s="443">
        <v>162</v>
      </c>
      <c r="N424" s="443">
        <v>2</v>
      </c>
    </row>
    <row r="425" spans="1:14" x14ac:dyDescent="0.2">
      <c r="A425" s="443">
        <v>506</v>
      </c>
      <c r="B425" s="443">
        <v>506</v>
      </c>
      <c r="C425" s="443">
        <v>9</v>
      </c>
      <c r="D425" s="443">
        <v>4</v>
      </c>
      <c r="E425" s="443">
        <v>2</v>
      </c>
      <c r="F425" s="449" t="s">
        <v>211</v>
      </c>
      <c r="G425" s="443">
        <v>6</v>
      </c>
      <c r="H425" s="443">
        <v>3</v>
      </c>
      <c r="I425" s="443">
        <v>24</v>
      </c>
      <c r="J425" s="450">
        <v>0.68</v>
      </c>
      <c r="K425" s="448">
        <v>1266</v>
      </c>
      <c r="L425" s="448">
        <v>1861.7647058823527</v>
      </c>
      <c r="M425" s="443">
        <v>82</v>
      </c>
      <c r="N425" s="443">
        <v>2</v>
      </c>
    </row>
    <row r="426" spans="1:14" x14ac:dyDescent="0.2">
      <c r="A426" s="443">
        <v>506</v>
      </c>
      <c r="B426" s="443">
        <v>506</v>
      </c>
      <c r="C426" s="443">
        <v>10</v>
      </c>
      <c r="D426" s="443">
        <v>4</v>
      </c>
      <c r="E426" s="443">
        <v>1</v>
      </c>
      <c r="F426" s="449" t="s">
        <v>211</v>
      </c>
      <c r="G426" s="443">
        <v>1</v>
      </c>
      <c r="H426" s="443">
        <v>1</v>
      </c>
      <c r="I426" s="443">
        <v>0</v>
      </c>
      <c r="J426" s="450">
        <v>1.54</v>
      </c>
      <c r="K426" s="448">
        <v>1735</v>
      </c>
      <c r="L426" s="448">
        <v>1126.6233766233765</v>
      </c>
      <c r="M426" s="443">
        <v>61</v>
      </c>
      <c r="N426" s="443">
        <v>2</v>
      </c>
    </row>
    <row r="427" spans="1:14" x14ac:dyDescent="0.2">
      <c r="A427" s="443">
        <v>506</v>
      </c>
      <c r="B427" s="443">
        <v>506</v>
      </c>
      <c r="C427" s="443">
        <v>10</v>
      </c>
      <c r="D427" s="443">
        <v>4</v>
      </c>
      <c r="E427" s="443">
        <v>2</v>
      </c>
      <c r="F427" s="449" t="s">
        <v>211</v>
      </c>
      <c r="G427" s="443">
        <v>1</v>
      </c>
      <c r="H427" s="443">
        <v>1</v>
      </c>
      <c r="I427" s="443">
        <v>20</v>
      </c>
      <c r="J427" s="450">
        <v>0.7</v>
      </c>
      <c r="K427" s="448">
        <v>1241</v>
      </c>
      <c r="L427" s="448">
        <v>1772.8571428571429</v>
      </c>
      <c r="M427" s="443">
        <v>39</v>
      </c>
      <c r="N427" s="443">
        <v>2</v>
      </c>
    </row>
    <row r="428" spans="1:14" x14ac:dyDescent="0.2">
      <c r="A428" s="443">
        <v>506</v>
      </c>
      <c r="B428" s="443">
        <v>506</v>
      </c>
      <c r="C428" s="443">
        <v>10</v>
      </c>
      <c r="D428" s="443">
        <v>4</v>
      </c>
      <c r="E428" s="443">
        <v>3</v>
      </c>
      <c r="F428" s="449" t="s">
        <v>211</v>
      </c>
      <c r="G428" s="443">
        <v>6</v>
      </c>
      <c r="H428" s="443">
        <v>3</v>
      </c>
      <c r="I428" s="443">
        <v>30</v>
      </c>
      <c r="J428" s="450">
        <v>0.32</v>
      </c>
      <c r="K428" s="448">
        <v>658</v>
      </c>
      <c r="L428" s="448">
        <v>2056.25</v>
      </c>
      <c r="M428" s="443">
        <v>12</v>
      </c>
      <c r="N428" s="443">
        <v>2</v>
      </c>
    </row>
    <row r="429" spans="1:14" x14ac:dyDescent="0.2">
      <c r="A429" s="443">
        <v>506</v>
      </c>
      <c r="B429" s="443">
        <v>506</v>
      </c>
      <c r="C429" s="443">
        <v>11</v>
      </c>
      <c r="D429" s="443">
        <v>5</v>
      </c>
      <c r="E429" s="443">
        <v>1</v>
      </c>
      <c r="F429" s="449" t="s">
        <v>211</v>
      </c>
      <c r="G429" s="443">
        <v>23</v>
      </c>
      <c r="H429" s="443">
        <v>36</v>
      </c>
      <c r="I429" s="443">
        <v>20</v>
      </c>
      <c r="K429" s="448">
        <v>1131</v>
      </c>
      <c r="M429" s="445">
        <v>37</v>
      </c>
      <c r="N429" s="443">
        <v>2</v>
      </c>
    </row>
    <row r="430" spans="1:14" x14ac:dyDescent="0.2">
      <c r="A430" s="443">
        <v>506</v>
      </c>
      <c r="B430" s="443">
        <v>506</v>
      </c>
      <c r="C430" s="443">
        <v>11</v>
      </c>
      <c r="D430" s="443">
        <v>5</v>
      </c>
      <c r="E430" s="443">
        <v>2</v>
      </c>
      <c r="F430" s="449" t="s">
        <v>211</v>
      </c>
      <c r="G430" s="443">
        <v>23</v>
      </c>
      <c r="H430" s="443">
        <v>36</v>
      </c>
      <c r="I430" s="443">
        <v>20</v>
      </c>
      <c r="K430" s="448">
        <v>218</v>
      </c>
      <c r="M430" s="445">
        <v>5</v>
      </c>
      <c r="N430" s="443">
        <v>2</v>
      </c>
    </row>
    <row r="431" spans="1:14" x14ac:dyDescent="0.2">
      <c r="A431" s="443">
        <v>506</v>
      </c>
      <c r="B431" s="443">
        <v>506</v>
      </c>
      <c r="C431" s="443">
        <v>11</v>
      </c>
      <c r="D431" s="443">
        <v>5</v>
      </c>
      <c r="E431" s="443">
        <v>3</v>
      </c>
      <c r="F431" s="449" t="s">
        <v>211</v>
      </c>
      <c r="G431" s="443">
        <v>23</v>
      </c>
      <c r="H431" s="443">
        <v>36</v>
      </c>
      <c r="I431" s="443">
        <v>20</v>
      </c>
      <c r="K431" s="448">
        <v>20</v>
      </c>
      <c r="M431" s="445">
        <v>11</v>
      </c>
      <c r="N431" s="443">
        <v>2</v>
      </c>
    </row>
    <row r="432" spans="1:14" x14ac:dyDescent="0.2">
      <c r="A432" s="443">
        <v>506</v>
      </c>
      <c r="B432" s="443">
        <v>506</v>
      </c>
      <c r="C432" s="443">
        <v>11</v>
      </c>
      <c r="D432" s="443">
        <v>5</v>
      </c>
      <c r="E432" s="443">
        <v>4</v>
      </c>
      <c r="F432" s="449" t="s">
        <v>211</v>
      </c>
      <c r="G432" s="443">
        <v>23</v>
      </c>
      <c r="H432" s="443">
        <v>36</v>
      </c>
      <c r="I432" s="443">
        <v>20</v>
      </c>
      <c r="K432" s="448">
        <v>1</v>
      </c>
      <c r="M432" s="445">
        <v>0</v>
      </c>
      <c r="N432" s="443">
        <v>2</v>
      </c>
    </row>
    <row r="433" spans="1:14" x14ac:dyDescent="0.2">
      <c r="A433" s="443">
        <v>506</v>
      </c>
      <c r="B433" s="443">
        <v>506</v>
      </c>
      <c r="C433" s="443">
        <v>12</v>
      </c>
      <c r="D433" s="443">
        <v>5</v>
      </c>
      <c r="E433" s="443">
        <v>1</v>
      </c>
      <c r="F433" s="449" t="s">
        <v>211</v>
      </c>
      <c r="G433" s="443">
        <v>23</v>
      </c>
      <c r="H433" s="443">
        <v>37</v>
      </c>
      <c r="I433" s="443">
        <v>18</v>
      </c>
      <c r="K433" s="448">
        <v>38</v>
      </c>
      <c r="M433" s="445">
        <v>0</v>
      </c>
      <c r="N433" s="443">
        <v>2</v>
      </c>
    </row>
    <row r="434" spans="1:14" x14ac:dyDescent="0.2">
      <c r="A434" s="443">
        <v>506</v>
      </c>
      <c r="B434" s="443">
        <v>506</v>
      </c>
      <c r="C434" s="443">
        <v>13</v>
      </c>
      <c r="D434" s="443">
        <v>4</v>
      </c>
      <c r="E434" s="443">
        <v>1</v>
      </c>
      <c r="F434" s="449" t="s">
        <v>1905</v>
      </c>
      <c r="G434" s="443">
        <v>1</v>
      </c>
      <c r="H434" s="443">
        <v>1</v>
      </c>
      <c r="I434" s="443">
        <v>0</v>
      </c>
      <c r="J434" s="450">
        <v>0.87</v>
      </c>
      <c r="K434" s="448">
        <v>3215</v>
      </c>
      <c r="L434" s="448">
        <v>3695.4022988505749</v>
      </c>
      <c r="M434" s="443">
        <v>180</v>
      </c>
      <c r="N434" s="443">
        <v>0</v>
      </c>
    </row>
    <row r="435" spans="1:14" x14ac:dyDescent="0.2">
      <c r="A435" s="443">
        <v>506</v>
      </c>
      <c r="B435" s="443">
        <v>506</v>
      </c>
      <c r="C435" s="443">
        <v>13</v>
      </c>
      <c r="D435" s="443">
        <v>4</v>
      </c>
      <c r="E435" s="443">
        <v>2</v>
      </c>
      <c r="F435" s="449" t="s">
        <v>1905</v>
      </c>
      <c r="G435" s="443">
        <v>3</v>
      </c>
      <c r="H435" s="443">
        <v>22</v>
      </c>
      <c r="I435" s="443">
        <v>20</v>
      </c>
      <c r="J435" s="450">
        <v>0.17</v>
      </c>
      <c r="K435" s="448">
        <v>3145</v>
      </c>
      <c r="L435" s="448">
        <v>18500</v>
      </c>
      <c r="M435" s="443">
        <v>2</v>
      </c>
      <c r="N435" s="443">
        <v>0</v>
      </c>
    </row>
    <row r="436" spans="1:14" x14ac:dyDescent="0.2">
      <c r="A436" s="443">
        <v>506</v>
      </c>
      <c r="B436" s="443">
        <v>506</v>
      </c>
      <c r="C436" s="443">
        <v>13</v>
      </c>
      <c r="D436" s="443">
        <v>4</v>
      </c>
      <c r="E436" s="443">
        <v>3</v>
      </c>
      <c r="F436" s="449" t="s">
        <v>211</v>
      </c>
      <c r="G436" s="443">
        <v>10</v>
      </c>
      <c r="H436" s="443">
        <v>22</v>
      </c>
      <c r="I436" s="443">
        <v>33</v>
      </c>
      <c r="J436" s="450">
        <v>0.06</v>
      </c>
      <c r="K436" s="448">
        <v>637</v>
      </c>
      <c r="L436" s="448">
        <v>10616.666666666668</v>
      </c>
      <c r="M436" s="443">
        <v>12</v>
      </c>
      <c r="N436" s="443">
        <v>1</v>
      </c>
    </row>
    <row r="437" spans="1:14" x14ac:dyDescent="0.2">
      <c r="A437" s="443">
        <v>506</v>
      </c>
      <c r="B437" s="443">
        <v>506</v>
      </c>
      <c r="C437" s="443">
        <v>13</v>
      </c>
      <c r="D437" s="443">
        <v>4</v>
      </c>
      <c r="E437" s="443">
        <v>4</v>
      </c>
      <c r="F437" s="449" t="s">
        <v>211</v>
      </c>
      <c r="G437" s="443">
        <v>10</v>
      </c>
      <c r="H437" s="443">
        <v>22</v>
      </c>
      <c r="I437" s="443">
        <v>33</v>
      </c>
      <c r="J437" s="450">
        <v>7.0000000000000007E-2</v>
      </c>
      <c r="K437" s="448">
        <v>841</v>
      </c>
      <c r="L437" s="448">
        <v>12014.285714285714</v>
      </c>
      <c r="M437" s="445">
        <v>13</v>
      </c>
      <c r="N437" s="443">
        <v>1</v>
      </c>
    </row>
    <row r="438" spans="1:14" x14ac:dyDescent="0.2">
      <c r="A438" s="443">
        <v>506</v>
      </c>
      <c r="B438" s="443">
        <v>506</v>
      </c>
      <c r="C438" s="443">
        <v>13</v>
      </c>
      <c r="D438" s="443">
        <v>4</v>
      </c>
      <c r="E438" s="443">
        <v>5</v>
      </c>
      <c r="F438" s="449" t="s">
        <v>211</v>
      </c>
      <c r="G438" s="443">
        <v>28</v>
      </c>
      <c r="H438" s="443">
        <v>32</v>
      </c>
      <c r="I438" s="443">
        <v>37</v>
      </c>
      <c r="J438" s="450">
        <v>0.06</v>
      </c>
      <c r="K438" s="448">
        <v>1010</v>
      </c>
      <c r="L438" s="448">
        <v>16833.333333333336</v>
      </c>
      <c r="M438" s="445">
        <v>14</v>
      </c>
      <c r="N438" s="443">
        <v>2</v>
      </c>
    </row>
    <row r="439" spans="1:14" x14ac:dyDescent="0.2">
      <c r="A439" s="443">
        <v>506</v>
      </c>
      <c r="B439" s="443">
        <v>506</v>
      </c>
      <c r="C439" s="443">
        <v>13</v>
      </c>
      <c r="D439" s="443">
        <v>4</v>
      </c>
      <c r="E439" s="443">
        <v>6</v>
      </c>
      <c r="F439" s="449" t="s">
        <v>211</v>
      </c>
      <c r="G439" s="443">
        <v>28</v>
      </c>
      <c r="H439" s="443">
        <v>32</v>
      </c>
      <c r="I439" s="443">
        <v>37</v>
      </c>
      <c r="J439" s="450">
        <v>0.03</v>
      </c>
      <c r="K439" s="448">
        <v>270</v>
      </c>
      <c r="L439" s="448">
        <v>9000</v>
      </c>
      <c r="M439" s="445">
        <v>3</v>
      </c>
      <c r="N439" s="443">
        <v>2</v>
      </c>
    </row>
    <row r="440" spans="1:14" x14ac:dyDescent="0.2">
      <c r="A440" s="443">
        <v>506</v>
      </c>
      <c r="B440" s="443">
        <v>506</v>
      </c>
      <c r="C440" s="443">
        <v>13</v>
      </c>
      <c r="D440" s="443">
        <v>4</v>
      </c>
      <c r="E440" s="443">
        <v>7</v>
      </c>
      <c r="F440" s="449" t="s">
        <v>211</v>
      </c>
      <c r="G440" s="443">
        <v>10</v>
      </c>
      <c r="H440" s="443">
        <v>22</v>
      </c>
      <c r="I440" s="443">
        <v>20</v>
      </c>
      <c r="J440" s="450">
        <v>0.19</v>
      </c>
      <c r="K440" s="448">
        <v>1979</v>
      </c>
      <c r="L440" s="448">
        <v>10415.78947368421</v>
      </c>
      <c r="M440" s="445">
        <v>62</v>
      </c>
      <c r="N440" s="443">
        <v>1</v>
      </c>
    </row>
    <row r="441" spans="1:14" x14ac:dyDescent="0.2">
      <c r="A441" s="443">
        <v>506</v>
      </c>
      <c r="B441" s="443">
        <v>506</v>
      </c>
      <c r="C441" s="443">
        <v>13</v>
      </c>
      <c r="D441" s="443">
        <v>4</v>
      </c>
      <c r="E441" s="443">
        <v>8</v>
      </c>
      <c r="F441" s="449" t="s">
        <v>211</v>
      </c>
      <c r="G441" s="443">
        <v>10</v>
      </c>
      <c r="H441" s="443">
        <v>22</v>
      </c>
      <c r="I441" s="443">
        <v>30</v>
      </c>
      <c r="J441" s="450">
        <v>0.18</v>
      </c>
      <c r="K441" s="448">
        <v>1882</v>
      </c>
      <c r="L441" s="448">
        <v>10455.555555555557</v>
      </c>
      <c r="M441" s="445">
        <v>43</v>
      </c>
      <c r="N441" s="443">
        <v>2</v>
      </c>
    </row>
    <row r="442" spans="1:14" x14ac:dyDescent="0.2">
      <c r="A442" s="443">
        <v>506</v>
      </c>
      <c r="B442" s="443">
        <v>506</v>
      </c>
      <c r="C442" s="443">
        <v>13</v>
      </c>
      <c r="D442" s="443">
        <v>4</v>
      </c>
      <c r="E442" s="443">
        <v>9</v>
      </c>
      <c r="F442" s="449" t="s">
        <v>211</v>
      </c>
      <c r="G442" s="443">
        <v>5</v>
      </c>
      <c r="H442" s="443">
        <v>22</v>
      </c>
      <c r="I442" s="443">
        <v>40</v>
      </c>
      <c r="J442" s="450">
        <v>0.08</v>
      </c>
      <c r="K442" s="448">
        <v>1345</v>
      </c>
      <c r="L442" s="448">
        <v>16812.5</v>
      </c>
      <c r="M442" s="445">
        <v>31</v>
      </c>
      <c r="N442" s="443">
        <v>2</v>
      </c>
    </row>
    <row r="443" spans="1:14" x14ac:dyDescent="0.2">
      <c r="A443" s="443">
        <v>506</v>
      </c>
      <c r="B443" s="443">
        <v>506</v>
      </c>
      <c r="C443" s="443">
        <v>13</v>
      </c>
      <c r="D443" s="443">
        <v>4</v>
      </c>
      <c r="E443" s="443">
        <v>10</v>
      </c>
      <c r="F443" s="449" t="s">
        <v>211</v>
      </c>
      <c r="G443" s="443">
        <v>28</v>
      </c>
      <c r="H443" s="443">
        <v>32</v>
      </c>
      <c r="I443" s="443">
        <v>43</v>
      </c>
      <c r="J443" s="450">
        <v>0.02</v>
      </c>
      <c r="K443" s="448">
        <v>324</v>
      </c>
      <c r="L443" s="448">
        <v>16200</v>
      </c>
      <c r="M443" s="445">
        <v>0</v>
      </c>
      <c r="N443" s="443">
        <v>2</v>
      </c>
    </row>
    <row r="444" spans="1:14" x14ac:dyDescent="0.2">
      <c r="A444" s="443">
        <v>506</v>
      </c>
      <c r="B444" s="443">
        <v>506</v>
      </c>
      <c r="C444" s="443">
        <v>13</v>
      </c>
      <c r="D444" s="443">
        <v>4</v>
      </c>
      <c r="E444" s="443">
        <v>11</v>
      </c>
      <c r="F444" s="449" t="s">
        <v>211</v>
      </c>
      <c r="G444" s="443">
        <v>28</v>
      </c>
      <c r="H444" s="443">
        <v>32</v>
      </c>
      <c r="I444" s="443">
        <v>40</v>
      </c>
      <c r="J444" s="450">
        <v>0.09</v>
      </c>
      <c r="K444" s="448">
        <v>930</v>
      </c>
      <c r="L444" s="448">
        <v>10333.333333333334</v>
      </c>
      <c r="M444" s="445">
        <v>32</v>
      </c>
      <c r="N444" s="443">
        <v>2</v>
      </c>
    </row>
    <row r="445" spans="1:14" x14ac:dyDescent="0.2">
      <c r="A445" s="443">
        <v>506</v>
      </c>
      <c r="B445" s="443">
        <v>506</v>
      </c>
      <c r="C445" s="443">
        <v>13</v>
      </c>
      <c r="D445" s="443">
        <v>4</v>
      </c>
      <c r="E445" s="443">
        <v>12</v>
      </c>
      <c r="F445" s="449" t="s">
        <v>211</v>
      </c>
      <c r="G445" s="443">
        <v>3</v>
      </c>
      <c r="H445" s="443">
        <v>22</v>
      </c>
      <c r="I445" s="443">
        <v>43</v>
      </c>
      <c r="J445" s="450">
        <v>0.28000000000000003</v>
      </c>
      <c r="K445" s="448">
        <v>1363</v>
      </c>
      <c r="L445" s="448">
        <v>4867.8571428571422</v>
      </c>
      <c r="M445" s="445">
        <v>276</v>
      </c>
      <c r="N445" s="443">
        <v>2</v>
      </c>
    </row>
    <row r="446" spans="1:14" x14ac:dyDescent="0.2">
      <c r="A446" s="443">
        <v>506</v>
      </c>
      <c r="B446" s="443">
        <v>506</v>
      </c>
      <c r="C446" s="443">
        <v>13</v>
      </c>
      <c r="D446" s="443">
        <v>4</v>
      </c>
      <c r="E446" s="443">
        <v>13</v>
      </c>
      <c r="F446" s="449" t="s">
        <v>211</v>
      </c>
      <c r="G446" s="443">
        <v>10</v>
      </c>
      <c r="H446" s="443">
        <v>22</v>
      </c>
      <c r="I446" s="443">
        <v>50</v>
      </c>
      <c r="J446" s="450">
        <v>0.6</v>
      </c>
      <c r="K446" s="448">
        <v>744</v>
      </c>
      <c r="L446" s="448">
        <v>1240</v>
      </c>
      <c r="M446" s="445">
        <v>10</v>
      </c>
      <c r="N446" s="443">
        <v>2</v>
      </c>
    </row>
    <row r="447" spans="1:14" x14ac:dyDescent="0.2">
      <c r="A447" s="443">
        <v>506</v>
      </c>
      <c r="B447" s="443">
        <v>506</v>
      </c>
      <c r="C447" s="443">
        <v>13</v>
      </c>
      <c r="D447" s="443">
        <v>4</v>
      </c>
      <c r="E447" s="443">
        <v>14</v>
      </c>
      <c r="F447" s="449" t="s">
        <v>211</v>
      </c>
      <c r="G447" s="443">
        <v>3</v>
      </c>
      <c r="H447" s="443">
        <v>24</v>
      </c>
      <c r="I447" s="443">
        <v>50</v>
      </c>
      <c r="J447" s="450">
        <v>0.25</v>
      </c>
      <c r="K447" s="448">
        <v>87</v>
      </c>
      <c r="L447" s="448">
        <v>348</v>
      </c>
      <c r="M447" s="445">
        <v>1</v>
      </c>
      <c r="N447" s="443">
        <v>2</v>
      </c>
    </row>
    <row r="448" spans="1:14" x14ac:dyDescent="0.2">
      <c r="A448" s="443">
        <v>506</v>
      </c>
      <c r="B448" s="443">
        <v>506</v>
      </c>
      <c r="C448" s="443">
        <v>14</v>
      </c>
      <c r="D448" s="443">
        <v>4</v>
      </c>
      <c r="E448" s="443">
        <v>1</v>
      </c>
      <c r="F448" s="449" t="s">
        <v>211</v>
      </c>
      <c r="G448" s="443">
        <v>1</v>
      </c>
      <c r="H448" s="443">
        <v>1</v>
      </c>
      <c r="I448" s="443">
        <v>0</v>
      </c>
      <c r="J448" s="450">
        <v>1.54</v>
      </c>
      <c r="K448" s="448">
        <v>1328</v>
      </c>
      <c r="L448" s="448">
        <v>862.33766233766232</v>
      </c>
      <c r="M448" s="443">
        <v>113</v>
      </c>
      <c r="N448" s="443">
        <v>3</v>
      </c>
    </row>
    <row r="449" spans="1:14" x14ac:dyDescent="0.2">
      <c r="A449" s="443">
        <v>506</v>
      </c>
      <c r="B449" s="443">
        <v>506</v>
      </c>
      <c r="C449" s="443">
        <v>14</v>
      </c>
      <c r="D449" s="443">
        <v>4</v>
      </c>
      <c r="E449" s="443">
        <v>2</v>
      </c>
      <c r="F449" s="449" t="s">
        <v>211</v>
      </c>
      <c r="G449" s="443">
        <v>1</v>
      </c>
      <c r="H449" s="443">
        <v>1</v>
      </c>
      <c r="I449" s="443">
        <v>23</v>
      </c>
      <c r="J449" s="450">
        <v>0.76</v>
      </c>
      <c r="K449" s="448">
        <v>2091</v>
      </c>
      <c r="L449" s="448">
        <v>2751.3157894736842</v>
      </c>
      <c r="M449" s="443">
        <v>0</v>
      </c>
      <c r="N449" s="443">
        <v>2</v>
      </c>
    </row>
    <row r="450" spans="1:14" x14ac:dyDescent="0.2">
      <c r="A450" s="443">
        <v>506</v>
      </c>
      <c r="B450" s="443">
        <v>506</v>
      </c>
      <c r="C450" s="443">
        <v>14</v>
      </c>
      <c r="D450" s="443">
        <v>4</v>
      </c>
      <c r="E450" s="443">
        <v>3</v>
      </c>
      <c r="F450" s="449" t="s">
        <v>211</v>
      </c>
      <c r="G450" s="443">
        <v>3</v>
      </c>
      <c r="H450" s="443">
        <v>1</v>
      </c>
      <c r="I450" s="443">
        <v>33</v>
      </c>
      <c r="J450" s="450">
        <v>0.57999999999999996</v>
      </c>
      <c r="K450" s="448">
        <v>669</v>
      </c>
      <c r="L450" s="448">
        <v>1153.4482758620691</v>
      </c>
      <c r="M450" s="443">
        <v>8</v>
      </c>
      <c r="N450" s="443">
        <v>2</v>
      </c>
    </row>
    <row r="451" spans="1:14" x14ac:dyDescent="0.2">
      <c r="A451" s="443">
        <v>506</v>
      </c>
      <c r="B451" s="443">
        <v>506</v>
      </c>
      <c r="C451" s="443">
        <v>14</v>
      </c>
      <c r="D451" s="443">
        <v>4</v>
      </c>
      <c r="E451" s="443">
        <v>4</v>
      </c>
      <c r="F451" s="449" t="s">
        <v>211</v>
      </c>
      <c r="G451" s="443">
        <v>3</v>
      </c>
      <c r="H451" s="443">
        <v>24</v>
      </c>
      <c r="I451" s="443">
        <v>39</v>
      </c>
      <c r="J451" s="450">
        <v>0.2</v>
      </c>
      <c r="K451" s="448">
        <v>312</v>
      </c>
      <c r="L451" s="448">
        <v>1560</v>
      </c>
      <c r="M451" s="445">
        <v>0</v>
      </c>
      <c r="N451" s="443">
        <v>2</v>
      </c>
    </row>
    <row r="452" spans="1:14" x14ac:dyDescent="0.2">
      <c r="A452" s="443">
        <v>506</v>
      </c>
      <c r="B452" s="443">
        <v>506</v>
      </c>
      <c r="C452" s="443">
        <v>15</v>
      </c>
      <c r="D452" s="443">
        <v>4</v>
      </c>
      <c r="E452" s="443">
        <v>1</v>
      </c>
      <c r="F452" s="449" t="s">
        <v>211</v>
      </c>
      <c r="G452" s="443">
        <v>1</v>
      </c>
      <c r="H452" s="443">
        <v>1</v>
      </c>
      <c r="I452" s="443">
        <v>0</v>
      </c>
      <c r="J452" s="450">
        <v>1.76</v>
      </c>
      <c r="K452" s="448">
        <v>4720</v>
      </c>
      <c r="L452" s="448">
        <v>2681.818181818182</v>
      </c>
      <c r="M452" s="443">
        <v>226</v>
      </c>
      <c r="N452" s="443">
        <v>3</v>
      </c>
    </row>
    <row r="453" spans="1:14" x14ac:dyDescent="0.2">
      <c r="A453" s="443">
        <v>506</v>
      </c>
      <c r="B453" s="443">
        <v>506</v>
      </c>
      <c r="C453" s="443">
        <v>15</v>
      </c>
      <c r="D453" s="443">
        <v>4</v>
      </c>
      <c r="E453" s="443">
        <v>2</v>
      </c>
      <c r="F453" s="449" t="s">
        <v>211</v>
      </c>
      <c r="G453" s="443">
        <v>3</v>
      </c>
      <c r="H453" s="443">
        <v>26</v>
      </c>
      <c r="I453" s="443">
        <v>26</v>
      </c>
      <c r="J453" s="450">
        <v>0.51</v>
      </c>
      <c r="K453" s="448">
        <v>1107</v>
      </c>
      <c r="L453" s="448">
        <v>2170.5882352941176</v>
      </c>
      <c r="M453" s="445">
        <v>35</v>
      </c>
      <c r="N453" s="443">
        <v>2</v>
      </c>
    </row>
    <row r="454" spans="1:14" x14ac:dyDescent="0.2">
      <c r="A454" s="443">
        <v>506</v>
      </c>
      <c r="B454" s="443">
        <v>506</v>
      </c>
      <c r="C454" s="443">
        <v>15</v>
      </c>
      <c r="D454" s="443">
        <v>4</v>
      </c>
      <c r="E454" s="443">
        <v>3</v>
      </c>
      <c r="F454" s="449" t="s">
        <v>211</v>
      </c>
      <c r="G454" s="443">
        <v>3</v>
      </c>
      <c r="H454" s="443">
        <v>26</v>
      </c>
      <c r="I454" s="443">
        <v>33</v>
      </c>
      <c r="J454" s="450">
        <v>0.4</v>
      </c>
      <c r="K454" s="448">
        <v>229</v>
      </c>
      <c r="L454" s="448">
        <v>572.5</v>
      </c>
      <c r="M454" s="445">
        <v>4</v>
      </c>
      <c r="N454" s="443">
        <v>2</v>
      </c>
    </row>
    <row r="455" spans="1:14" x14ac:dyDescent="0.2">
      <c r="A455" s="443">
        <v>506</v>
      </c>
      <c r="B455" s="443">
        <v>506</v>
      </c>
      <c r="C455" s="443">
        <v>15</v>
      </c>
      <c r="D455" s="443">
        <v>4</v>
      </c>
      <c r="E455" s="443">
        <v>4</v>
      </c>
      <c r="F455" s="449" t="s">
        <v>211</v>
      </c>
      <c r="G455" s="443">
        <v>3</v>
      </c>
      <c r="H455" s="443">
        <v>27</v>
      </c>
      <c r="I455" s="443">
        <v>40</v>
      </c>
      <c r="J455" s="450">
        <v>0.11</v>
      </c>
      <c r="K455" s="448">
        <v>108</v>
      </c>
      <c r="L455" s="448">
        <v>981.81818181818187</v>
      </c>
      <c r="M455" s="445">
        <v>2</v>
      </c>
      <c r="N455" s="443">
        <v>2</v>
      </c>
    </row>
    <row r="456" spans="1:14" x14ac:dyDescent="0.2">
      <c r="A456" s="443">
        <v>506</v>
      </c>
      <c r="B456" s="443">
        <v>506</v>
      </c>
      <c r="C456" s="443">
        <v>15</v>
      </c>
      <c r="D456" s="443">
        <v>4</v>
      </c>
      <c r="E456" s="443">
        <v>5</v>
      </c>
      <c r="F456" s="449" t="s">
        <v>211</v>
      </c>
      <c r="G456" s="443">
        <v>3</v>
      </c>
      <c r="H456" s="443">
        <v>26</v>
      </c>
      <c r="I456" s="443">
        <v>40</v>
      </c>
      <c r="J456" s="450">
        <v>0.16</v>
      </c>
      <c r="K456" s="448">
        <v>13</v>
      </c>
      <c r="L456" s="448">
        <v>81.25</v>
      </c>
      <c r="M456" s="445">
        <v>0</v>
      </c>
      <c r="N456" s="443">
        <v>2</v>
      </c>
    </row>
    <row r="457" spans="1:14" x14ac:dyDescent="0.2">
      <c r="A457" s="443">
        <v>506</v>
      </c>
      <c r="B457" s="443">
        <v>506</v>
      </c>
      <c r="C457" s="443">
        <v>15</v>
      </c>
      <c r="D457" s="443">
        <v>4</v>
      </c>
      <c r="E457" s="443">
        <v>6</v>
      </c>
      <c r="F457" s="449" t="s">
        <v>211</v>
      </c>
      <c r="G457" s="443">
        <v>3</v>
      </c>
      <c r="H457" s="443">
        <v>28</v>
      </c>
      <c r="I457" s="443">
        <v>61</v>
      </c>
      <c r="J457" s="450">
        <v>0.14000000000000001</v>
      </c>
      <c r="K457" s="448">
        <v>115</v>
      </c>
      <c r="L457" s="448">
        <v>821.42857142857133</v>
      </c>
      <c r="M457" s="445">
        <v>4</v>
      </c>
      <c r="N457" s="443">
        <v>2</v>
      </c>
    </row>
    <row r="458" spans="1:14" x14ac:dyDescent="0.2">
      <c r="A458" s="443">
        <v>506</v>
      </c>
      <c r="B458" s="443">
        <v>506</v>
      </c>
      <c r="C458" s="443">
        <v>16</v>
      </c>
      <c r="D458" s="443">
        <v>4</v>
      </c>
      <c r="E458" s="443">
        <v>1</v>
      </c>
      <c r="F458" s="449" t="s">
        <v>211</v>
      </c>
      <c r="G458" s="443">
        <v>1</v>
      </c>
      <c r="H458" s="443">
        <v>1</v>
      </c>
      <c r="I458" s="443">
        <v>0</v>
      </c>
      <c r="J458" s="450">
        <v>0.34</v>
      </c>
      <c r="K458" s="448">
        <v>297</v>
      </c>
      <c r="L458" s="448">
        <v>873.52941176470586</v>
      </c>
      <c r="M458" s="445">
        <v>29</v>
      </c>
      <c r="N458" s="443">
        <v>3</v>
      </c>
    </row>
    <row r="459" spans="1:14" x14ac:dyDescent="0.2">
      <c r="A459" s="443">
        <v>506</v>
      </c>
      <c r="B459" s="443">
        <v>506</v>
      </c>
      <c r="C459" s="443">
        <v>16</v>
      </c>
      <c r="D459" s="443">
        <v>4</v>
      </c>
      <c r="E459" s="443">
        <v>2</v>
      </c>
      <c r="F459" s="449" t="s">
        <v>211</v>
      </c>
      <c r="G459" s="443">
        <v>3</v>
      </c>
      <c r="H459" s="443">
        <v>30</v>
      </c>
      <c r="I459" s="443">
        <v>45</v>
      </c>
      <c r="J459" s="450">
        <v>0.15</v>
      </c>
      <c r="K459" s="448">
        <v>8</v>
      </c>
      <c r="L459" s="448">
        <v>53.333333333333336</v>
      </c>
      <c r="M459" s="445">
        <v>2</v>
      </c>
      <c r="N459" s="443">
        <v>2</v>
      </c>
    </row>
    <row r="460" spans="1:14" x14ac:dyDescent="0.2">
      <c r="A460" s="443">
        <v>506</v>
      </c>
      <c r="B460" s="443">
        <v>506</v>
      </c>
      <c r="C460" s="443">
        <v>17</v>
      </c>
      <c r="D460" s="443">
        <v>4</v>
      </c>
      <c r="E460" s="443">
        <v>1</v>
      </c>
      <c r="F460" s="449" t="s">
        <v>211</v>
      </c>
      <c r="G460" s="443">
        <v>1</v>
      </c>
      <c r="H460" s="443">
        <v>1</v>
      </c>
      <c r="I460" s="443">
        <v>0</v>
      </c>
      <c r="J460" s="450">
        <v>0.81</v>
      </c>
      <c r="K460" s="448">
        <v>1257</v>
      </c>
      <c r="L460" s="448">
        <v>1551.8518518518517</v>
      </c>
      <c r="M460" s="445">
        <v>18</v>
      </c>
      <c r="N460" s="443">
        <v>3</v>
      </c>
    </row>
    <row r="461" spans="1:14" x14ac:dyDescent="0.2">
      <c r="A461" s="443">
        <v>506</v>
      </c>
      <c r="B461" s="443">
        <v>506</v>
      </c>
      <c r="C461" s="443">
        <v>17</v>
      </c>
      <c r="D461" s="443">
        <v>4</v>
      </c>
      <c r="E461" s="443">
        <v>2</v>
      </c>
      <c r="F461" s="449" t="s">
        <v>211</v>
      </c>
      <c r="G461" s="443">
        <v>1</v>
      </c>
      <c r="H461" s="443">
        <v>1</v>
      </c>
      <c r="I461" s="443">
        <v>21</v>
      </c>
      <c r="J461" s="450">
        <v>0.27</v>
      </c>
      <c r="K461" s="448">
        <v>1095</v>
      </c>
      <c r="L461" s="448">
        <v>4055.5555555555552</v>
      </c>
      <c r="M461" s="443">
        <v>35</v>
      </c>
      <c r="N461" s="443">
        <v>2</v>
      </c>
    </row>
    <row r="462" spans="1:14" x14ac:dyDescent="0.2">
      <c r="A462" s="443">
        <v>506</v>
      </c>
      <c r="B462" s="443">
        <v>506</v>
      </c>
      <c r="C462" s="443">
        <v>17</v>
      </c>
      <c r="D462" s="443">
        <v>4</v>
      </c>
      <c r="E462" s="443">
        <v>3</v>
      </c>
      <c r="F462" s="449" t="s">
        <v>211</v>
      </c>
      <c r="G462" s="443">
        <v>3</v>
      </c>
      <c r="H462" s="443">
        <v>26</v>
      </c>
      <c r="I462" s="443">
        <v>26</v>
      </c>
      <c r="J462" s="450">
        <v>0.09</v>
      </c>
      <c r="K462" s="448">
        <v>530</v>
      </c>
      <c r="L462" s="448">
        <v>5888.8888888888887</v>
      </c>
      <c r="M462" s="445">
        <v>1</v>
      </c>
      <c r="N462" s="443">
        <v>2</v>
      </c>
    </row>
    <row r="463" spans="1:14" x14ac:dyDescent="0.2">
      <c r="A463" s="443">
        <v>506</v>
      </c>
      <c r="B463" s="443">
        <v>506</v>
      </c>
      <c r="C463" s="443">
        <v>17</v>
      </c>
      <c r="D463" s="443">
        <v>4</v>
      </c>
      <c r="E463" s="443">
        <v>4</v>
      </c>
      <c r="F463" s="449" t="s">
        <v>211</v>
      </c>
      <c r="G463" s="443">
        <v>3</v>
      </c>
      <c r="H463" s="443">
        <v>26</v>
      </c>
      <c r="I463" s="443">
        <v>29</v>
      </c>
      <c r="J463" s="450">
        <v>0.1</v>
      </c>
      <c r="K463" s="448">
        <v>47</v>
      </c>
      <c r="L463" s="448">
        <v>470</v>
      </c>
      <c r="M463" s="445">
        <v>6</v>
      </c>
      <c r="N463" s="443">
        <v>2</v>
      </c>
    </row>
    <row r="464" spans="1:14" x14ac:dyDescent="0.2">
      <c r="A464" s="443">
        <v>506</v>
      </c>
      <c r="B464" s="443">
        <v>506</v>
      </c>
      <c r="C464" s="443">
        <v>17</v>
      </c>
      <c r="D464" s="443">
        <v>4</v>
      </c>
      <c r="E464" s="443">
        <v>5</v>
      </c>
      <c r="F464" s="449" t="s">
        <v>211</v>
      </c>
      <c r="G464" s="443">
        <v>3</v>
      </c>
      <c r="H464" s="443">
        <v>27</v>
      </c>
      <c r="I464" s="443">
        <v>34</v>
      </c>
      <c r="J464" s="450">
        <v>0.11</v>
      </c>
      <c r="K464" s="448">
        <v>91</v>
      </c>
      <c r="L464" s="448">
        <v>827.27272727272725</v>
      </c>
      <c r="M464" s="445">
        <v>3</v>
      </c>
      <c r="N464" s="443">
        <v>2</v>
      </c>
    </row>
    <row r="465" spans="1:14" x14ac:dyDescent="0.2">
      <c r="A465" s="443">
        <v>506</v>
      </c>
      <c r="B465" s="443">
        <v>506</v>
      </c>
      <c r="C465" s="443">
        <v>17</v>
      </c>
      <c r="D465" s="443">
        <v>4</v>
      </c>
      <c r="E465" s="443">
        <v>6</v>
      </c>
      <c r="F465" s="449" t="s">
        <v>211</v>
      </c>
      <c r="G465" s="443">
        <v>3</v>
      </c>
      <c r="H465" s="443">
        <v>28</v>
      </c>
      <c r="I465" s="443">
        <v>44</v>
      </c>
      <c r="J465" s="450">
        <v>0.04</v>
      </c>
      <c r="K465" s="448">
        <v>45</v>
      </c>
      <c r="L465" s="448">
        <v>1125</v>
      </c>
      <c r="M465" s="445">
        <v>3</v>
      </c>
      <c r="N465" s="443">
        <v>2</v>
      </c>
    </row>
    <row r="466" spans="1:14" x14ac:dyDescent="0.2">
      <c r="A466" s="443">
        <v>506</v>
      </c>
      <c r="B466" s="443">
        <v>506</v>
      </c>
      <c r="C466" s="443">
        <v>17</v>
      </c>
      <c r="D466" s="443">
        <v>4</v>
      </c>
      <c r="E466" s="443">
        <v>7</v>
      </c>
      <c r="F466" s="449" t="s">
        <v>211</v>
      </c>
      <c r="G466" s="443">
        <v>10</v>
      </c>
      <c r="H466" s="443">
        <v>26</v>
      </c>
      <c r="I466" s="443">
        <v>30</v>
      </c>
      <c r="J466" s="450">
        <v>7.0000000000000007E-2</v>
      </c>
      <c r="K466" s="448">
        <v>27</v>
      </c>
      <c r="L466" s="448">
        <v>385.71428571428567</v>
      </c>
      <c r="M466" s="445">
        <v>0</v>
      </c>
      <c r="N466" s="443">
        <v>2</v>
      </c>
    </row>
    <row r="467" spans="1:14" x14ac:dyDescent="0.2">
      <c r="A467" s="443">
        <v>506</v>
      </c>
      <c r="B467" s="443">
        <v>506</v>
      </c>
      <c r="C467" s="443">
        <v>18</v>
      </c>
      <c r="D467" s="443">
        <v>4</v>
      </c>
      <c r="E467" s="443">
        <v>1</v>
      </c>
      <c r="F467" s="449" t="s">
        <v>211</v>
      </c>
      <c r="G467" s="443">
        <v>1</v>
      </c>
      <c r="H467" s="443">
        <v>1</v>
      </c>
      <c r="I467" s="443">
        <v>0</v>
      </c>
      <c r="J467" s="450">
        <v>0.78500000000000003</v>
      </c>
      <c r="K467" s="448">
        <v>6271</v>
      </c>
      <c r="L467" s="448">
        <v>7988.5350318471337</v>
      </c>
      <c r="M467" s="443">
        <v>70</v>
      </c>
      <c r="N467" s="443">
        <v>3</v>
      </c>
    </row>
    <row r="468" spans="1:14" x14ac:dyDescent="0.2">
      <c r="A468" s="443">
        <v>506</v>
      </c>
      <c r="B468" s="443">
        <v>506</v>
      </c>
      <c r="C468" s="443">
        <v>18</v>
      </c>
      <c r="D468" s="443">
        <v>4</v>
      </c>
      <c r="E468" s="443">
        <v>2</v>
      </c>
      <c r="F468" s="449" t="s">
        <v>211</v>
      </c>
      <c r="G468" s="443">
        <v>10</v>
      </c>
      <c r="H468" s="443">
        <v>22</v>
      </c>
      <c r="I468" s="443">
        <v>22</v>
      </c>
      <c r="J468" s="450">
        <v>0.26200000000000001</v>
      </c>
      <c r="K468" s="448">
        <v>1964</v>
      </c>
      <c r="L468" s="448">
        <v>7496.1832061068699</v>
      </c>
      <c r="M468" s="445">
        <v>63</v>
      </c>
      <c r="N468" s="443">
        <v>2</v>
      </c>
    </row>
    <row r="469" spans="1:14" x14ac:dyDescent="0.2">
      <c r="A469" s="443">
        <v>506</v>
      </c>
      <c r="B469" s="443">
        <v>506</v>
      </c>
      <c r="C469" s="443">
        <v>18</v>
      </c>
      <c r="D469" s="443">
        <v>4</v>
      </c>
      <c r="E469" s="443">
        <v>3</v>
      </c>
      <c r="F469" s="449" t="s">
        <v>211</v>
      </c>
      <c r="G469" s="443">
        <v>10</v>
      </c>
      <c r="H469" s="443">
        <v>22</v>
      </c>
      <c r="I469" s="443">
        <v>39</v>
      </c>
      <c r="J469" s="450">
        <v>0.254</v>
      </c>
      <c r="K469" s="448">
        <v>3062</v>
      </c>
      <c r="L469" s="448">
        <v>12055.118110236221</v>
      </c>
      <c r="M469" s="445">
        <v>90</v>
      </c>
      <c r="N469" s="443">
        <v>2</v>
      </c>
    </row>
    <row r="470" spans="1:14" x14ac:dyDescent="0.2">
      <c r="A470" s="443">
        <v>506</v>
      </c>
      <c r="B470" s="443">
        <v>506</v>
      </c>
      <c r="C470" s="443">
        <v>18</v>
      </c>
      <c r="D470" s="443">
        <v>4</v>
      </c>
      <c r="E470" s="443">
        <v>4</v>
      </c>
      <c r="F470" s="449" t="s">
        <v>211</v>
      </c>
      <c r="G470" s="443">
        <v>28</v>
      </c>
      <c r="H470" s="443">
        <v>32</v>
      </c>
      <c r="I470" s="443">
        <v>42</v>
      </c>
      <c r="J470" s="450">
        <v>3.1E-2</v>
      </c>
      <c r="K470" s="448">
        <v>256</v>
      </c>
      <c r="L470" s="448">
        <v>8258.0645161290322</v>
      </c>
      <c r="M470" s="445">
        <v>10</v>
      </c>
      <c r="N470" s="443">
        <v>2</v>
      </c>
    </row>
    <row r="471" spans="1:14" x14ac:dyDescent="0.2">
      <c r="A471" s="443">
        <v>506</v>
      </c>
      <c r="B471" s="443">
        <v>506</v>
      </c>
      <c r="C471" s="443">
        <v>19</v>
      </c>
      <c r="D471" s="443">
        <v>4</v>
      </c>
      <c r="E471" s="443">
        <v>1</v>
      </c>
      <c r="F471" s="449" t="s">
        <v>211</v>
      </c>
      <c r="G471" s="443">
        <v>1</v>
      </c>
      <c r="H471" s="443">
        <v>1</v>
      </c>
      <c r="I471" s="443">
        <v>0</v>
      </c>
      <c r="J471" s="450">
        <v>0.745</v>
      </c>
      <c r="K471" s="448">
        <v>500</v>
      </c>
      <c r="L471" s="448">
        <v>671.14093959731542</v>
      </c>
      <c r="M471" s="443">
        <v>3</v>
      </c>
      <c r="N471" s="443">
        <v>2</v>
      </c>
    </row>
    <row r="472" spans="1:14" x14ac:dyDescent="0.2">
      <c r="A472" s="443">
        <v>506</v>
      </c>
      <c r="B472" s="443">
        <v>506</v>
      </c>
      <c r="C472" s="443">
        <v>19</v>
      </c>
      <c r="D472" s="443">
        <v>4</v>
      </c>
      <c r="E472" s="443">
        <v>2</v>
      </c>
      <c r="F472" s="449" t="s">
        <v>211</v>
      </c>
      <c r="G472" s="443">
        <v>3</v>
      </c>
      <c r="H472" s="443">
        <v>1</v>
      </c>
      <c r="I472" s="443">
        <v>20</v>
      </c>
      <c r="J472" s="450">
        <v>0.255</v>
      </c>
      <c r="K472" s="448">
        <v>2958</v>
      </c>
      <c r="L472" s="448">
        <v>11600</v>
      </c>
      <c r="M472" s="445">
        <v>74</v>
      </c>
      <c r="N472" s="443">
        <v>2</v>
      </c>
    </row>
    <row r="473" spans="1:14" x14ac:dyDescent="0.2">
      <c r="A473" s="443">
        <v>506</v>
      </c>
      <c r="B473" s="443">
        <v>506</v>
      </c>
      <c r="C473" s="443">
        <v>19</v>
      </c>
      <c r="D473" s="443">
        <v>4</v>
      </c>
      <c r="E473" s="443">
        <v>3</v>
      </c>
      <c r="F473" s="449" t="s">
        <v>211</v>
      </c>
      <c r="G473" s="443">
        <v>10</v>
      </c>
      <c r="H473" s="443">
        <v>1</v>
      </c>
      <c r="I473" s="443">
        <v>24</v>
      </c>
      <c r="J473" s="450">
        <v>0.28999999999999998</v>
      </c>
      <c r="K473" s="448">
        <v>847</v>
      </c>
      <c r="L473" s="448">
        <v>2920.6896551724139</v>
      </c>
      <c r="M473" s="445">
        <v>43</v>
      </c>
      <c r="N473" s="443">
        <v>2</v>
      </c>
    </row>
    <row r="474" spans="1:14" x14ac:dyDescent="0.2">
      <c r="A474" s="443">
        <v>506</v>
      </c>
      <c r="B474" s="443">
        <v>506</v>
      </c>
      <c r="C474" s="443">
        <v>19</v>
      </c>
      <c r="D474" s="443">
        <v>4</v>
      </c>
      <c r="E474" s="443">
        <v>4</v>
      </c>
      <c r="F474" s="449" t="s">
        <v>211</v>
      </c>
      <c r="G474" s="443">
        <v>10</v>
      </c>
      <c r="H474" s="443">
        <v>22</v>
      </c>
      <c r="I474" s="443">
        <v>31</v>
      </c>
      <c r="J474" s="450">
        <v>7.0999999999999994E-2</v>
      </c>
      <c r="K474" s="448">
        <v>310</v>
      </c>
      <c r="L474" s="448">
        <v>4366.1971830985922</v>
      </c>
      <c r="M474" s="445">
        <v>4</v>
      </c>
      <c r="N474" s="443">
        <v>2</v>
      </c>
    </row>
    <row r="475" spans="1:14" x14ac:dyDescent="0.2">
      <c r="A475" s="443">
        <v>506</v>
      </c>
      <c r="B475" s="443">
        <v>506</v>
      </c>
      <c r="C475" s="443">
        <v>19</v>
      </c>
      <c r="D475" s="443">
        <v>4</v>
      </c>
      <c r="E475" s="443">
        <v>5</v>
      </c>
      <c r="F475" s="449" t="s">
        <v>211</v>
      </c>
      <c r="G475" s="443">
        <v>10</v>
      </c>
      <c r="H475" s="443">
        <v>22</v>
      </c>
      <c r="I475" s="443">
        <v>34</v>
      </c>
      <c r="J475" s="450">
        <v>7.0000000000000007E-2</v>
      </c>
      <c r="K475" s="448">
        <v>662</v>
      </c>
      <c r="L475" s="448">
        <v>9457.1428571428569</v>
      </c>
      <c r="M475" s="445">
        <v>23</v>
      </c>
      <c r="N475" s="443">
        <v>2</v>
      </c>
    </row>
    <row r="476" spans="1:14" x14ac:dyDescent="0.2">
      <c r="A476" s="443">
        <v>506</v>
      </c>
      <c r="B476" s="443">
        <v>506</v>
      </c>
      <c r="C476" s="443">
        <v>19</v>
      </c>
      <c r="D476" s="443">
        <v>4</v>
      </c>
      <c r="E476" s="443">
        <v>6</v>
      </c>
      <c r="F476" s="449" t="s">
        <v>211</v>
      </c>
      <c r="G476" s="443">
        <v>3</v>
      </c>
      <c r="H476" s="443">
        <v>24</v>
      </c>
      <c r="I476" s="443">
        <v>30</v>
      </c>
      <c r="J476" s="450">
        <v>0.1</v>
      </c>
      <c r="K476" s="448">
        <v>122</v>
      </c>
      <c r="L476" s="448">
        <v>1220</v>
      </c>
      <c r="M476" s="445">
        <v>1</v>
      </c>
      <c r="N476" s="443">
        <v>2</v>
      </c>
    </row>
    <row r="477" spans="1:14" x14ac:dyDescent="0.2">
      <c r="A477" s="443">
        <v>506</v>
      </c>
      <c r="B477" s="443">
        <v>506</v>
      </c>
      <c r="C477" s="443">
        <v>19</v>
      </c>
      <c r="D477" s="443">
        <v>4</v>
      </c>
      <c r="E477" s="443">
        <v>7</v>
      </c>
      <c r="F477" s="449" t="s">
        <v>211</v>
      </c>
      <c r="G477" s="443">
        <v>4</v>
      </c>
      <c r="H477" s="443">
        <v>24</v>
      </c>
      <c r="I477" s="443">
        <v>42</v>
      </c>
      <c r="J477" s="450">
        <v>0.02</v>
      </c>
      <c r="K477" s="448">
        <v>33</v>
      </c>
      <c r="L477" s="448">
        <v>1650</v>
      </c>
      <c r="M477" s="445">
        <v>1</v>
      </c>
      <c r="N477" s="443">
        <v>2</v>
      </c>
    </row>
    <row r="478" spans="1:14" x14ac:dyDescent="0.2">
      <c r="A478" s="443">
        <v>506</v>
      </c>
      <c r="B478" s="443">
        <v>506</v>
      </c>
      <c r="C478" s="443">
        <v>19</v>
      </c>
      <c r="D478" s="443">
        <v>4</v>
      </c>
      <c r="E478" s="443">
        <v>8</v>
      </c>
      <c r="F478" s="449" t="s">
        <v>211</v>
      </c>
      <c r="G478" s="443">
        <v>10</v>
      </c>
      <c r="H478" s="443">
        <v>22</v>
      </c>
      <c r="I478" s="443">
        <v>40</v>
      </c>
      <c r="J478" s="450">
        <v>0.02</v>
      </c>
      <c r="K478" s="448">
        <v>197</v>
      </c>
      <c r="L478" s="448">
        <v>9850</v>
      </c>
      <c r="M478" s="445">
        <v>8</v>
      </c>
      <c r="N478" s="443">
        <v>2</v>
      </c>
    </row>
    <row r="479" spans="1:14" x14ac:dyDescent="0.2">
      <c r="A479" s="443">
        <v>506</v>
      </c>
      <c r="B479" s="443">
        <v>506</v>
      </c>
      <c r="C479" s="443">
        <v>20</v>
      </c>
      <c r="D479" s="443">
        <v>4</v>
      </c>
      <c r="E479" s="443">
        <v>1</v>
      </c>
      <c r="F479" s="449" t="s">
        <v>211</v>
      </c>
      <c r="G479" s="443">
        <v>1</v>
      </c>
      <c r="H479" s="443">
        <v>1</v>
      </c>
      <c r="I479" s="443">
        <v>0</v>
      </c>
      <c r="J479" s="450">
        <v>0.4</v>
      </c>
      <c r="K479" s="448">
        <v>1400</v>
      </c>
      <c r="L479" s="448">
        <v>3500</v>
      </c>
      <c r="M479" s="445">
        <v>33</v>
      </c>
      <c r="N479" s="443">
        <v>2</v>
      </c>
    </row>
    <row r="480" spans="1:14" x14ac:dyDescent="0.2">
      <c r="A480" s="443">
        <v>506</v>
      </c>
      <c r="B480" s="443">
        <v>506</v>
      </c>
      <c r="C480" s="443">
        <v>20</v>
      </c>
      <c r="D480" s="443">
        <v>4</v>
      </c>
      <c r="E480" s="443">
        <v>2</v>
      </c>
      <c r="F480" s="449" t="s">
        <v>211</v>
      </c>
      <c r="G480" s="443">
        <v>1</v>
      </c>
      <c r="H480" s="443">
        <v>1</v>
      </c>
      <c r="I480" s="443">
        <v>10</v>
      </c>
      <c r="J480" s="450">
        <v>0.39</v>
      </c>
      <c r="K480" s="448">
        <v>3507</v>
      </c>
      <c r="L480" s="448">
        <v>8992.3076923076915</v>
      </c>
      <c r="M480" s="443">
        <v>101</v>
      </c>
      <c r="N480" s="443">
        <v>2</v>
      </c>
    </row>
    <row r="481" spans="1:14" x14ac:dyDescent="0.2">
      <c r="A481" s="443">
        <v>506</v>
      </c>
      <c r="B481" s="443">
        <v>506</v>
      </c>
      <c r="C481" s="443">
        <v>20</v>
      </c>
      <c r="D481" s="443">
        <v>4</v>
      </c>
      <c r="E481" s="443">
        <v>3</v>
      </c>
      <c r="F481" s="449" t="s">
        <v>211</v>
      </c>
      <c r="G481" s="443">
        <v>3</v>
      </c>
      <c r="H481" s="443">
        <v>1</v>
      </c>
      <c r="I481" s="443">
        <v>20</v>
      </c>
      <c r="J481" s="450">
        <v>0.26</v>
      </c>
      <c r="K481" s="448">
        <v>3455</v>
      </c>
      <c r="L481" s="448">
        <v>13288.461538461537</v>
      </c>
      <c r="M481" s="443">
        <v>112</v>
      </c>
      <c r="N481" s="443">
        <v>2</v>
      </c>
    </row>
    <row r="482" spans="1:14" x14ac:dyDescent="0.2">
      <c r="A482" s="443">
        <v>506</v>
      </c>
      <c r="B482" s="443">
        <v>506</v>
      </c>
      <c r="C482" s="443">
        <v>20</v>
      </c>
      <c r="D482" s="443">
        <v>4</v>
      </c>
      <c r="E482" s="443">
        <v>4</v>
      </c>
      <c r="F482" s="449" t="s">
        <v>211</v>
      </c>
      <c r="G482" s="443">
        <v>30</v>
      </c>
      <c r="H482" s="443">
        <v>13</v>
      </c>
      <c r="I482" s="443">
        <v>30</v>
      </c>
      <c r="J482" s="450">
        <v>0.23</v>
      </c>
      <c r="K482" s="448">
        <v>5998</v>
      </c>
      <c r="L482" s="448">
        <v>26078.260869565216</v>
      </c>
      <c r="M482" s="443">
        <v>124</v>
      </c>
      <c r="N482" s="443">
        <v>2</v>
      </c>
    </row>
    <row r="483" spans="1:14" x14ac:dyDescent="0.2">
      <c r="A483" s="443">
        <v>506</v>
      </c>
      <c r="B483" s="443">
        <v>506</v>
      </c>
      <c r="C483" s="443">
        <v>21</v>
      </c>
      <c r="D483" s="443">
        <v>4</v>
      </c>
      <c r="E483" s="443">
        <v>1</v>
      </c>
      <c r="F483" s="449" t="s">
        <v>211</v>
      </c>
      <c r="G483" s="443">
        <v>1</v>
      </c>
      <c r="H483" s="443">
        <v>1</v>
      </c>
      <c r="I483" s="443">
        <v>0</v>
      </c>
      <c r="J483" s="450">
        <v>0.38</v>
      </c>
      <c r="K483" s="448">
        <v>2096</v>
      </c>
      <c r="L483" s="448">
        <v>5515.7894736842109</v>
      </c>
      <c r="M483" s="443">
        <v>34</v>
      </c>
      <c r="N483" s="443">
        <v>2</v>
      </c>
    </row>
    <row r="484" spans="1:14" x14ac:dyDescent="0.2">
      <c r="A484" s="443">
        <v>506</v>
      </c>
      <c r="B484" s="443">
        <v>506</v>
      </c>
      <c r="C484" s="443">
        <v>21</v>
      </c>
      <c r="D484" s="443">
        <v>4</v>
      </c>
      <c r="E484" s="443">
        <v>2</v>
      </c>
      <c r="F484" s="449" t="s">
        <v>211</v>
      </c>
      <c r="G484" s="443">
        <v>1</v>
      </c>
      <c r="H484" s="443">
        <v>1</v>
      </c>
      <c r="I484" s="443">
        <v>10</v>
      </c>
      <c r="J484" s="450">
        <v>0.42</v>
      </c>
      <c r="K484" s="448">
        <v>3925</v>
      </c>
      <c r="L484" s="448">
        <v>9345.2380952380954</v>
      </c>
      <c r="M484" s="443">
        <v>124</v>
      </c>
      <c r="N484" s="443">
        <v>2</v>
      </c>
    </row>
    <row r="485" spans="1:14" x14ac:dyDescent="0.2">
      <c r="A485" s="443">
        <v>506</v>
      </c>
      <c r="B485" s="443">
        <v>506</v>
      </c>
      <c r="C485" s="443">
        <v>21</v>
      </c>
      <c r="D485" s="443">
        <v>4</v>
      </c>
      <c r="E485" s="443">
        <v>3</v>
      </c>
      <c r="F485" s="449" t="s">
        <v>211</v>
      </c>
      <c r="G485" s="443">
        <v>3</v>
      </c>
      <c r="H485" s="443">
        <v>1</v>
      </c>
      <c r="I485" s="443">
        <v>24</v>
      </c>
      <c r="J485" s="450">
        <v>0.21</v>
      </c>
      <c r="K485" s="448">
        <v>1897</v>
      </c>
      <c r="L485" s="448">
        <v>9033.3333333333339</v>
      </c>
      <c r="M485" s="443">
        <v>18</v>
      </c>
      <c r="N485" s="443">
        <v>2</v>
      </c>
    </row>
    <row r="486" spans="1:14" x14ac:dyDescent="0.2">
      <c r="A486" s="443">
        <v>506</v>
      </c>
      <c r="B486" s="443">
        <v>506</v>
      </c>
      <c r="C486" s="443">
        <v>21</v>
      </c>
      <c r="D486" s="443">
        <v>4</v>
      </c>
      <c r="E486" s="443">
        <v>4</v>
      </c>
      <c r="F486" s="449" t="s">
        <v>211</v>
      </c>
      <c r="G486" s="443">
        <v>3</v>
      </c>
      <c r="H486" s="443">
        <v>2</v>
      </c>
      <c r="I486" s="443">
        <v>25</v>
      </c>
      <c r="J486" s="450">
        <v>0.53</v>
      </c>
      <c r="K486" s="448">
        <v>4185</v>
      </c>
      <c r="L486" s="448">
        <v>7896.2264150943392</v>
      </c>
      <c r="M486" s="443">
        <v>120</v>
      </c>
      <c r="N486" s="443">
        <v>2</v>
      </c>
    </row>
    <row r="487" spans="1:14" x14ac:dyDescent="0.2">
      <c r="A487" s="443">
        <v>506</v>
      </c>
      <c r="B487" s="443">
        <v>506</v>
      </c>
      <c r="C487" s="443">
        <v>22</v>
      </c>
      <c r="D487" s="443">
        <v>4</v>
      </c>
      <c r="E487" s="443">
        <v>1</v>
      </c>
      <c r="F487" s="449" t="s">
        <v>211</v>
      </c>
      <c r="G487" s="443">
        <v>1</v>
      </c>
      <c r="H487" s="443">
        <v>1</v>
      </c>
      <c r="I487" s="443">
        <v>0</v>
      </c>
      <c r="J487" s="450">
        <v>0.4</v>
      </c>
      <c r="K487" s="448">
        <v>671</v>
      </c>
      <c r="L487" s="448">
        <v>1677.5</v>
      </c>
      <c r="M487" s="445">
        <v>33</v>
      </c>
      <c r="N487" s="443">
        <v>2</v>
      </c>
    </row>
    <row r="488" spans="1:14" x14ac:dyDescent="0.2">
      <c r="A488" s="443">
        <v>506</v>
      </c>
      <c r="B488" s="443">
        <v>506</v>
      </c>
      <c r="C488" s="443">
        <v>22</v>
      </c>
      <c r="D488" s="443">
        <v>4</v>
      </c>
      <c r="E488" s="443">
        <v>2</v>
      </c>
      <c r="F488" s="449" t="s">
        <v>211</v>
      </c>
      <c r="G488" s="443">
        <v>1</v>
      </c>
      <c r="H488" s="443">
        <v>1</v>
      </c>
      <c r="I488" s="443">
        <v>10</v>
      </c>
      <c r="J488" s="450">
        <v>0.41</v>
      </c>
      <c r="K488" s="448">
        <v>1722</v>
      </c>
      <c r="L488" s="448">
        <v>4200</v>
      </c>
      <c r="M488" s="443">
        <v>60</v>
      </c>
      <c r="N488" s="443">
        <v>2</v>
      </c>
    </row>
    <row r="489" spans="1:14" x14ac:dyDescent="0.2">
      <c r="A489" s="443">
        <v>506</v>
      </c>
      <c r="B489" s="443">
        <v>506</v>
      </c>
      <c r="C489" s="443">
        <v>22</v>
      </c>
      <c r="D489" s="443">
        <v>4</v>
      </c>
      <c r="E489" s="443">
        <v>3</v>
      </c>
      <c r="F489" s="449" t="s">
        <v>211</v>
      </c>
      <c r="G489" s="443">
        <v>3</v>
      </c>
      <c r="H489" s="443">
        <v>1</v>
      </c>
      <c r="I489" s="443">
        <v>22</v>
      </c>
      <c r="J489" s="450">
        <v>0.23</v>
      </c>
      <c r="K489" s="448">
        <v>1250</v>
      </c>
      <c r="L489" s="448">
        <v>5434.782608695652</v>
      </c>
      <c r="M489" s="443">
        <v>57</v>
      </c>
      <c r="N489" s="443">
        <v>2</v>
      </c>
    </row>
    <row r="490" spans="1:14" x14ac:dyDescent="0.2">
      <c r="A490" s="443">
        <v>506</v>
      </c>
      <c r="B490" s="443">
        <v>506</v>
      </c>
      <c r="C490" s="443">
        <v>22</v>
      </c>
      <c r="D490" s="443">
        <v>4</v>
      </c>
      <c r="E490" s="443">
        <v>4</v>
      </c>
      <c r="F490" s="449" t="s">
        <v>211</v>
      </c>
      <c r="G490" s="443">
        <v>30</v>
      </c>
      <c r="H490" s="443">
        <v>13</v>
      </c>
      <c r="I490" s="443">
        <v>23</v>
      </c>
      <c r="J490" s="450">
        <v>0.27</v>
      </c>
      <c r="K490" s="448">
        <v>296</v>
      </c>
      <c r="L490" s="448">
        <v>1096.2962962962963</v>
      </c>
      <c r="M490" s="445">
        <v>11</v>
      </c>
      <c r="N490" s="443">
        <v>2</v>
      </c>
    </row>
    <row r="491" spans="1:14" x14ac:dyDescent="0.2">
      <c r="A491" s="443">
        <v>506</v>
      </c>
      <c r="B491" s="443">
        <v>506</v>
      </c>
      <c r="C491" s="443">
        <v>23</v>
      </c>
      <c r="D491" s="443">
        <v>4</v>
      </c>
      <c r="E491" s="443">
        <v>1</v>
      </c>
      <c r="F491" s="449" t="s">
        <v>1904</v>
      </c>
      <c r="G491" s="443">
        <v>1</v>
      </c>
      <c r="H491" s="443">
        <v>1</v>
      </c>
      <c r="I491" s="443">
        <v>0</v>
      </c>
      <c r="J491" s="450">
        <v>0.4</v>
      </c>
      <c r="K491" s="448">
        <v>532</v>
      </c>
      <c r="L491" s="448">
        <v>1330</v>
      </c>
      <c r="M491" s="445">
        <v>46</v>
      </c>
      <c r="N491" s="443">
        <v>0</v>
      </c>
    </row>
    <row r="492" spans="1:14" x14ac:dyDescent="0.2">
      <c r="A492" s="443">
        <v>506</v>
      </c>
      <c r="B492" s="443">
        <v>506</v>
      </c>
      <c r="C492" s="443">
        <v>23</v>
      </c>
      <c r="D492" s="443">
        <v>4</v>
      </c>
      <c r="E492" s="443">
        <v>2</v>
      </c>
      <c r="F492" s="449" t="s">
        <v>1904</v>
      </c>
      <c r="G492" s="443">
        <v>1</v>
      </c>
      <c r="H492" s="443">
        <v>1</v>
      </c>
      <c r="I492" s="443">
        <v>10</v>
      </c>
      <c r="J492" s="450">
        <v>0.39</v>
      </c>
      <c r="K492" s="448">
        <v>841</v>
      </c>
      <c r="L492" s="448">
        <v>2156.4102564102564</v>
      </c>
      <c r="M492" s="445">
        <v>56</v>
      </c>
      <c r="N492" s="443">
        <v>0</v>
      </c>
    </row>
    <row r="493" spans="1:14" x14ac:dyDescent="0.2">
      <c r="A493" s="443">
        <v>506</v>
      </c>
      <c r="B493" s="443">
        <v>506</v>
      </c>
      <c r="C493" s="443">
        <v>23</v>
      </c>
      <c r="D493" s="443">
        <v>4</v>
      </c>
      <c r="E493" s="443">
        <v>3</v>
      </c>
      <c r="F493" s="449" t="s">
        <v>211</v>
      </c>
      <c r="G493" s="443">
        <v>30</v>
      </c>
      <c r="H493" s="443">
        <v>13</v>
      </c>
      <c r="I493" s="443">
        <v>23</v>
      </c>
      <c r="J493" s="450">
        <v>0.21</v>
      </c>
      <c r="K493" s="448">
        <v>1186</v>
      </c>
      <c r="L493" s="448">
        <v>5647.6190476190477</v>
      </c>
      <c r="M493" s="443">
        <v>30</v>
      </c>
      <c r="N493" s="443">
        <v>2</v>
      </c>
    </row>
    <row r="494" spans="1:14" x14ac:dyDescent="0.2">
      <c r="A494" s="443">
        <v>506</v>
      </c>
      <c r="B494" s="443">
        <v>506</v>
      </c>
      <c r="C494" s="443">
        <v>24</v>
      </c>
      <c r="D494" s="443">
        <v>4</v>
      </c>
      <c r="E494" s="443">
        <v>1</v>
      </c>
      <c r="F494" s="449" t="s">
        <v>1904</v>
      </c>
      <c r="G494" s="443">
        <v>1</v>
      </c>
      <c r="H494" s="443">
        <v>1</v>
      </c>
      <c r="I494" s="443">
        <v>0</v>
      </c>
      <c r="J494" s="450">
        <v>0.45</v>
      </c>
      <c r="K494" s="448">
        <v>1440</v>
      </c>
      <c r="L494" s="448">
        <v>3200</v>
      </c>
      <c r="M494" s="445">
        <v>2</v>
      </c>
      <c r="N494" s="443">
        <v>0</v>
      </c>
    </row>
    <row r="495" spans="1:14" x14ac:dyDescent="0.2">
      <c r="A495" s="443">
        <v>506</v>
      </c>
      <c r="B495" s="443">
        <v>506</v>
      </c>
      <c r="C495" s="443">
        <v>24</v>
      </c>
      <c r="D495" s="443">
        <v>4</v>
      </c>
      <c r="E495" s="443">
        <v>2</v>
      </c>
      <c r="F495" s="449" t="s">
        <v>1904</v>
      </c>
      <c r="G495" s="443">
        <v>1</v>
      </c>
      <c r="H495" s="443">
        <v>1</v>
      </c>
      <c r="I495" s="443">
        <v>14</v>
      </c>
      <c r="J495" s="450">
        <v>0.42</v>
      </c>
      <c r="K495" s="448">
        <v>350</v>
      </c>
      <c r="L495" s="448">
        <v>833.33333333333337</v>
      </c>
      <c r="M495" s="445">
        <v>55</v>
      </c>
      <c r="N495" s="443">
        <v>0</v>
      </c>
    </row>
    <row r="496" spans="1:14" x14ac:dyDescent="0.2">
      <c r="A496" s="443">
        <v>506</v>
      </c>
      <c r="B496" s="443">
        <v>506</v>
      </c>
      <c r="C496" s="443">
        <v>24</v>
      </c>
      <c r="D496" s="443">
        <v>4</v>
      </c>
      <c r="E496" s="443">
        <v>3</v>
      </c>
      <c r="F496" s="449" t="s">
        <v>211</v>
      </c>
      <c r="G496" s="443">
        <v>3</v>
      </c>
      <c r="H496" s="443">
        <v>1</v>
      </c>
      <c r="I496" s="443">
        <v>25</v>
      </c>
      <c r="J496" s="450">
        <v>0.39</v>
      </c>
      <c r="K496" s="448">
        <v>2442</v>
      </c>
      <c r="L496" s="448">
        <v>6261.538461538461</v>
      </c>
      <c r="M496" s="443">
        <v>85</v>
      </c>
      <c r="N496" s="443">
        <v>2</v>
      </c>
    </row>
    <row r="497" spans="1:14" x14ac:dyDescent="0.2">
      <c r="A497" s="443">
        <v>506</v>
      </c>
      <c r="B497" s="443">
        <v>506</v>
      </c>
      <c r="C497" s="443">
        <v>24</v>
      </c>
      <c r="D497" s="443">
        <v>4</v>
      </c>
      <c r="E497" s="443">
        <v>4</v>
      </c>
      <c r="F497" s="449" t="s">
        <v>211</v>
      </c>
      <c r="G497" s="443">
        <v>3</v>
      </c>
      <c r="H497" s="443">
        <v>2</v>
      </c>
      <c r="I497" s="443">
        <v>35</v>
      </c>
      <c r="J497" s="450">
        <v>0.25</v>
      </c>
      <c r="K497" s="448">
        <v>1740</v>
      </c>
      <c r="L497" s="448">
        <v>6960</v>
      </c>
      <c r="M497" s="443">
        <v>0</v>
      </c>
      <c r="N497" s="443">
        <v>2</v>
      </c>
    </row>
    <row r="498" spans="1:14" x14ac:dyDescent="0.2">
      <c r="A498" s="443">
        <v>506</v>
      </c>
      <c r="B498" s="443">
        <v>506</v>
      </c>
      <c r="C498" s="443">
        <v>24</v>
      </c>
      <c r="D498" s="443">
        <v>4</v>
      </c>
      <c r="E498" s="443">
        <v>5</v>
      </c>
      <c r="F498" s="449" t="s">
        <v>211</v>
      </c>
      <c r="G498" s="443">
        <v>10</v>
      </c>
      <c r="H498" s="443">
        <v>15</v>
      </c>
      <c r="I498" s="443">
        <v>45</v>
      </c>
      <c r="J498" s="450">
        <v>7.0000000000000007E-2</v>
      </c>
      <c r="K498" s="448">
        <v>713</v>
      </c>
      <c r="L498" s="448">
        <v>10185.714285714284</v>
      </c>
      <c r="M498" s="443">
        <v>16</v>
      </c>
      <c r="N498" s="443">
        <v>2</v>
      </c>
    </row>
    <row r="499" spans="1:14" x14ac:dyDescent="0.2">
      <c r="A499" s="443">
        <v>506</v>
      </c>
      <c r="B499" s="443">
        <v>506</v>
      </c>
      <c r="C499" s="443">
        <v>25</v>
      </c>
      <c r="D499" s="443">
        <v>4</v>
      </c>
      <c r="E499" s="443">
        <v>1</v>
      </c>
      <c r="F499" s="449" t="s">
        <v>211</v>
      </c>
      <c r="G499" s="443">
        <v>1</v>
      </c>
      <c r="H499" s="443">
        <v>1</v>
      </c>
      <c r="I499" s="443">
        <v>0</v>
      </c>
      <c r="J499" s="450">
        <v>0.42</v>
      </c>
      <c r="K499" s="448">
        <v>864</v>
      </c>
      <c r="L499" s="448">
        <v>2057.1428571428573</v>
      </c>
      <c r="M499" s="445">
        <v>10</v>
      </c>
      <c r="N499" s="443">
        <v>3</v>
      </c>
    </row>
    <row r="500" spans="1:14" x14ac:dyDescent="0.2">
      <c r="A500" s="443">
        <v>506</v>
      </c>
      <c r="B500" s="443">
        <v>506</v>
      </c>
      <c r="C500" s="443">
        <v>25</v>
      </c>
      <c r="D500" s="443">
        <v>4</v>
      </c>
      <c r="E500" s="443">
        <v>2</v>
      </c>
      <c r="F500" s="449" t="s">
        <v>211</v>
      </c>
      <c r="G500" s="443">
        <v>1</v>
      </c>
      <c r="H500" s="443">
        <v>1</v>
      </c>
      <c r="I500" s="443">
        <v>10</v>
      </c>
      <c r="J500" s="450">
        <v>0.41</v>
      </c>
      <c r="K500" s="448">
        <v>3830</v>
      </c>
      <c r="L500" s="448">
        <v>9341.4634146341468</v>
      </c>
      <c r="M500" s="445">
        <v>58</v>
      </c>
      <c r="N500" s="443">
        <v>2</v>
      </c>
    </row>
    <row r="501" spans="1:14" x14ac:dyDescent="0.2">
      <c r="A501" s="443">
        <v>506</v>
      </c>
      <c r="B501" s="443">
        <v>506</v>
      </c>
      <c r="C501" s="443">
        <v>25</v>
      </c>
      <c r="D501" s="443">
        <v>4</v>
      </c>
      <c r="E501" s="443">
        <v>3</v>
      </c>
      <c r="F501" s="449" t="s">
        <v>211</v>
      </c>
      <c r="G501" s="443">
        <v>30</v>
      </c>
      <c r="H501" s="443">
        <v>2</v>
      </c>
      <c r="I501" s="443">
        <v>22</v>
      </c>
      <c r="J501" s="450">
        <v>0.28999999999999998</v>
      </c>
      <c r="K501" s="448">
        <v>4474</v>
      </c>
      <c r="L501" s="448">
        <v>15427.586206896553</v>
      </c>
      <c r="M501" s="445">
        <v>104</v>
      </c>
      <c r="N501" s="443">
        <v>2</v>
      </c>
    </row>
    <row r="502" spans="1:14" x14ac:dyDescent="0.2">
      <c r="A502" s="443">
        <v>506</v>
      </c>
      <c r="B502" s="443">
        <v>506</v>
      </c>
      <c r="C502" s="443">
        <v>25</v>
      </c>
      <c r="D502" s="443">
        <v>4</v>
      </c>
      <c r="E502" s="443">
        <v>4</v>
      </c>
      <c r="F502" s="449" t="s">
        <v>211</v>
      </c>
      <c r="G502" s="443">
        <v>10</v>
      </c>
      <c r="H502" s="443">
        <v>9</v>
      </c>
      <c r="I502" s="443">
        <v>25</v>
      </c>
      <c r="J502" s="450">
        <v>0.33</v>
      </c>
      <c r="K502" s="448">
        <v>2998</v>
      </c>
      <c r="L502" s="448">
        <v>9084.8484848484841</v>
      </c>
      <c r="M502" s="445">
        <v>133</v>
      </c>
      <c r="N502" s="443">
        <v>1</v>
      </c>
    </row>
    <row r="503" spans="1:14" x14ac:dyDescent="0.2">
      <c r="A503" s="443">
        <v>506</v>
      </c>
      <c r="B503" s="443">
        <v>506</v>
      </c>
      <c r="C503" s="443">
        <v>25</v>
      </c>
      <c r="D503" s="443">
        <v>4</v>
      </c>
      <c r="E503" s="443">
        <v>5</v>
      </c>
      <c r="F503" s="449" t="s">
        <v>211</v>
      </c>
      <c r="G503" s="443">
        <v>10</v>
      </c>
      <c r="H503" s="443">
        <v>9</v>
      </c>
      <c r="I503" s="443">
        <v>36</v>
      </c>
      <c r="J503" s="450">
        <v>0.32</v>
      </c>
      <c r="K503" s="448">
        <v>3110</v>
      </c>
      <c r="L503" s="448">
        <v>9718.75</v>
      </c>
      <c r="M503" s="445">
        <v>252</v>
      </c>
      <c r="N503" s="443">
        <v>1</v>
      </c>
    </row>
    <row r="504" spans="1:14" x14ac:dyDescent="0.2">
      <c r="A504" s="443">
        <v>506</v>
      </c>
      <c r="B504" s="443">
        <v>506</v>
      </c>
      <c r="C504" s="443">
        <v>25</v>
      </c>
      <c r="D504" s="443">
        <v>4</v>
      </c>
      <c r="E504" s="443">
        <v>6</v>
      </c>
      <c r="F504" s="449" t="s">
        <v>211</v>
      </c>
      <c r="G504" s="443">
        <v>11</v>
      </c>
      <c r="H504" s="443">
        <v>9</v>
      </c>
      <c r="I504" s="443">
        <v>45</v>
      </c>
      <c r="J504" s="450">
        <v>0.22</v>
      </c>
      <c r="K504" s="448">
        <v>994</v>
      </c>
      <c r="L504" s="448">
        <v>4518.181818181818</v>
      </c>
      <c r="M504" s="445">
        <v>55</v>
      </c>
      <c r="N504" s="443">
        <v>2</v>
      </c>
    </row>
    <row r="505" spans="1:14" x14ac:dyDescent="0.2">
      <c r="A505" s="443">
        <v>506</v>
      </c>
      <c r="B505" s="443">
        <v>506</v>
      </c>
      <c r="C505" s="443">
        <v>26</v>
      </c>
      <c r="D505" s="443">
        <v>4</v>
      </c>
      <c r="E505" s="443">
        <v>1</v>
      </c>
      <c r="F505" s="449" t="s">
        <v>211</v>
      </c>
      <c r="G505" s="443">
        <v>1</v>
      </c>
      <c r="H505" s="443">
        <v>1</v>
      </c>
      <c r="I505" s="443">
        <v>0</v>
      </c>
      <c r="J505" s="450">
        <v>0.34</v>
      </c>
      <c r="K505" s="448">
        <v>2264</v>
      </c>
      <c r="L505" s="448">
        <v>6658.823529411764</v>
      </c>
      <c r="M505" s="445">
        <v>38</v>
      </c>
      <c r="N505" s="443">
        <v>2</v>
      </c>
    </row>
    <row r="506" spans="1:14" x14ac:dyDescent="0.2">
      <c r="A506" s="443">
        <v>506</v>
      </c>
      <c r="B506" s="443">
        <v>506</v>
      </c>
      <c r="C506" s="443">
        <v>26</v>
      </c>
      <c r="D506" s="443">
        <v>4</v>
      </c>
      <c r="E506" s="443">
        <v>2</v>
      </c>
      <c r="F506" s="449" t="s">
        <v>211</v>
      </c>
      <c r="G506" s="443">
        <v>3</v>
      </c>
      <c r="H506" s="443">
        <v>1</v>
      </c>
      <c r="I506" s="443">
        <v>13</v>
      </c>
      <c r="J506" s="450">
        <v>0.4</v>
      </c>
      <c r="K506" s="448">
        <v>3497</v>
      </c>
      <c r="L506" s="448">
        <v>8742.5</v>
      </c>
      <c r="M506" s="445">
        <v>79</v>
      </c>
      <c r="N506" s="443">
        <v>2</v>
      </c>
    </row>
    <row r="507" spans="1:14" x14ac:dyDescent="0.2">
      <c r="A507" s="443">
        <v>506</v>
      </c>
      <c r="B507" s="443">
        <v>506</v>
      </c>
      <c r="C507" s="443">
        <v>26</v>
      </c>
      <c r="D507" s="443">
        <v>4</v>
      </c>
      <c r="E507" s="443">
        <v>3</v>
      </c>
      <c r="F507" s="449" t="s">
        <v>211</v>
      </c>
      <c r="G507" s="443">
        <v>3</v>
      </c>
      <c r="H507" s="443">
        <v>1</v>
      </c>
      <c r="I507" s="443">
        <v>25</v>
      </c>
      <c r="J507" s="450">
        <v>0.47</v>
      </c>
      <c r="K507" s="448">
        <v>1052</v>
      </c>
      <c r="L507" s="448">
        <v>2238.2978723404258</v>
      </c>
      <c r="M507" s="443">
        <v>44</v>
      </c>
      <c r="N507" s="443">
        <v>2</v>
      </c>
    </row>
    <row r="508" spans="1:14" x14ac:dyDescent="0.2">
      <c r="A508" s="443">
        <v>506</v>
      </c>
      <c r="B508" s="443">
        <v>506</v>
      </c>
      <c r="C508" s="443">
        <v>27</v>
      </c>
      <c r="D508" s="443">
        <v>4</v>
      </c>
      <c r="E508" s="443">
        <v>1</v>
      </c>
      <c r="F508" s="449" t="s">
        <v>211</v>
      </c>
      <c r="G508" s="443">
        <v>1</v>
      </c>
      <c r="H508" s="443">
        <v>1</v>
      </c>
      <c r="I508" s="443">
        <v>0</v>
      </c>
      <c r="J508" s="450">
        <v>1.02</v>
      </c>
      <c r="K508" s="448">
        <v>3069</v>
      </c>
      <c r="L508" s="448">
        <v>3008.8235294117649</v>
      </c>
      <c r="M508" s="443">
        <v>45</v>
      </c>
      <c r="N508" s="443">
        <v>2</v>
      </c>
    </row>
    <row r="509" spans="1:14" x14ac:dyDescent="0.2">
      <c r="A509" s="443">
        <v>506</v>
      </c>
      <c r="B509" s="443">
        <v>506</v>
      </c>
      <c r="C509" s="443">
        <v>27</v>
      </c>
      <c r="D509" s="443">
        <v>4</v>
      </c>
      <c r="E509" s="443">
        <v>2</v>
      </c>
      <c r="F509" s="449" t="s">
        <v>211</v>
      </c>
      <c r="G509" s="443">
        <v>3</v>
      </c>
      <c r="H509" s="443">
        <v>2</v>
      </c>
      <c r="I509" s="443">
        <v>20</v>
      </c>
      <c r="J509" s="450">
        <v>0.53</v>
      </c>
      <c r="K509" s="448">
        <v>4762</v>
      </c>
      <c r="L509" s="448">
        <v>8984.9056603773588</v>
      </c>
      <c r="M509" s="443">
        <v>105</v>
      </c>
      <c r="N509" s="443">
        <v>2</v>
      </c>
    </row>
    <row r="510" spans="1:14" x14ac:dyDescent="0.2">
      <c r="A510" s="443">
        <v>506</v>
      </c>
      <c r="B510" s="443">
        <v>506</v>
      </c>
      <c r="C510" s="443">
        <v>28</v>
      </c>
      <c r="D510" s="443">
        <v>4</v>
      </c>
      <c r="E510" s="443">
        <v>1</v>
      </c>
      <c r="F510" s="449" t="s">
        <v>211</v>
      </c>
      <c r="G510" s="443">
        <v>1</v>
      </c>
      <c r="H510" s="443">
        <v>1</v>
      </c>
      <c r="I510" s="443">
        <v>0</v>
      </c>
      <c r="J510" s="450">
        <v>0.41</v>
      </c>
      <c r="K510" s="448">
        <v>1160</v>
      </c>
      <c r="L510" s="448">
        <v>2829.268292682927</v>
      </c>
      <c r="M510" s="445">
        <v>20</v>
      </c>
      <c r="N510" s="443">
        <v>3</v>
      </c>
    </row>
    <row r="511" spans="1:14" x14ac:dyDescent="0.2">
      <c r="A511" s="443">
        <v>506</v>
      </c>
      <c r="B511" s="443">
        <v>506</v>
      </c>
      <c r="C511" s="443">
        <v>28</v>
      </c>
      <c r="D511" s="443">
        <v>4</v>
      </c>
      <c r="E511" s="443">
        <v>2</v>
      </c>
      <c r="F511" s="449" t="s">
        <v>211</v>
      </c>
      <c r="G511" s="443">
        <v>10</v>
      </c>
      <c r="H511" s="443">
        <v>14</v>
      </c>
      <c r="I511" s="443">
        <v>10</v>
      </c>
      <c r="J511" s="450">
        <v>0.49</v>
      </c>
      <c r="K511" s="448">
        <v>4235</v>
      </c>
      <c r="L511" s="448">
        <v>8642.8571428571431</v>
      </c>
      <c r="M511" s="445">
        <v>95</v>
      </c>
      <c r="N511" s="443">
        <v>2</v>
      </c>
    </row>
    <row r="512" spans="1:14" x14ac:dyDescent="0.2">
      <c r="A512" s="443">
        <v>506</v>
      </c>
      <c r="B512" s="443">
        <v>506</v>
      </c>
      <c r="C512" s="443">
        <v>28</v>
      </c>
      <c r="D512" s="443">
        <v>4</v>
      </c>
      <c r="E512" s="443">
        <v>3</v>
      </c>
      <c r="F512" s="449" t="s">
        <v>211</v>
      </c>
      <c r="G512" s="443">
        <v>10</v>
      </c>
      <c r="H512" s="443">
        <v>14</v>
      </c>
      <c r="I512" s="443">
        <v>20</v>
      </c>
      <c r="J512" s="450">
        <v>0.37</v>
      </c>
      <c r="K512" s="448">
        <v>2860</v>
      </c>
      <c r="L512" s="448">
        <v>7729.72972972973</v>
      </c>
      <c r="M512" s="443">
        <v>64</v>
      </c>
      <c r="N512" s="443">
        <v>2</v>
      </c>
    </row>
    <row r="513" spans="1:14" x14ac:dyDescent="0.2">
      <c r="A513" s="443">
        <v>506</v>
      </c>
      <c r="B513" s="443">
        <v>506</v>
      </c>
      <c r="C513" s="443">
        <v>28</v>
      </c>
      <c r="D513" s="443">
        <v>4</v>
      </c>
      <c r="E513" s="443">
        <v>4</v>
      </c>
      <c r="F513" s="449" t="s">
        <v>211</v>
      </c>
      <c r="G513" s="443">
        <v>10</v>
      </c>
      <c r="H513" s="443">
        <v>4</v>
      </c>
      <c r="I513" s="443">
        <v>25</v>
      </c>
      <c r="J513" s="450">
        <v>0.48</v>
      </c>
      <c r="K513" s="448">
        <v>3880</v>
      </c>
      <c r="L513" s="448">
        <v>8083.3333333333339</v>
      </c>
      <c r="M513" s="443">
        <v>0</v>
      </c>
      <c r="N513" s="443">
        <v>1</v>
      </c>
    </row>
    <row r="514" spans="1:14" x14ac:dyDescent="0.2">
      <c r="A514" s="443">
        <v>506</v>
      </c>
      <c r="B514" s="443">
        <v>506</v>
      </c>
      <c r="C514" s="443">
        <v>28</v>
      </c>
      <c r="D514" s="443">
        <v>4</v>
      </c>
      <c r="E514" s="443">
        <v>5</v>
      </c>
      <c r="F514" s="449" t="s">
        <v>211</v>
      </c>
      <c r="G514" s="443">
        <v>10</v>
      </c>
      <c r="H514" s="443">
        <v>4</v>
      </c>
      <c r="I514" s="443">
        <v>35</v>
      </c>
      <c r="J514" s="450">
        <v>0.36</v>
      </c>
      <c r="K514" s="448">
        <v>4216</v>
      </c>
      <c r="L514" s="448">
        <v>11711.111111111111</v>
      </c>
      <c r="M514" s="443">
        <v>0</v>
      </c>
      <c r="N514" s="443">
        <v>1</v>
      </c>
    </row>
    <row r="515" spans="1:14" x14ac:dyDescent="0.2">
      <c r="A515" s="443">
        <v>506</v>
      </c>
      <c r="B515" s="443">
        <v>506</v>
      </c>
      <c r="C515" s="443">
        <v>28</v>
      </c>
      <c r="D515" s="443">
        <v>4</v>
      </c>
      <c r="E515" s="443">
        <v>6</v>
      </c>
      <c r="F515" s="449" t="s">
        <v>211</v>
      </c>
      <c r="G515" s="443">
        <v>10</v>
      </c>
      <c r="H515" s="443">
        <v>4</v>
      </c>
      <c r="I515" s="443">
        <v>40</v>
      </c>
      <c r="J515" s="450">
        <v>0.35</v>
      </c>
      <c r="K515" s="448">
        <v>3288</v>
      </c>
      <c r="L515" s="448">
        <v>9394.2857142857156</v>
      </c>
      <c r="M515" s="443">
        <v>89</v>
      </c>
      <c r="N515" s="443">
        <v>1</v>
      </c>
    </row>
    <row r="516" spans="1:14" x14ac:dyDescent="0.2">
      <c r="A516" s="443">
        <v>506</v>
      </c>
      <c r="B516" s="443">
        <v>506</v>
      </c>
      <c r="C516" s="443">
        <v>29</v>
      </c>
      <c r="D516" s="443">
        <v>2</v>
      </c>
      <c r="E516" s="443">
        <v>1</v>
      </c>
      <c r="F516" s="449" t="s">
        <v>211</v>
      </c>
      <c r="G516" s="443">
        <v>10</v>
      </c>
      <c r="H516" s="443">
        <v>15</v>
      </c>
      <c r="I516" s="443">
        <v>55</v>
      </c>
      <c r="J516" s="450">
        <v>0.13</v>
      </c>
      <c r="K516" s="448">
        <v>2525</v>
      </c>
      <c r="L516" s="448">
        <v>19423.076923076922</v>
      </c>
      <c r="M516" s="443">
        <v>49</v>
      </c>
      <c r="N516" s="443">
        <v>2</v>
      </c>
    </row>
    <row r="517" spans="1:14" x14ac:dyDescent="0.2">
      <c r="A517" s="443">
        <v>506</v>
      </c>
      <c r="B517" s="443">
        <v>506</v>
      </c>
      <c r="C517" s="443">
        <v>30</v>
      </c>
      <c r="D517" s="443">
        <v>6</v>
      </c>
      <c r="E517" s="443">
        <v>1</v>
      </c>
      <c r="F517" s="449" t="s">
        <v>211</v>
      </c>
      <c r="G517" s="443">
        <v>6</v>
      </c>
      <c r="H517" s="443">
        <v>3</v>
      </c>
      <c r="I517" s="443">
        <v>45</v>
      </c>
      <c r="J517" s="450">
        <v>0.09</v>
      </c>
      <c r="K517" s="448">
        <v>1225</v>
      </c>
      <c r="L517" s="448">
        <v>13611.111111111111</v>
      </c>
      <c r="M517" s="443">
        <v>25</v>
      </c>
      <c r="N517" s="443">
        <v>2</v>
      </c>
    </row>
    <row r="518" spans="1:14" x14ac:dyDescent="0.2">
      <c r="A518" s="443">
        <v>506</v>
      </c>
      <c r="B518" s="443">
        <v>506</v>
      </c>
      <c r="C518" s="443">
        <v>31</v>
      </c>
      <c r="D518" s="443">
        <v>1</v>
      </c>
      <c r="E518" s="443">
        <v>1</v>
      </c>
      <c r="F518" s="449" t="s">
        <v>211</v>
      </c>
      <c r="G518" s="443">
        <v>9</v>
      </c>
      <c r="H518" s="443">
        <v>3</v>
      </c>
      <c r="I518" s="443">
        <v>62</v>
      </c>
      <c r="J518" s="450">
        <v>0.14000000000000001</v>
      </c>
      <c r="K518" s="448">
        <v>1445</v>
      </c>
      <c r="L518" s="448">
        <v>10321.428571428571</v>
      </c>
      <c r="M518" s="443">
        <v>26</v>
      </c>
      <c r="N518" s="443">
        <v>2</v>
      </c>
    </row>
    <row r="519" spans="1:14" x14ac:dyDescent="0.2">
      <c r="A519" s="443">
        <v>506</v>
      </c>
      <c r="B519" s="443">
        <v>506</v>
      </c>
      <c r="C519" s="443">
        <v>32</v>
      </c>
      <c r="D519" s="443">
        <v>4</v>
      </c>
      <c r="E519" s="443">
        <v>1</v>
      </c>
      <c r="F519" s="449" t="s">
        <v>211</v>
      </c>
      <c r="G519" s="443">
        <v>1</v>
      </c>
      <c r="H519" s="443">
        <v>1</v>
      </c>
      <c r="I519" s="443">
        <v>0</v>
      </c>
      <c r="J519" s="450">
        <v>0.7</v>
      </c>
      <c r="K519" s="448">
        <v>5091</v>
      </c>
      <c r="L519" s="448">
        <v>7272.8571428571431</v>
      </c>
      <c r="M519" s="443">
        <v>0</v>
      </c>
      <c r="N519" s="443">
        <v>2</v>
      </c>
    </row>
    <row r="520" spans="1:14" x14ac:dyDescent="0.2">
      <c r="A520" s="443">
        <v>506</v>
      </c>
      <c r="B520" s="443">
        <v>506</v>
      </c>
      <c r="C520" s="443">
        <v>32</v>
      </c>
      <c r="D520" s="443">
        <v>4</v>
      </c>
      <c r="E520" s="443">
        <v>2</v>
      </c>
      <c r="F520" s="449" t="s">
        <v>211</v>
      </c>
      <c r="G520" s="443">
        <v>1</v>
      </c>
      <c r="H520" s="443">
        <v>1</v>
      </c>
      <c r="I520" s="443">
        <v>22</v>
      </c>
      <c r="J520" s="450">
        <v>0.38</v>
      </c>
      <c r="K520" s="448">
        <v>3458</v>
      </c>
      <c r="L520" s="448">
        <v>9100</v>
      </c>
      <c r="M520" s="445">
        <v>124</v>
      </c>
      <c r="N520" s="443">
        <v>2</v>
      </c>
    </row>
    <row r="521" spans="1:14" x14ac:dyDescent="0.2">
      <c r="A521" s="443">
        <v>506</v>
      </c>
      <c r="B521" s="443">
        <v>506</v>
      </c>
      <c r="C521" s="443">
        <v>32</v>
      </c>
      <c r="D521" s="443">
        <v>4</v>
      </c>
      <c r="E521" s="443">
        <v>3</v>
      </c>
      <c r="F521" s="449" t="s">
        <v>211</v>
      </c>
      <c r="G521" s="443">
        <v>5</v>
      </c>
      <c r="H521" s="443">
        <v>3</v>
      </c>
      <c r="I521" s="443">
        <v>32</v>
      </c>
      <c r="J521" s="450">
        <v>0.3</v>
      </c>
      <c r="K521" s="448">
        <v>2260</v>
      </c>
      <c r="L521" s="448">
        <v>7533.3333333333339</v>
      </c>
      <c r="M521" s="445">
        <v>51</v>
      </c>
      <c r="N521" s="443">
        <v>2</v>
      </c>
    </row>
    <row r="522" spans="1:14" x14ac:dyDescent="0.2">
      <c r="A522" s="443">
        <v>506</v>
      </c>
      <c r="B522" s="443">
        <v>506</v>
      </c>
      <c r="C522" s="443">
        <v>32</v>
      </c>
      <c r="D522" s="443">
        <v>4</v>
      </c>
      <c r="E522" s="443">
        <v>4</v>
      </c>
      <c r="F522" s="449" t="s">
        <v>211</v>
      </c>
      <c r="G522" s="443">
        <v>6</v>
      </c>
      <c r="H522" s="443">
        <v>3</v>
      </c>
      <c r="I522" s="443">
        <v>43</v>
      </c>
      <c r="J522" s="450">
        <v>0.17</v>
      </c>
      <c r="K522" s="448">
        <v>1139</v>
      </c>
      <c r="L522" s="448">
        <v>6700</v>
      </c>
      <c r="M522" s="445">
        <v>41</v>
      </c>
      <c r="N522" s="443">
        <v>2</v>
      </c>
    </row>
    <row r="523" spans="1:14" x14ac:dyDescent="0.2">
      <c r="A523" s="443">
        <v>506</v>
      </c>
      <c r="B523" s="443">
        <v>506</v>
      </c>
      <c r="C523" s="443">
        <v>33</v>
      </c>
      <c r="D523" s="443">
        <v>4</v>
      </c>
      <c r="E523" s="443">
        <v>1</v>
      </c>
      <c r="F523" s="449" t="s">
        <v>211</v>
      </c>
      <c r="G523" s="443">
        <v>1</v>
      </c>
      <c r="H523" s="443">
        <v>1</v>
      </c>
      <c r="I523" s="443">
        <v>0</v>
      </c>
      <c r="J523" s="450">
        <v>0.68</v>
      </c>
      <c r="K523" s="448">
        <v>2128</v>
      </c>
      <c r="L523" s="448">
        <v>3129.411764705882</v>
      </c>
      <c r="M523" s="445">
        <v>100</v>
      </c>
      <c r="N523" s="443">
        <v>2</v>
      </c>
    </row>
    <row r="524" spans="1:14" x14ac:dyDescent="0.2">
      <c r="A524" s="443">
        <v>506</v>
      </c>
      <c r="B524" s="443">
        <v>506</v>
      </c>
      <c r="C524" s="443">
        <v>33</v>
      </c>
      <c r="D524" s="443">
        <v>4</v>
      </c>
      <c r="E524" s="443">
        <v>2</v>
      </c>
      <c r="F524" s="449" t="s">
        <v>211</v>
      </c>
      <c r="G524" s="443">
        <v>3</v>
      </c>
      <c r="H524" s="443">
        <v>1</v>
      </c>
      <c r="I524" s="443">
        <v>20</v>
      </c>
      <c r="J524" s="450">
        <v>0.35</v>
      </c>
      <c r="K524" s="448">
        <v>2858</v>
      </c>
      <c r="L524" s="448">
        <v>8165.7142857142862</v>
      </c>
      <c r="M524" s="445">
        <v>97</v>
      </c>
      <c r="N524" s="443">
        <v>2</v>
      </c>
    </row>
    <row r="525" spans="1:14" x14ac:dyDescent="0.2">
      <c r="A525" s="443">
        <v>506</v>
      </c>
      <c r="B525" s="443">
        <v>506</v>
      </c>
      <c r="C525" s="443">
        <v>33</v>
      </c>
      <c r="D525" s="443">
        <v>4</v>
      </c>
      <c r="E525" s="443">
        <v>3</v>
      </c>
      <c r="F525" s="449" t="s">
        <v>211</v>
      </c>
      <c r="G525" s="443">
        <v>10</v>
      </c>
      <c r="H525" s="443">
        <v>2</v>
      </c>
      <c r="I525" s="443">
        <v>32</v>
      </c>
      <c r="J525" s="450">
        <v>0.3</v>
      </c>
      <c r="K525" s="448">
        <v>2011</v>
      </c>
      <c r="L525" s="448">
        <v>6703.3333333333339</v>
      </c>
      <c r="M525" s="445">
        <v>33</v>
      </c>
      <c r="N525" s="443">
        <v>2</v>
      </c>
    </row>
    <row r="526" spans="1:14" x14ac:dyDescent="0.2">
      <c r="A526" s="443">
        <v>506</v>
      </c>
      <c r="B526" s="443">
        <v>506</v>
      </c>
      <c r="C526" s="443">
        <v>33</v>
      </c>
      <c r="D526" s="443">
        <v>4</v>
      </c>
      <c r="E526" s="443">
        <v>4</v>
      </c>
      <c r="F526" s="449" t="s">
        <v>211</v>
      </c>
      <c r="G526" s="443">
        <v>10</v>
      </c>
      <c r="H526" s="443">
        <v>2</v>
      </c>
      <c r="I526" s="443">
        <v>35</v>
      </c>
      <c r="J526" s="450">
        <v>0.24</v>
      </c>
      <c r="K526" s="448">
        <v>1056</v>
      </c>
      <c r="L526" s="448">
        <v>4400</v>
      </c>
      <c r="M526" s="445">
        <v>50</v>
      </c>
      <c r="N526" s="443">
        <v>2</v>
      </c>
    </row>
    <row r="527" spans="1:14" x14ac:dyDescent="0.2">
      <c r="A527" s="443">
        <v>506</v>
      </c>
      <c r="B527" s="443">
        <v>506</v>
      </c>
      <c r="C527" s="443">
        <v>34</v>
      </c>
      <c r="D527" s="443">
        <v>4</v>
      </c>
      <c r="E527" s="443">
        <v>1</v>
      </c>
      <c r="F527" s="449" t="s">
        <v>1905</v>
      </c>
      <c r="G527" s="443">
        <v>1</v>
      </c>
      <c r="H527" s="443">
        <v>1</v>
      </c>
      <c r="I527" s="443">
        <v>0</v>
      </c>
      <c r="J527" s="450">
        <v>0.41</v>
      </c>
      <c r="K527" s="448">
        <v>1336</v>
      </c>
      <c r="L527" s="448">
        <v>3258.5365853658541</v>
      </c>
      <c r="M527" s="445">
        <v>15</v>
      </c>
      <c r="N527" s="443">
        <v>0</v>
      </c>
    </row>
    <row r="528" spans="1:14" x14ac:dyDescent="0.2">
      <c r="A528" s="443">
        <v>506</v>
      </c>
      <c r="B528" s="443">
        <v>506</v>
      </c>
      <c r="C528" s="443">
        <v>34</v>
      </c>
      <c r="D528" s="443">
        <v>4</v>
      </c>
      <c r="E528" s="443">
        <v>2</v>
      </c>
      <c r="F528" s="449" t="s">
        <v>1905</v>
      </c>
      <c r="G528" s="443">
        <v>3</v>
      </c>
      <c r="H528" s="443">
        <v>1</v>
      </c>
      <c r="I528" s="443">
        <v>18</v>
      </c>
      <c r="J528" s="450">
        <v>0.21</v>
      </c>
      <c r="K528" s="448">
        <v>1978</v>
      </c>
      <c r="L528" s="448">
        <v>9419.0476190476202</v>
      </c>
      <c r="M528" s="445">
        <v>76</v>
      </c>
      <c r="N528" s="443">
        <v>0</v>
      </c>
    </row>
    <row r="529" spans="1:14" x14ac:dyDescent="0.2">
      <c r="A529" s="443">
        <v>506</v>
      </c>
      <c r="B529" s="443">
        <v>506</v>
      </c>
      <c r="C529" s="443">
        <v>34</v>
      </c>
      <c r="D529" s="443">
        <v>4</v>
      </c>
      <c r="E529" s="443">
        <v>3</v>
      </c>
      <c r="F529" s="449" t="s">
        <v>211</v>
      </c>
      <c r="G529" s="443">
        <v>3</v>
      </c>
      <c r="H529" s="443">
        <v>2</v>
      </c>
      <c r="I529" s="443">
        <v>29</v>
      </c>
      <c r="J529" s="450">
        <v>0.26</v>
      </c>
      <c r="K529" s="448">
        <v>1164</v>
      </c>
      <c r="L529" s="448">
        <v>4476.9230769230771</v>
      </c>
      <c r="M529" s="445">
        <v>30</v>
      </c>
      <c r="N529" s="443">
        <v>2</v>
      </c>
    </row>
    <row r="530" spans="1:14" x14ac:dyDescent="0.2">
      <c r="A530" s="443">
        <v>506</v>
      </c>
      <c r="B530" s="443">
        <v>506</v>
      </c>
      <c r="C530" s="443">
        <v>35</v>
      </c>
      <c r="D530" s="443">
        <v>2</v>
      </c>
      <c r="E530" s="443">
        <v>1</v>
      </c>
      <c r="F530" s="449" t="s">
        <v>211</v>
      </c>
      <c r="G530" s="443">
        <v>10</v>
      </c>
      <c r="H530" s="443">
        <v>15</v>
      </c>
      <c r="I530" s="443">
        <v>41</v>
      </c>
      <c r="J530" s="450">
        <v>0.15</v>
      </c>
      <c r="K530" s="448">
        <v>555</v>
      </c>
      <c r="L530" s="448">
        <v>3700</v>
      </c>
      <c r="M530" s="445">
        <v>30</v>
      </c>
      <c r="N530" s="443">
        <v>2</v>
      </c>
    </row>
    <row r="531" spans="1:14" x14ac:dyDescent="0.2">
      <c r="A531" s="443">
        <v>506</v>
      </c>
      <c r="B531" s="443">
        <v>506</v>
      </c>
      <c r="C531" s="443">
        <v>36</v>
      </c>
      <c r="D531" s="443">
        <v>2</v>
      </c>
      <c r="E531" s="443">
        <v>1</v>
      </c>
      <c r="F531" s="449" t="s">
        <v>211</v>
      </c>
      <c r="G531" s="443">
        <v>17</v>
      </c>
      <c r="H531" s="443">
        <v>6</v>
      </c>
      <c r="I531" s="443">
        <v>40</v>
      </c>
      <c r="J531" s="450">
        <v>0.09</v>
      </c>
      <c r="K531" s="448">
        <v>532</v>
      </c>
      <c r="L531" s="448">
        <v>5911.1111111111113</v>
      </c>
      <c r="M531" s="445">
        <v>13</v>
      </c>
      <c r="N531" s="443">
        <v>2</v>
      </c>
    </row>
    <row r="532" spans="1:14" x14ac:dyDescent="0.2">
      <c r="A532" s="443">
        <v>506</v>
      </c>
      <c r="B532" s="443">
        <v>506</v>
      </c>
      <c r="C532" s="443">
        <v>36</v>
      </c>
      <c r="D532" s="443">
        <v>2</v>
      </c>
      <c r="E532" s="443">
        <v>2</v>
      </c>
      <c r="F532" s="449" t="s">
        <v>211</v>
      </c>
      <c r="G532" s="443">
        <v>17</v>
      </c>
      <c r="H532" s="443">
        <v>6</v>
      </c>
      <c r="I532" s="443">
        <v>45</v>
      </c>
      <c r="J532" s="450">
        <v>0.27</v>
      </c>
      <c r="K532" s="448">
        <v>2657</v>
      </c>
      <c r="L532" s="448">
        <v>9840.7407407407409</v>
      </c>
      <c r="M532" s="445">
        <v>204</v>
      </c>
      <c r="N532" s="443">
        <v>2</v>
      </c>
    </row>
    <row r="533" spans="1:14" x14ac:dyDescent="0.2">
      <c r="A533" s="443">
        <v>506</v>
      </c>
      <c r="B533" s="443">
        <v>506</v>
      </c>
      <c r="C533" s="443">
        <v>36</v>
      </c>
      <c r="D533" s="443">
        <v>2</v>
      </c>
      <c r="E533" s="443">
        <v>3</v>
      </c>
      <c r="F533" s="449" t="s">
        <v>211</v>
      </c>
      <c r="G533" s="443">
        <v>10</v>
      </c>
      <c r="H533" s="443">
        <v>10</v>
      </c>
      <c r="I533" s="443">
        <v>52</v>
      </c>
      <c r="J533" s="450">
        <v>0.12</v>
      </c>
      <c r="K533" s="448">
        <v>2318</v>
      </c>
      <c r="L533" s="448">
        <v>19316.666666666668</v>
      </c>
      <c r="M533" s="445">
        <v>0</v>
      </c>
      <c r="N533" s="443">
        <v>1</v>
      </c>
    </row>
    <row r="534" spans="1:14" x14ac:dyDescent="0.2">
      <c r="A534" s="443">
        <v>506</v>
      </c>
      <c r="B534" s="443">
        <v>506</v>
      </c>
      <c r="C534" s="443">
        <v>36</v>
      </c>
      <c r="D534" s="443">
        <v>2</v>
      </c>
      <c r="E534" s="443">
        <v>4</v>
      </c>
      <c r="F534" s="449" t="s">
        <v>197</v>
      </c>
      <c r="G534" s="443">
        <v>11</v>
      </c>
      <c r="H534" s="443">
        <v>7</v>
      </c>
      <c r="I534" s="443">
        <v>61</v>
      </c>
      <c r="J534" s="450">
        <v>0.04</v>
      </c>
      <c r="K534" s="448">
        <v>962</v>
      </c>
      <c r="L534" s="448">
        <v>24050</v>
      </c>
      <c r="M534" s="445">
        <v>92</v>
      </c>
      <c r="N534" s="443">
        <v>1</v>
      </c>
    </row>
    <row r="535" spans="1:14" x14ac:dyDescent="0.2">
      <c r="A535" s="443">
        <v>506</v>
      </c>
      <c r="B535" s="443">
        <v>506</v>
      </c>
      <c r="C535" s="443">
        <v>37</v>
      </c>
      <c r="D535" s="443">
        <v>2</v>
      </c>
      <c r="E535" s="443">
        <v>1</v>
      </c>
      <c r="F535" s="449" t="s">
        <v>211</v>
      </c>
      <c r="G535" s="443">
        <v>10</v>
      </c>
      <c r="H535" s="443">
        <v>6</v>
      </c>
      <c r="I535" s="443">
        <v>40</v>
      </c>
      <c r="J535" s="450">
        <v>0.13</v>
      </c>
      <c r="K535" s="448">
        <v>1891</v>
      </c>
      <c r="L535" s="448">
        <v>14546.153846153846</v>
      </c>
      <c r="M535" s="445">
        <v>62</v>
      </c>
      <c r="N535" s="443">
        <v>2</v>
      </c>
    </row>
    <row r="536" spans="1:14" x14ac:dyDescent="0.2">
      <c r="A536" s="443">
        <v>506</v>
      </c>
      <c r="B536" s="443">
        <v>506</v>
      </c>
      <c r="C536" s="443">
        <v>38</v>
      </c>
      <c r="D536" s="443">
        <v>4</v>
      </c>
      <c r="E536" s="443">
        <v>1</v>
      </c>
      <c r="F536" s="449" t="s">
        <v>211</v>
      </c>
      <c r="G536" s="443">
        <v>1</v>
      </c>
      <c r="H536" s="443">
        <v>1</v>
      </c>
      <c r="I536" s="443">
        <v>0</v>
      </c>
      <c r="J536" s="450">
        <v>0.81</v>
      </c>
      <c r="K536" s="448">
        <v>3354</v>
      </c>
      <c r="L536" s="448">
        <v>4140.7407407407409</v>
      </c>
      <c r="M536" s="445">
        <v>48</v>
      </c>
      <c r="N536" s="443">
        <v>3</v>
      </c>
    </row>
    <row r="537" spans="1:14" x14ac:dyDescent="0.2">
      <c r="A537" s="443">
        <v>506</v>
      </c>
      <c r="B537" s="443">
        <v>506</v>
      </c>
      <c r="C537" s="443">
        <v>38</v>
      </c>
      <c r="D537" s="443">
        <v>4</v>
      </c>
      <c r="E537" s="443">
        <v>2</v>
      </c>
      <c r="F537" s="449" t="s">
        <v>211</v>
      </c>
      <c r="G537" s="443">
        <v>3</v>
      </c>
      <c r="H537" s="443">
        <v>2</v>
      </c>
      <c r="I537" s="443">
        <v>20</v>
      </c>
      <c r="J537" s="450">
        <v>0.34</v>
      </c>
      <c r="K537" s="448">
        <v>2381</v>
      </c>
      <c r="L537" s="448">
        <v>7002.9411764705874</v>
      </c>
      <c r="M537" s="445">
        <v>103</v>
      </c>
      <c r="N537" s="443">
        <v>2</v>
      </c>
    </row>
    <row r="538" spans="1:14" x14ac:dyDescent="0.2">
      <c r="A538" s="443">
        <v>506</v>
      </c>
      <c r="B538" s="443">
        <v>506</v>
      </c>
      <c r="C538" s="443">
        <v>38</v>
      </c>
      <c r="D538" s="443">
        <v>4</v>
      </c>
      <c r="E538" s="443">
        <v>3</v>
      </c>
      <c r="F538" s="449" t="s">
        <v>211</v>
      </c>
      <c r="G538" s="443">
        <v>3</v>
      </c>
      <c r="H538" s="443">
        <v>2</v>
      </c>
      <c r="I538" s="443">
        <v>30</v>
      </c>
      <c r="J538" s="450">
        <v>0.37</v>
      </c>
      <c r="K538" s="448">
        <v>3446</v>
      </c>
      <c r="L538" s="448">
        <v>9313.5135135135133</v>
      </c>
      <c r="M538" s="445">
        <v>115</v>
      </c>
      <c r="N538" s="443">
        <v>2</v>
      </c>
    </row>
    <row r="539" spans="1:14" x14ac:dyDescent="0.2">
      <c r="A539" s="443">
        <v>506</v>
      </c>
      <c r="B539" s="443">
        <v>506</v>
      </c>
      <c r="C539" s="443">
        <v>38</v>
      </c>
      <c r="D539" s="443">
        <v>4</v>
      </c>
      <c r="E539" s="443">
        <v>4</v>
      </c>
      <c r="F539" s="449" t="s">
        <v>211</v>
      </c>
      <c r="G539" s="443">
        <v>13</v>
      </c>
      <c r="H539" s="443">
        <v>2</v>
      </c>
      <c r="I539" s="443">
        <v>42</v>
      </c>
      <c r="J539" s="450">
        <v>0.42</v>
      </c>
      <c r="K539" s="448">
        <v>2535</v>
      </c>
      <c r="L539" s="448">
        <v>6035.7142857142862</v>
      </c>
      <c r="M539" s="445">
        <v>90</v>
      </c>
      <c r="N539" s="443">
        <v>3</v>
      </c>
    </row>
    <row r="540" spans="1:14" x14ac:dyDescent="0.2">
      <c r="A540" s="443">
        <v>506</v>
      </c>
      <c r="B540" s="443">
        <v>506</v>
      </c>
      <c r="C540" s="443">
        <v>39</v>
      </c>
      <c r="D540" s="443">
        <v>4</v>
      </c>
      <c r="E540" s="443">
        <v>1</v>
      </c>
      <c r="F540" s="449" t="s">
        <v>1905</v>
      </c>
      <c r="G540" s="443">
        <v>1</v>
      </c>
      <c r="H540" s="443">
        <v>1</v>
      </c>
      <c r="I540" s="443">
        <v>0</v>
      </c>
      <c r="J540" s="450">
        <v>0.75</v>
      </c>
      <c r="K540" s="448">
        <v>2492</v>
      </c>
      <c r="L540" s="448">
        <v>3322.6666666666665</v>
      </c>
      <c r="M540" s="445">
        <v>59</v>
      </c>
      <c r="N540" s="443">
        <v>0</v>
      </c>
    </row>
    <row r="541" spans="1:14" x14ac:dyDescent="0.2">
      <c r="A541" s="443">
        <v>506</v>
      </c>
      <c r="B541" s="443">
        <v>506</v>
      </c>
      <c r="C541" s="443">
        <v>39</v>
      </c>
      <c r="D541" s="443">
        <v>4</v>
      </c>
      <c r="E541" s="443">
        <v>2</v>
      </c>
      <c r="F541" s="449" t="s">
        <v>211</v>
      </c>
      <c r="G541" s="443">
        <v>3</v>
      </c>
      <c r="H541" s="443">
        <v>1</v>
      </c>
      <c r="I541" s="443">
        <v>21</v>
      </c>
      <c r="J541" s="450">
        <v>0.4</v>
      </c>
      <c r="K541" s="448">
        <v>672</v>
      </c>
      <c r="L541" s="448">
        <v>1680</v>
      </c>
      <c r="M541" s="445">
        <v>20</v>
      </c>
      <c r="N541" s="443">
        <v>2</v>
      </c>
    </row>
    <row r="542" spans="1:14" x14ac:dyDescent="0.2">
      <c r="A542" s="443">
        <v>506</v>
      </c>
      <c r="B542" s="443">
        <v>506</v>
      </c>
      <c r="C542" s="443">
        <v>39</v>
      </c>
      <c r="D542" s="443">
        <v>4</v>
      </c>
      <c r="E542" s="443">
        <v>3</v>
      </c>
      <c r="F542" s="449" t="s">
        <v>211</v>
      </c>
      <c r="G542" s="443">
        <v>6</v>
      </c>
      <c r="H542" s="443">
        <v>3</v>
      </c>
      <c r="I542" s="443">
        <v>31</v>
      </c>
      <c r="J542" s="450">
        <v>0.16</v>
      </c>
      <c r="K542" s="448">
        <v>13</v>
      </c>
      <c r="L542" s="448">
        <v>81.25</v>
      </c>
      <c r="M542" s="445">
        <v>0</v>
      </c>
      <c r="N542" s="443">
        <v>2</v>
      </c>
    </row>
    <row r="543" spans="1:14" x14ac:dyDescent="0.2">
      <c r="A543" s="443">
        <v>506</v>
      </c>
      <c r="B543" s="443">
        <v>506</v>
      </c>
      <c r="C543" s="443">
        <v>40</v>
      </c>
      <c r="D543" s="443">
        <v>1</v>
      </c>
      <c r="E543" s="443">
        <v>1</v>
      </c>
      <c r="F543" s="449" t="s">
        <v>211</v>
      </c>
      <c r="G543" s="443">
        <v>10</v>
      </c>
      <c r="H543" s="443">
        <v>22</v>
      </c>
      <c r="I543" s="443">
        <v>27</v>
      </c>
      <c r="J543" s="450">
        <v>0.17</v>
      </c>
      <c r="K543" s="448">
        <v>4424</v>
      </c>
      <c r="L543" s="448">
        <v>26023.529411764703</v>
      </c>
      <c r="M543" s="445">
        <v>48</v>
      </c>
      <c r="N543" s="443">
        <v>2</v>
      </c>
    </row>
    <row r="544" spans="1:14" x14ac:dyDescent="0.2">
      <c r="A544" s="443">
        <v>506</v>
      </c>
      <c r="B544" s="443">
        <v>506</v>
      </c>
      <c r="C544" s="443">
        <v>41</v>
      </c>
      <c r="D544" s="443">
        <v>7</v>
      </c>
      <c r="E544" s="443">
        <v>1</v>
      </c>
      <c r="F544" s="449" t="s">
        <v>211</v>
      </c>
      <c r="G544" s="443">
        <v>3</v>
      </c>
      <c r="H544" s="443">
        <v>29</v>
      </c>
      <c r="I544" s="443">
        <v>55</v>
      </c>
      <c r="J544" s="450">
        <v>0.13</v>
      </c>
      <c r="K544" s="448">
        <v>7</v>
      </c>
      <c r="L544" s="448">
        <v>53.846153846153847</v>
      </c>
      <c r="M544" s="445">
        <v>0</v>
      </c>
      <c r="N544" s="443">
        <v>2</v>
      </c>
    </row>
    <row r="545" spans="1:14" x14ac:dyDescent="0.2">
      <c r="A545" s="443">
        <v>506</v>
      </c>
      <c r="B545" s="443">
        <v>506</v>
      </c>
      <c r="C545" s="443">
        <v>42</v>
      </c>
      <c r="D545" s="443">
        <v>2</v>
      </c>
      <c r="E545" s="443">
        <v>1</v>
      </c>
      <c r="F545" s="449" t="s">
        <v>211</v>
      </c>
      <c r="G545" s="443">
        <v>10</v>
      </c>
      <c r="H545" s="443">
        <v>22</v>
      </c>
      <c r="I545" s="443">
        <v>28</v>
      </c>
      <c r="J545" s="450">
        <v>0.13</v>
      </c>
      <c r="K545" s="448">
        <v>2459</v>
      </c>
      <c r="L545" s="448">
        <v>18915.384615384613</v>
      </c>
      <c r="M545" s="445">
        <v>52</v>
      </c>
      <c r="N545" s="443">
        <v>2</v>
      </c>
    </row>
    <row r="546" spans="1:14" x14ac:dyDescent="0.2">
      <c r="A546" s="443">
        <v>506</v>
      </c>
      <c r="B546" s="443">
        <v>506</v>
      </c>
      <c r="C546" s="443">
        <v>44</v>
      </c>
      <c r="D546" s="443">
        <v>0</v>
      </c>
      <c r="E546" s="443">
        <v>1</v>
      </c>
      <c r="F546" s="449" t="s">
        <v>1905</v>
      </c>
      <c r="G546" s="443">
        <v>22</v>
      </c>
      <c r="K546" s="448">
        <v>137</v>
      </c>
      <c r="M546" s="445">
        <v>48</v>
      </c>
      <c r="N546" s="443">
        <v>0</v>
      </c>
    </row>
    <row r="547" spans="1:14" x14ac:dyDescent="0.2">
      <c r="A547" s="443">
        <v>506</v>
      </c>
      <c r="B547" s="443">
        <v>506</v>
      </c>
      <c r="C547" s="443">
        <v>50</v>
      </c>
      <c r="D547" s="443">
        <v>4</v>
      </c>
      <c r="E547" s="443">
        <v>1</v>
      </c>
      <c r="F547" s="449" t="s">
        <v>211</v>
      </c>
      <c r="G547" s="443">
        <v>1</v>
      </c>
      <c r="H547" s="443">
        <v>1</v>
      </c>
      <c r="I547" s="443">
        <v>0</v>
      </c>
      <c r="J547" s="450">
        <v>0.38</v>
      </c>
      <c r="K547" s="448">
        <v>1908</v>
      </c>
      <c r="L547" s="448">
        <v>5021.0526315789475</v>
      </c>
      <c r="M547" s="445">
        <v>36</v>
      </c>
      <c r="N547" s="443">
        <v>3</v>
      </c>
    </row>
    <row r="548" spans="1:14" x14ac:dyDescent="0.2">
      <c r="A548" s="443">
        <v>506</v>
      </c>
      <c r="B548" s="443">
        <v>506</v>
      </c>
      <c r="C548" s="443">
        <v>50</v>
      </c>
      <c r="D548" s="443">
        <v>4</v>
      </c>
      <c r="E548" s="443">
        <v>2</v>
      </c>
      <c r="F548" s="449" t="s">
        <v>211</v>
      </c>
      <c r="G548" s="443">
        <v>3</v>
      </c>
      <c r="H548" s="443">
        <v>2</v>
      </c>
      <c r="I548" s="443">
        <v>20</v>
      </c>
      <c r="J548" s="450">
        <v>0.21</v>
      </c>
      <c r="K548" s="448">
        <v>2048</v>
      </c>
      <c r="L548" s="448">
        <v>9752.3809523809523</v>
      </c>
      <c r="M548" s="445">
        <v>53</v>
      </c>
      <c r="N548" s="443">
        <v>2</v>
      </c>
    </row>
    <row r="549" spans="1:14" x14ac:dyDescent="0.2">
      <c r="A549" s="443">
        <v>506</v>
      </c>
      <c r="B549" s="443">
        <v>506</v>
      </c>
      <c r="C549" s="443">
        <v>50</v>
      </c>
      <c r="D549" s="443">
        <v>4</v>
      </c>
      <c r="E549" s="443">
        <v>3</v>
      </c>
      <c r="F549" s="449" t="s">
        <v>211</v>
      </c>
      <c r="G549" s="443">
        <v>10</v>
      </c>
      <c r="H549" s="443">
        <v>6</v>
      </c>
      <c r="I549" s="443">
        <v>30</v>
      </c>
      <c r="J549" s="450">
        <v>0.15</v>
      </c>
      <c r="K549" s="448">
        <v>1090</v>
      </c>
      <c r="L549" s="448">
        <v>7266.666666666667</v>
      </c>
      <c r="M549" s="445">
        <v>23</v>
      </c>
      <c r="N549" s="443">
        <v>2</v>
      </c>
    </row>
    <row r="550" spans="1:14" x14ac:dyDescent="0.2">
      <c r="A550" s="443">
        <v>506</v>
      </c>
      <c r="B550" s="443">
        <v>506</v>
      </c>
      <c r="C550" s="443">
        <v>50</v>
      </c>
      <c r="D550" s="443">
        <v>4</v>
      </c>
      <c r="E550" s="443">
        <v>4</v>
      </c>
      <c r="F550" s="449" t="s">
        <v>211</v>
      </c>
      <c r="G550" s="443">
        <v>10</v>
      </c>
      <c r="H550" s="443">
        <v>6</v>
      </c>
      <c r="I550" s="443">
        <v>24</v>
      </c>
      <c r="J550" s="450">
        <v>0.22</v>
      </c>
      <c r="K550" s="448">
        <v>2353</v>
      </c>
      <c r="L550" s="448">
        <v>10695.454545454546</v>
      </c>
      <c r="M550" s="445">
        <v>135</v>
      </c>
      <c r="N550" s="443">
        <v>2</v>
      </c>
    </row>
    <row r="551" spans="1:14" x14ac:dyDescent="0.2">
      <c r="A551" s="443">
        <v>506</v>
      </c>
      <c r="B551" s="443">
        <v>506</v>
      </c>
      <c r="C551" s="443">
        <v>51</v>
      </c>
      <c r="D551" s="443">
        <v>4</v>
      </c>
      <c r="E551" s="443">
        <v>1</v>
      </c>
      <c r="F551" s="449" t="s">
        <v>211</v>
      </c>
      <c r="G551" s="443">
        <v>1</v>
      </c>
      <c r="H551" s="443">
        <v>1</v>
      </c>
      <c r="I551" s="443">
        <v>0</v>
      </c>
      <c r="J551" s="450">
        <v>0.6</v>
      </c>
      <c r="K551" s="448">
        <v>3781</v>
      </c>
      <c r="L551" s="448">
        <v>6301.666666666667</v>
      </c>
      <c r="M551" s="445">
        <v>86</v>
      </c>
      <c r="N551" s="443">
        <v>2</v>
      </c>
    </row>
    <row r="552" spans="1:14" x14ac:dyDescent="0.2">
      <c r="A552" s="443">
        <v>506</v>
      </c>
      <c r="B552" s="443">
        <v>506</v>
      </c>
      <c r="C552" s="443">
        <v>51</v>
      </c>
      <c r="D552" s="443">
        <v>4</v>
      </c>
      <c r="E552" s="443">
        <v>2</v>
      </c>
      <c r="F552" s="449" t="s">
        <v>211</v>
      </c>
      <c r="G552" s="443">
        <v>3</v>
      </c>
      <c r="H552" s="443">
        <v>1</v>
      </c>
      <c r="I552" s="443">
        <v>20</v>
      </c>
      <c r="J552" s="450">
        <v>0.3</v>
      </c>
      <c r="K552" s="448">
        <v>2700</v>
      </c>
      <c r="L552" s="448">
        <v>9000</v>
      </c>
      <c r="M552" s="445">
        <v>54</v>
      </c>
      <c r="N552" s="443">
        <v>2</v>
      </c>
    </row>
    <row r="553" spans="1:14" x14ac:dyDescent="0.2">
      <c r="A553" s="443">
        <v>506</v>
      </c>
      <c r="B553" s="443">
        <v>506</v>
      </c>
      <c r="C553" s="443">
        <v>51</v>
      </c>
      <c r="D553" s="443">
        <v>4</v>
      </c>
      <c r="E553" s="443">
        <v>3</v>
      </c>
      <c r="F553" s="449" t="s">
        <v>211</v>
      </c>
      <c r="G553" s="443">
        <v>3</v>
      </c>
      <c r="H553" s="443">
        <v>2</v>
      </c>
      <c r="I553" s="443">
        <v>30</v>
      </c>
      <c r="J553" s="450">
        <v>0.17</v>
      </c>
      <c r="K553" s="448">
        <v>1943</v>
      </c>
      <c r="L553" s="448">
        <v>11429.411764705881</v>
      </c>
      <c r="M553" s="445">
        <v>49</v>
      </c>
      <c r="N553" s="443">
        <v>2</v>
      </c>
    </row>
    <row r="554" spans="1:14" x14ac:dyDescent="0.2">
      <c r="A554" s="443">
        <v>506</v>
      </c>
      <c r="B554" s="443">
        <v>506</v>
      </c>
      <c r="C554" s="443">
        <v>51</v>
      </c>
      <c r="D554" s="443">
        <v>4</v>
      </c>
      <c r="E554" s="443">
        <v>4</v>
      </c>
      <c r="F554" s="449" t="s">
        <v>211</v>
      </c>
      <c r="G554" s="443">
        <v>11</v>
      </c>
      <c r="H554" s="443">
        <v>16</v>
      </c>
      <c r="I554" s="443">
        <v>37</v>
      </c>
      <c r="J554" s="450">
        <v>0.22</v>
      </c>
      <c r="K554" s="448">
        <v>282</v>
      </c>
      <c r="L554" s="448">
        <v>1281.8181818181818</v>
      </c>
      <c r="M554" s="445">
        <v>8</v>
      </c>
      <c r="N554" s="443">
        <v>2</v>
      </c>
    </row>
    <row r="555" spans="1:14" x14ac:dyDescent="0.2">
      <c r="A555" s="443">
        <v>506</v>
      </c>
      <c r="B555" s="443">
        <v>506</v>
      </c>
      <c r="C555" s="443">
        <v>51</v>
      </c>
      <c r="D555" s="443">
        <v>4</v>
      </c>
      <c r="E555" s="443">
        <v>5</v>
      </c>
      <c r="F555" s="449" t="s">
        <v>211</v>
      </c>
      <c r="G555" s="443">
        <v>11</v>
      </c>
      <c r="H555" s="443">
        <v>16</v>
      </c>
      <c r="I555" s="443">
        <v>47</v>
      </c>
      <c r="J555" s="450">
        <v>0.24</v>
      </c>
      <c r="K555" s="448">
        <v>30</v>
      </c>
      <c r="L555" s="448">
        <v>125</v>
      </c>
      <c r="M555" s="445">
        <v>0</v>
      </c>
      <c r="N555" s="443">
        <v>3</v>
      </c>
    </row>
    <row r="556" spans="1:14" x14ac:dyDescent="0.2">
      <c r="A556" s="443">
        <v>506</v>
      </c>
      <c r="B556" s="443">
        <v>506</v>
      </c>
      <c r="C556" s="443">
        <v>52</v>
      </c>
      <c r="D556" s="443">
        <v>1</v>
      </c>
      <c r="E556" s="443">
        <v>1</v>
      </c>
      <c r="F556" s="449" t="s">
        <v>211</v>
      </c>
      <c r="G556" s="443">
        <v>3</v>
      </c>
      <c r="H556" s="443">
        <v>2</v>
      </c>
      <c r="I556" s="443">
        <v>32</v>
      </c>
      <c r="J556" s="450">
        <v>0.02</v>
      </c>
      <c r="K556" s="448">
        <v>114</v>
      </c>
      <c r="L556" s="448">
        <v>5700</v>
      </c>
      <c r="M556" s="445">
        <v>9</v>
      </c>
      <c r="N556" s="443">
        <v>2</v>
      </c>
    </row>
    <row r="557" spans="1:14" x14ac:dyDescent="0.2">
      <c r="A557" s="443">
        <v>506</v>
      </c>
      <c r="B557" s="443">
        <v>506</v>
      </c>
      <c r="C557" s="443">
        <v>53</v>
      </c>
      <c r="D557" s="443">
        <v>2</v>
      </c>
      <c r="E557" s="443">
        <v>1</v>
      </c>
      <c r="F557" s="449" t="s">
        <v>211</v>
      </c>
      <c r="G557" s="443">
        <v>17</v>
      </c>
      <c r="H557" s="443">
        <v>2</v>
      </c>
      <c r="I557" s="443">
        <v>35</v>
      </c>
      <c r="J557" s="450">
        <v>0.05</v>
      </c>
      <c r="K557" s="448">
        <v>224</v>
      </c>
      <c r="L557" s="448">
        <v>4480</v>
      </c>
      <c r="M557" s="445">
        <v>0</v>
      </c>
      <c r="N557" s="443">
        <v>2</v>
      </c>
    </row>
    <row r="558" spans="1:14" x14ac:dyDescent="0.2">
      <c r="A558" s="443">
        <v>506</v>
      </c>
      <c r="B558" s="443">
        <v>506</v>
      </c>
      <c r="C558" s="443">
        <v>53</v>
      </c>
      <c r="D558" s="443">
        <v>2</v>
      </c>
      <c r="E558" s="443">
        <v>2</v>
      </c>
      <c r="F558" s="449" t="s">
        <v>211</v>
      </c>
      <c r="G558" s="443">
        <v>30</v>
      </c>
      <c r="H558" s="443">
        <v>8</v>
      </c>
      <c r="I558" s="443">
        <v>42</v>
      </c>
      <c r="J558" s="450">
        <v>7.0000000000000007E-2</v>
      </c>
      <c r="K558" s="448">
        <v>633</v>
      </c>
      <c r="L558" s="448">
        <v>9042.8571428571413</v>
      </c>
      <c r="M558" s="445">
        <v>44</v>
      </c>
      <c r="N558" s="443">
        <v>1</v>
      </c>
    </row>
    <row r="559" spans="1:14" x14ac:dyDescent="0.2">
      <c r="A559" s="443">
        <v>506</v>
      </c>
      <c r="B559" s="443">
        <v>506</v>
      </c>
      <c r="C559" s="443">
        <v>54</v>
      </c>
      <c r="D559" s="443">
        <v>4</v>
      </c>
      <c r="E559" s="443">
        <v>1</v>
      </c>
      <c r="F559" s="449" t="s">
        <v>1905</v>
      </c>
      <c r="G559" s="443">
        <v>1</v>
      </c>
      <c r="H559" s="443">
        <v>1</v>
      </c>
      <c r="I559" s="443">
        <v>0</v>
      </c>
      <c r="J559" s="450">
        <v>0.28000000000000003</v>
      </c>
      <c r="K559" s="448">
        <v>3154</v>
      </c>
      <c r="L559" s="448">
        <v>11264.285714285714</v>
      </c>
      <c r="M559" s="445">
        <v>1</v>
      </c>
      <c r="N559" s="443">
        <v>0</v>
      </c>
    </row>
    <row r="560" spans="1:14" x14ac:dyDescent="0.2">
      <c r="A560" s="443">
        <v>506</v>
      </c>
      <c r="B560" s="443">
        <v>506</v>
      </c>
      <c r="C560" s="443">
        <v>54</v>
      </c>
      <c r="D560" s="443">
        <v>4</v>
      </c>
      <c r="E560" s="443">
        <v>2</v>
      </c>
      <c r="F560" s="449" t="s">
        <v>211</v>
      </c>
      <c r="G560" s="443">
        <v>3</v>
      </c>
      <c r="H560" s="443">
        <v>2</v>
      </c>
      <c r="I560" s="443">
        <v>23</v>
      </c>
      <c r="J560" s="450">
        <v>0.33</v>
      </c>
      <c r="K560" s="448">
        <v>6513</v>
      </c>
      <c r="L560" s="448">
        <v>19736.363636363636</v>
      </c>
      <c r="M560" s="445">
        <v>92</v>
      </c>
      <c r="N560" s="443">
        <v>2</v>
      </c>
    </row>
    <row r="561" spans="1:14" x14ac:dyDescent="0.2">
      <c r="A561" s="443">
        <v>506</v>
      </c>
      <c r="B561" s="443">
        <v>506</v>
      </c>
      <c r="C561" s="443">
        <v>55</v>
      </c>
      <c r="D561" s="443">
        <v>4</v>
      </c>
      <c r="E561" s="443">
        <v>1</v>
      </c>
      <c r="F561" s="449" t="s">
        <v>1905</v>
      </c>
      <c r="G561" s="443">
        <v>1</v>
      </c>
      <c r="H561" s="443">
        <v>1</v>
      </c>
      <c r="I561" s="443">
        <v>0</v>
      </c>
      <c r="J561" s="450">
        <v>0.81</v>
      </c>
      <c r="K561" s="448">
        <v>3265</v>
      </c>
      <c r="L561" s="448">
        <v>4030.8641975308637</v>
      </c>
      <c r="M561" s="445">
        <v>101</v>
      </c>
      <c r="N561" s="443">
        <v>0</v>
      </c>
    </row>
    <row r="562" spans="1:14" x14ac:dyDescent="0.2">
      <c r="A562" s="443">
        <v>506</v>
      </c>
      <c r="B562" s="443">
        <v>506</v>
      </c>
      <c r="C562" s="443">
        <v>55</v>
      </c>
      <c r="D562" s="443">
        <v>4</v>
      </c>
      <c r="E562" s="443">
        <v>2</v>
      </c>
      <c r="F562" s="449" t="s">
        <v>211</v>
      </c>
      <c r="G562" s="443">
        <v>5</v>
      </c>
      <c r="H562" s="443">
        <v>2</v>
      </c>
      <c r="I562" s="443">
        <v>21</v>
      </c>
      <c r="J562" s="450">
        <v>0.46</v>
      </c>
      <c r="K562" s="448">
        <v>3828</v>
      </c>
      <c r="L562" s="448">
        <v>8321.7391304347821</v>
      </c>
      <c r="M562" s="445">
        <v>313</v>
      </c>
      <c r="N562" s="443">
        <v>2</v>
      </c>
    </row>
    <row r="563" spans="1:14" x14ac:dyDescent="0.2">
      <c r="A563" s="443">
        <v>506</v>
      </c>
      <c r="B563" s="443">
        <v>506</v>
      </c>
      <c r="C563" s="443">
        <v>55</v>
      </c>
      <c r="D563" s="443">
        <v>4</v>
      </c>
      <c r="E563" s="443">
        <v>3</v>
      </c>
      <c r="F563" s="449" t="s">
        <v>211</v>
      </c>
      <c r="G563" s="443">
        <v>6</v>
      </c>
      <c r="H563" s="443">
        <v>3</v>
      </c>
      <c r="I563" s="443">
        <v>35</v>
      </c>
      <c r="J563" s="450">
        <v>0.3</v>
      </c>
      <c r="K563" s="448">
        <v>974</v>
      </c>
      <c r="L563" s="448">
        <v>3246.666666666667</v>
      </c>
      <c r="M563" s="445">
        <v>75</v>
      </c>
      <c r="N563" s="443">
        <v>2</v>
      </c>
    </row>
    <row r="564" spans="1:14" x14ac:dyDescent="0.2">
      <c r="A564" s="443">
        <v>506</v>
      </c>
      <c r="B564" s="443">
        <v>506</v>
      </c>
      <c r="C564" s="443">
        <v>56</v>
      </c>
      <c r="D564" s="443">
        <v>2</v>
      </c>
      <c r="E564" s="443">
        <v>1</v>
      </c>
      <c r="F564" s="449" t="s">
        <v>211</v>
      </c>
      <c r="G564" s="443">
        <v>30</v>
      </c>
      <c r="H564" s="443">
        <v>8</v>
      </c>
      <c r="I564" s="443">
        <v>29</v>
      </c>
      <c r="J564" s="450">
        <v>0.12</v>
      </c>
      <c r="K564" s="448">
        <v>1600</v>
      </c>
      <c r="L564" s="448">
        <v>13333.333333333334</v>
      </c>
      <c r="M564" s="445">
        <v>56</v>
      </c>
      <c r="N564" s="443">
        <v>1</v>
      </c>
    </row>
    <row r="565" spans="1:14" x14ac:dyDescent="0.2">
      <c r="A565" s="443">
        <v>506</v>
      </c>
      <c r="B565" s="443">
        <v>506</v>
      </c>
      <c r="C565" s="443">
        <v>57</v>
      </c>
      <c r="D565" s="443">
        <v>1</v>
      </c>
      <c r="E565" s="443">
        <v>1</v>
      </c>
      <c r="F565" s="449" t="s">
        <v>211</v>
      </c>
      <c r="G565" s="443">
        <v>6</v>
      </c>
      <c r="H565" s="443">
        <v>3</v>
      </c>
      <c r="I565" s="443">
        <v>33</v>
      </c>
      <c r="J565" s="450">
        <v>0.19</v>
      </c>
      <c r="K565" s="448">
        <v>474</v>
      </c>
      <c r="L565" s="448">
        <v>2494.7368421052633</v>
      </c>
      <c r="M565" s="445">
        <v>20</v>
      </c>
      <c r="N565" s="443">
        <v>2</v>
      </c>
    </row>
    <row r="566" spans="1:14" x14ac:dyDescent="0.2">
      <c r="A566" s="443">
        <v>506</v>
      </c>
      <c r="B566" s="443">
        <v>506</v>
      </c>
      <c r="C566" s="443">
        <v>58</v>
      </c>
      <c r="D566" s="443">
        <v>4</v>
      </c>
      <c r="E566" s="443">
        <v>1</v>
      </c>
      <c r="F566" s="449" t="s">
        <v>211</v>
      </c>
      <c r="G566" s="443">
        <v>1</v>
      </c>
      <c r="H566" s="443">
        <v>1</v>
      </c>
      <c r="I566" s="443">
        <v>0</v>
      </c>
      <c r="J566" s="450">
        <v>0.78</v>
      </c>
      <c r="K566" s="448">
        <v>2852</v>
      </c>
      <c r="L566" s="448">
        <v>3656.4102564102564</v>
      </c>
      <c r="M566" s="445">
        <v>45</v>
      </c>
      <c r="N566" s="443">
        <v>2</v>
      </c>
    </row>
    <row r="567" spans="1:14" x14ac:dyDescent="0.2">
      <c r="A567" s="443">
        <v>506</v>
      </c>
      <c r="B567" s="443">
        <v>506</v>
      </c>
      <c r="C567" s="443">
        <v>58</v>
      </c>
      <c r="D567" s="443">
        <v>4</v>
      </c>
      <c r="E567" s="443">
        <v>2</v>
      </c>
      <c r="F567" s="449" t="s">
        <v>211</v>
      </c>
      <c r="G567" s="443">
        <v>3</v>
      </c>
      <c r="H567" s="443">
        <v>2</v>
      </c>
      <c r="I567" s="443">
        <v>21</v>
      </c>
      <c r="J567" s="450">
        <v>0.47</v>
      </c>
      <c r="K567" s="448">
        <v>1377</v>
      </c>
      <c r="L567" s="448">
        <v>2929.7872340425533</v>
      </c>
      <c r="M567" s="445">
        <v>53</v>
      </c>
      <c r="N567" s="443">
        <v>2</v>
      </c>
    </row>
    <row r="568" spans="1:14" x14ac:dyDescent="0.2">
      <c r="A568" s="443">
        <v>506</v>
      </c>
      <c r="B568" s="443">
        <v>506</v>
      </c>
      <c r="C568" s="443">
        <v>58</v>
      </c>
      <c r="D568" s="443">
        <v>4</v>
      </c>
      <c r="E568" s="443">
        <v>3</v>
      </c>
      <c r="F568" s="449" t="s">
        <v>211</v>
      </c>
      <c r="G568" s="443">
        <v>3</v>
      </c>
      <c r="H568" s="443">
        <v>2</v>
      </c>
      <c r="I568" s="443">
        <v>35</v>
      </c>
      <c r="J568" s="450">
        <v>0.42</v>
      </c>
      <c r="K568" s="448">
        <v>1327</v>
      </c>
      <c r="L568" s="448">
        <v>3159.5238095238096</v>
      </c>
      <c r="M568" s="445">
        <v>24</v>
      </c>
      <c r="N568" s="443">
        <v>2</v>
      </c>
    </row>
    <row r="569" spans="1:14" x14ac:dyDescent="0.2">
      <c r="A569" s="443">
        <v>506</v>
      </c>
      <c r="B569" s="443">
        <v>506</v>
      </c>
      <c r="C569" s="443">
        <v>58</v>
      </c>
      <c r="D569" s="443">
        <v>4</v>
      </c>
      <c r="E569" s="443">
        <v>4</v>
      </c>
      <c r="F569" s="449" t="s">
        <v>211</v>
      </c>
      <c r="G569" s="443">
        <v>11</v>
      </c>
      <c r="H569" s="443">
        <v>16</v>
      </c>
      <c r="I569" s="443">
        <v>44</v>
      </c>
      <c r="J569" s="450">
        <v>0.35</v>
      </c>
      <c r="K569" s="448">
        <v>6</v>
      </c>
      <c r="L569" s="448">
        <v>17.142857142857142</v>
      </c>
      <c r="M569" s="445">
        <v>0</v>
      </c>
      <c r="N569" s="443">
        <v>2</v>
      </c>
    </row>
    <row r="570" spans="1:14" x14ac:dyDescent="0.2">
      <c r="A570" s="443">
        <v>506</v>
      </c>
      <c r="B570" s="443">
        <v>506</v>
      </c>
      <c r="C570" s="443">
        <v>59</v>
      </c>
      <c r="D570" s="443">
        <v>4</v>
      </c>
      <c r="E570" s="443">
        <v>1</v>
      </c>
      <c r="F570" s="449" t="s">
        <v>1905</v>
      </c>
      <c r="G570" s="443">
        <v>1</v>
      </c>
      <c r="H570" s="443">
        <v>1</v>
      </c>
      <c r="I570" s="443">
        <v>0</v>
      </c>
      <c r="J570" s="450">
        <v>0.32</v>
      </c>
      <c r="K570" s="448">
        <v>1511</v>
      </c>
      <c r="L570" s="448">
        <v>4721.875</v>
      </c>
      <c r="M570" s="445">
        <v>61</v>
      </c>
      <c r="N570" s="443">
        <v>0</v>
      </c>
    </row>
    <row r="571" spans="1:14" x14ac:dyDescent="0.2">
      <c r="A571" s="443">
        <v>506</v>
      </c>
      <c r="B571" s="443">
        <v>506</v>
      </c>
      <c r="C571" s="443">
        <v>59</v>
      </c>
      <c r="D571" s="443">
        <v>4</v>
      </c>
      <c r="E571" s="443">
        <v>2</v>
      </c>
      <c r="F571" s="449" t="s">
        <v>1905</v>
      </c>
      <c r="G571" s="443">
        <v>3</v>
      </c>
      <c r="H571" s="443">
        <v>2</v>
      </c>
      <c r="I571" s="443">
        <v>17</v>
      </c>
      <c r="J571" s="450">
        <v>0.14000000000000001</v>
      </c>
      <c r="K571" s="448">
        <v>1639</v>
      </c>
      <c r="L571" s="448">
        <v>11707.142857142857</v>
      </c>
      <c r="M571" s="445">
        <v>57</v>
      </c>
      <c r="N571" s="443">
        <v>0</v>
      </c>
    </row>
    <row r="572" spans="1:14" x14ac:dyDescent="0.2">
      <c r="A572" s="443">
        <v>506</v>
      </c>
      <c r="B572" s="443">
        <v>506</v>
      </c>
      <c r="C572" s="443">
        <v>60</v>
      </c>
      <c r="D572" s="443">
        <v>4</v>
      </c>
      <c r="E572" s="443">
        <v>1</v>
      </c>
      <c r="F572" s="449" t="s">
        <v>211</v>
      </c>
      <c r="G572" s="443">
        <v>1</v>
      </c>
      <c r="H572" s="443">
        <v>1</v>
      </c>
      <c r="I572" s="443">
        <v>0</v>
      </c>
      <c r="J572" s="450">
        <v>0.8</v>
      </c>
      <c r="K572" s="448">
        <v>6422</v>
      </c>
      <c r="L572" s="448">
        <v>8027.5</v>
      </c>
      <c r="M572" s="445">
        <v>31</v>
      </c>
      <c r="N572" s="443">
        <v>2</v>
      </c>
    </row>
    <row r="573" spans="1:14" x14ac:dyDescent="0.2">
      <c r="A573" s="443">
        <v>506</v>
      </c>
      <c r="B573" s="443">
        <v>506</v>
      </c>
      <c r="C573" s="443">
        <v>60</v>
      </c>
      <c r="D573" s="443">
        <v>4</v>
      </c>
      <c r="E573" s="443">
        <v>2</v>
      </c>
      <c r="F573" s="449" t="s">
        <v>211</v>
      </c>
      <c r="G573" s="443">
        <v>10</v>
      </c>
      <c r="H573" s="443">
        <v>5</v>
      </c>
      <c r="I573" s="443">
        <v>19</v>
      </c>
      <c r="J573" s="450">
        <v>0.41</v>
      </c>
      <c r="K573" s="448">
        <v>4367</v>
      </c>
      <c r="L573" s="448">
        <v>10651.219512195123</v>
      </c>
      <c r="M573" s="445">
        <v>127</v>
      </c>
      <c r="N573" s="443">
        <v>2</v>
      </c>
    </row>
    <row r="574" spans="1:14" x14ac:dyDescent="0.2">
      <c r="A574" s="443">
        <v>506</v>
      </c>
      <c r="B574" s="443">
        <v>506</v>
      </c>
      <c r="C574" s="443">
        <v>60</v>
      </c>
      <c r="D574" s="443">
        <v>4</v>
      </c>
      <c r="E574" s="443">
        <v>3</v>
      </c>
      <c r="F574" s="449" t="s">
        <v>211</v>
      </c>
      <c r="G574" s="443">
        <v>10</v>
      </c>
      <c r="H574" s="443">
        <v>5</v>
      </c>
      <c r="I574" s="443">
        <v>31</v>
      </c>
      <c r="J574" s="450">
        <v>0.22</v>
      </c>
      <c r="K574" s="448">
        <v>993</v>
      </c>
      <c r="L574" s="448">
        <v>4513.636363636364</v>
      </c>
      <c r="M574" s="445">
        <v>56</v>
      </c>
      <c r="N574" s="443">
        <v>2</v>
      </c>
    </row>
    <row r="575" spans="1:14" x14ac:dyDescent="0.2">
      <c r="A575" s="443">
        <v>506</v>
      </c>
      <c r="B575" s="443">
        <v>506</v>
      </c>
      <c r="C575" s="443">
        <v>60</v>
      </c>
      <c r="D575" s="443">
        <v>4</v>
      </c>
      <c r="E575" s="443">
        <v>4</v>
      </c>
      <c r="F575" s="449" t="s">
        <v>211</v>
      </c>
      <c r="G575" s="443">
        <v>10</v>
      </c>
      <c r="H575" s="443">
        <v>5</v>
      </c>
      <c r="I575" s="443">
        <v>41</v>
      </c>
      <c r="J575" s="450">
        <v>0.12</v>
      </c>
      <c r="K575" s="448">
        <v>2515</v>
      </c>
      <c r="L575" s="448">
        <v>20958.333333333336</v>
      </c>
      <c r="M575" s="445">
        <v>13</v>
      </c>
      <c r="N575" s="443">
        <v>2</v>
      </c>
    </row>
    <row r="576" spans="1:14" x14ac:dyDescent="0.2">
      <c r="A576" s="443">
        <v>506</v>
      </c>
      <c r="B576" s="443">
        <v>506</v>
      </c>
      <c r="C576" s="443">
        <v>60</v>
      </c>
      <c r="D576" s="443">
        <v>4</v>
      </c>
      <c r="E576" s="443">
        <v>5</v>
      </c>
      <c r="F576" s="449" t="s">
        <v>211</v>
      </c>
      <c r="G576" s="443">
        <v>17</v>
      </c>
      <c r="H576" s="443">
        <v>5</v>
      </c>
      <c r="I576" s="443">
        <v>32</v>
      </c>
      <c r="J576" s="450">
        <v>0.17</v>
      </c>
      <c r="K576" s="448">
        <v>1375</v>
      </c>
      <c r="L576" s="448">
        <v>8088.2352941176468</v>
      </c>
      <c r="M576" s="445">
        <v>0</v>
      </c>
      <c r="N576" s="443">
        <v>2</v>
      </c>
    </row>
    <row r="577" spans="1:14" x14ac:dyDescent="0.2">
      <c r="A577" s="443">
        <v>506</v>
      </c>
      <c r="B577" s="443">
        <v>506</v>
      </c>
      <c r="C577" s="443">
        <v>60</v>
      </c>
      <c r="D577" s="443">
        <v>4</v>
      </c>
      <c r="E577" s="443">
        <v>6</v>
      </c>
      <c r="F577" s="449" t="s">
        <v>211</v>
      </c>
      <c r="G577" s="443">
        <v>10</v>
      </c>
      <c r="H577" s="443">
        <v>5</v>
      </c>
      <c r="I577" s="443">
        <v>45</v>
      </c>
      <c r="J577" s="450">
        <v>0.46</v>
      </c>
      <c r="K577" s="448">
        <v>5139</v>
      </c>
      <c r="L577" s="448">
        <v>11171.739130434782</v>
      </c>
      <c r="M577" s="445">
        <v>237</v>
      </c>
      <c r="N577" s="443">
        <v>2</v>
      </c>
    </row>
    <row r="578" spans="1:14" x14ac:dyDescent="0.2">
      <c r="A578" s="443">
        <v>506</v>
      </c>
      <c r="B578" s="443">
        <v>506</v>
      </c>
      <c r="C578" s="443">
        <v>60</v>
      </c>
      <c r="D578" s="443">
        <v>4</v>
      </c>
      <c r="E578" s="443">
        <v>7</v>
      </c>
      <c r="F578" s="449" t="s">
        <v>211</v>
      </c>
      <c r="G578" s="443">
        <v>10</v>
      </c>
      <c r="H578" s="443">
        <v>10</v>
      </c>
      <c r="I578" s="443">
        <v>55</v>
      </c>
      <c r="J578" s="450">
        <v>0.14000000000000001</v>
      </c>
      <c r="K578" s="448">
        <v>1599</v>
      </c>
      <c r="L578" s="448">
        <v>11421.428571428571</v>
      </c>
      <c r="M578" s="445">
        <v>83</v>
      </c>
      <c r="N578" s="443">
        <v>1</v>
      </c>
    </row>
    <row r="579" spans="1:14" x14ac:dyDescent="0.2">
      <c r="A579" s="443">
        <v>506</v>
      </c>
      <c r="B579" s="443">
        <v>506</v>
      </c>
      <c r="C579" s="443">
        <v>60</v>
      </c>
      <c r="D579" s="443">
        <v>4</v>
      </c>
      <c r="E579" s="443">
        <v>8</v>
      </c>
      <c r="F579" s="449" t="s">
        <v>211</v>
      </c>
      <c r="G579" s="443">
        <v>10</v>
      </c>
      <c r="H579" s="443">
        <v>10</v>
      </c>
      <c r="I579" s="443">
        <v>53</v>
      </c>
      <c r="J579" s="450">
        <v>0.12</v>
      </c>
      <c r="K579" s="448">
        <v>1714</v>
      </c>
      <c r="L579" s="448">
        <v>14283.333333333334</v>
      </c>
      <c r="M579" s="445">
        <v>262</v>
      </c>
      <c r="N579" s="443">
        <v>1</v>
      </c>
    </row>
    <row r="580" spans="1:14" x14ac:dyDescent="0.2">
      <c r="A580" s="443">
        <v>506</v>
      </c>
      <c r="B580" s="443">
        <v>506</v>
      </c>
      <c r="C580" s="443">
        <v>61</v>
      </c>
      <c r="D580" s="443">
        <v>2</v>
      </c>
      <c r="E580" s="443">
        <v>1</v>
      </c>
      <c r="F580" s="449" t="s">
        <v>211</v>
      </c>
      <c r="G580" s="443">
        <v>30</v>
      </c>
      <c r="H580" s="443">
        <v>8</v>
      </c>
      <c r="I580" s="443">
        <v>19</v>
      </c>
      <c r="J580" s="450">
        <v>0.1</v>
      </c>
      <c r="K580" s="448">
        <v>496</v>
      </c>
      <c r="L580" s="448">
        <v>4960</v>
      </c>
      <c r="M580" s="445">
        <v>14</v>
      </c>
      <c r="N580" s="443">
        <v>1</v>
      </c>
    </row>
    <row r="581" spans="1:14" x14ac:dyDescent="0.2">
      <c r="A581" s="443">
        <v>506</v>
      </c>
      <c r="B581" s="443">
        <v>506</v>
      </c>
      <c r="C581" s="443">
        <v>61</v>
      </c>
      <c r="D581" s="443">
        <v>2</v>
      </c>
      <c r="E581" s="443">
        <v>2</v>
      </c>
      <c r="F581" s="449" t="s">
        <v>211</v>
      </c>
      <c r="G581" s="443">
        <v>13</v>
      </c>
      <c r="H581" s="443">
        <v>16</v>
      </c>
      <c r="I581" s="443">
        <v>29</v>
      </c>
      <c r="J581" s="450">
        <v>0.1</v>
      </c>
      <c r="K581" s="448">
        <v>105</v>
      </c>
      <c r="L581" s="448">
        <v>1050</v>
      </c>
      <c r="M581" s="445">
        <v>1</v>
      </c>
      <c r="N581" s="443">
        <v>2</v>
      </c>
    </row>
    <row r="582" spans="1:14" x14ac:dyDescent="0.2">
      <c r="A582" s="443">
        <v>506</v>
      </c>
      <c r="B582" s="443">
        <v>506</v>
      </c>
      <c r="C582" s="443">
        <v>62</v>
      </c>
      <c r="D582" s="443">
        <v>1</v>
      </c>
      <c r="E582" s="443">
        <v>1</v>
      </c>
      <c r="F582" s="449" t="s">
        <v>211</v>
      </c>
      <c r="G582" s="443">
        <v>6</v>
      </c>
      <c r="H582" s="443">
        <v>3</v>
      </c>
      <c r="I582" s="443">
        <v>25</v>
      </c>
      <c r="J582" s="450">
        <v>0.11</v>
      </c>
      <c r="K582" s="448">
        <v>567</v>
      </c>
      <c r="L582" s="448">
        <v>5154.545454545455</v>
      </c>
      <c r="M582" s="445">
        <v>20</v>
      </c>
      <c r="N582" s="443">
        <v>2</v>
      </c>
    </row>
    <row r="583" spans="1:14" x14ac:dyDescent="0.2">
      <c r="A583" s="443">
        <v>506</v>
      </c>
      <c r="B583" s="443">
        <v>506</v>
      </c>
      <c r="C583" s="443">
        <v>63</v>
      </c>
      <c r="D583" s="443">
        <v>4</v>
      </c>
      <c r="E583" s="443">
        <v>1</v>
      </c>
      <c r="F583" s="449" t="s">
        <v>211</v>
      </c>
      <c r="G583" s="443">
        <v>1</v>
      </c>
      <c r="H583" s="443">
        <v>1</v>
      </c>
      <c r="I583" s="443">
        <v>0</v>
      </c>
      <c r="J583" s="450">
        <v>0.8</v>
      </c>
      <c r="K583" s="448">
        <v>2639</v>
      </c>
      <c r="L583" s="448">
        <v>3298.75</v>
      </c>
      <c r="M583" s="445">
        <v>48</v>
      </c>
      <c r="N583" s="443">
        <v>2</v>
      </c>
    </row>
    <row r="584" spans="1:14" x14ac:dyDescent="0.2">
      <c r="A584" s="443">
        <v>506</v>
      </c>
      <c r="B584" s="443">
        <v>506</v>
      </c>
      <c r="C584" s="443">
        <v>63</v>
      </c>
      <c r="D584" s="443">
        <v>4</v>
      </c>
      <c r="E584" s="443">
        <v>2</v>
      </c>
      <c r="F584" s="449" t="s">
        <v>211</v>
      </c>
      <c r="G584" s="443">
        <v>6</v>
      </c>
      <c r="H584" s="443">
        <v>3</v>
      </c>
      <c r="I584" s="443">
        <v>23</v>
      </c>
      <c r="J584" s="450">
        <v>0.43</v>
      </c>
      <c r="K584" s="448">
        <v>814</v>
      </c>
      <c r="L584" s="448">
        <v>1893.0232558139535</v>
      </c>
      <c r="M584" s="445">
        <v>28</v>
      </c>
      <c r="N584" s="443">
        <v>2</v>
      </c>
    </row>
    <row r="585" spans="1:14" x14ac:dyDescent="0.2">
      <c r="A585" s="443">
        <v>506</v>
      </c>
      <c r="B585" s="443">
        <v>506</v>
      </c>
      <c r="C585" s="443">
        <v>64</v>
      </c>
      <c r="D585" s="443">
        <v>4</v>
      </c>
      <c r="E585" s="443">
        <v>1</v>
      </c>
      <c r="F585" s="449" t="s">
        <v>211</v>
      </c>
      <c r="G585" s="443">
        <v>1</v>
      </c>
      <c r="H585" s="443">
        <v>1</v>
      </c>
      <c r="I585" s="443">
        <v>0</v>
      </c>
      <c r="J585" s="450">
        <v>0.91</v>
      </c>
      <c r="K585" s="448">
        <v>3726</v>
      </c>
      <c r="L585" s="448">
        <v>4094.5054945054944</v>
      </c>
      <c r="M585" s="445">
        <v>25</v>
      </c>
      <c r="N585" s="443">
        <v>2</v>
      </c>
    </row>
    <row r="586" spans="1:14" x14ac:dyDescent="0.2">
      <c r="A586" s="443">
        <v>506</v>
      </c>
      <c r="B586" s="443">
        <v>506</v>
      </c>
      <c r="C586" s="443">
        <v>64</v>
      </c>
      <c r="D586" s="443">
        <v>4</v>
      </c>
      <c r="E586" s="443">
        <v>2</v>
      </c>
      <c r="F586" s="449" t="s">
        <v>211</v>
      </c>
      <c r="G586" s="443">
        <v>6</v>
      </c>
      <c r="H586" s="443">
        <v>3</v>
      </c>
      <c r="I586" s="443">
        <v>19</v>
      </c>
      <c r="J586" s="450">
        <v>0.67</v>
      </c>
      <c r="K586" s="448">
        <v>818</v>
      </c>
      <c r="L586" s="448">
        <v>1220.8955223880596</v>
      </c>
      <c r="M586" s="445">
        <v>32</v>
      </c>
      <c r="N586" s="443">
        <v>2</v>
      </c>
    </row>
    <row r="587" spans="1:14" x14ac:dyDescent="0.2">
      <c r="A587" s="443">
        <v>506</v>
      </c>
      <c r="B587" s="443">
        <v>506</v>
      </c>
      <c r="C587" s="443">
        <v>65</v>
      </c>
      <c r="D587" s="443">
        <v>4</v>
      </c>
      <c r="E587" s="443">
        <v>1</v>
      </c>
      <c r="F587" s="449" t="s">
        <v>1905</v>
      </c>
      <c r="G587" s="443">
        <v>1</v>
      </c>
      <c r="H587" s="443">
        <v>1</v>
      </c>
      <c r="I587" s="443">
        <v>0</v>
      </c>
      <c r="J587" s="450">
        <v>0.77</v>
      </c>
      <c r="K587" s="448">
        <v>4400</v>
      </c>
      <c r="L587" s="448">
        <v>5714.2857142857138</v>
      </c>
      <c r="M587" s="445">
        <v>53</v>
      </c>
      <c r="N587" s="443">
        <v>0</v>
      </c>
    </row>
    <row r="588" spans="1:14" x14ac:dyDescent="0.2">
      <c r="A588" s="443">
        <v>506</v>
      </c>
      <c r="B588" s="443">
        <v>506</v>
      </c>
      <c r="C588" s="443">
        <v>65</v>
      </c>
      <c r="D588" s="443">
        <v>4</v>
      </c>
      <c r="E588" s="443">
        <v>2</v>
      </c>
      <c r="F588" s="449" t="s">
        <v>211</v>
      </c>
      <c r="G588" s="443">
        <v>6</v>
      </c>
      <c r="H588" s="443">
        <v>3</v>
      </c>
      <c r="I588" s="443">
        <v>18</v>
      </c>
      <c r="J588" s="450">
        <v>0.41</v>
      </c>
      <c r="K588" s="448">
        <v>841</v>
      </c>
      <c r="L588" s="448">
        <v>2051.2195121951222</v>
      </c>
      <c r="M588" s="445">
        <v>14</v>
      </c>
      <c r="N588" s="443">
        <v>2</v>
      </c>
    </row>
    <row r="589" spans="1:14" x14ac:dyDescent="0.2">
      <c r="A589" s="443">
        <v>506</v>
      </c>
      <c r="B589" s="443">
        <v>506</v>
      </c>
      <c r="C589" s="443">
        <v>66</v>
      </c>
      <c r="D589" s="443">
        <v>4</v>
      </c>
      <c r="E589" s="443">
        <v>1</v>
      </c>
      <c r="F589" s="449" t="s">
        <v>1905</v>
      </c>
      <c r="G589" s="443">
        <v>1</v>
      </c>
      <c r="H589" s="443">
        <v>1</v>
      </c>
      <c r="I589" s="443">
        <v>0</v>
      </c>
      <c r="J589" s="450">
        <v>0.77</v>
      </c>
      <c r="K589" s="448">
        <v>4531</v>
      </c>
      <c r="L589" s="448">
        <v>5884.4155844155839</v>
      </c>
      <c r="M589" s="445">
        <v>18</v>
      </c>
      <c r="N589" s="443">
        <v>0</v>
      </c>
    </row>
    <row r="590" spans="1:14" x14ac:dyDescent="0.2">
      <c r="A590" s="443">
        <v>506</v>
      </c>
      <c r="B590" s="443">
        <v>506</v>
      </c>
      <c r="C590" s="443">
        <v>66</v>
      </c>
      <c r="D590" s="443">
        <v>4</v>
      </c>
      <c r="E590" s="443">
        <v>2</v>
      </c>
      <c r="F590" s="449" t="s">
        <v>211</v>
      </c>
      <c r="G590" s="443">
        <v>6</v>
      </c>
      <c r="H590" s="443">
        <v>3</v>
      </c>
      <c r="I590" s="443">
        <v>20</v>
      </c>
      <c r="J590" s="450">
        <v>0.4</v>
      </c>
      <c r="K590" s="448">
        <v>999</v>
      </c>
      <c r="L590" s="448">
        <v>2497.5</v>
      </c>
      <c r="M590" s="445">
        <v>24</v>
      </c>
      <c r="N590" s="443">
        <v>2</v>
      </c>
    </row>
    <row r="591" spans="1:14" x14ac:dyDescent="0.2">
      <c r="A591" s="443">
        <v>506</v>
      </c>
      <c r="B591" s="443">
        <v>506</v>
      </c>
      <c r="C591" s="443">
        <v>67</v>
      </c>
      <c r="D591" s="443">
        <v>7</v>
      </c>
      <c r="E591" s="443">
        <v>1</v>
      </c>
      <c r="F591" s="449" t="s">
        <v>211</v>
      </c>
      <c r="G591" s="443">
        <v>17</v>
      </c>
      <c r="H591" s="443">
        <v>6</v>
      </c>
      <c r="I591" s="443">
        <v>35</v>
      </c>
      <c r="J591" s="450">
        <v>0.55000000000000004</v>
      </c>
      <c r="K591" s="448">
        <v>3025</v>
      </c>
      <c r="L591" s="448">
        <v>5500</v>
      </c>
      <c r="M591" s="445">
        <v>118</v>
      </c>
      <c r="N591" s="443">
        <v>2</v>
      </c>
    </row>
    <row r="592" spans="1:14" x14ac:dyDescent="0.2">
      <c r="A592" s="443">
        <v>506</v>
      </c>
      <c r="B592" s="443">
        <v>506</v>
      </c>
      <c r="C592" s="443">
        <v>67</v>
      </c>
      <c r="D592" s="443">
        <v>7</v>
      </c>
      <c r="E592" s="443">
        <v>2</v>
      </c>
      <c r="F592" s="449" t="s">
        <v>197</v>
      </c>
      <c r="G592" s="443">
        <v>10</v>
      </c>
      <c r="H592" s="443">
        <v>7</v>
      </c>
      <c r="I592" s="443">
        <v>45</v>
      </c>
      <c r="J592" s="450">
        <v>0.45</v>
      </c>
      <c r="K592" s="448">
        <v>2065</v>
      </c>
      <c r="L592" s="448">
        <v>4588.8888888888887</v>
      </c>
      <c r="M592" s="445">
        <v>129</v>
      </c>
      <c r="N592" s="443">
        <v>1</v>
      </c>
    </row>
    <row r="593" spans="1:14" x14ac:dyDescent="0.2">
      <c r="A593" s="443">
        <v>506</v>
      </c>
      <c r="B593" s="443">
        <v>506</v>
      </c>
      <c r="C593" s="443">
        <v>68</v>
      </c>
      <c r="D593" s="443">
        <v>4</v>
      </c>
      <c r="E593" s="443">
        <v>1</v>
      </c>
      <c r="F593" s="449" t="s">
        <v>1905</v>
      </c>
      <c r="G593" s="443">
        <v>1</v>
      </c>
      <c r="H593" s="443">
        <v>1</v>
      </c>
      <c r="I593" s="443">
        <v>0</v>
      </c>
      <c r="J593" s="450">
        <v>0.81</v>
      </c>
      <c r="K593" s="448">
        <v>5564</v>
      </c>
      <c r="L593" s="448">
        <v>6869.1358024691353</v>
      </c>
      <c r="M593" s="445">
        <v>48</v>
      </c>
      <c r="N593" s="443">
        <v>0</v>
      </c>
    </row>
    <row r="594" spans="1:14" x14ac:dyDescent="0.2">
      <c r="A594" s="443">
        <v>506</v>
      </c>
      <c r="B594" s="443">
        <v>506</v>
      </c>
      <c r="C594" s="443">
        <v>68</v>
      </c>
      <c r="D594" s="443">
        <v>4</v>
      </c>
      <c r="E594" s="443">
        <v>2</v>
      </c>
      <c r="F594" s="449" t="s">
        <v>211</v>
      </c>
      <c r="G594" s="443">
        <v>10</v>
      </c>
      <c r="H594" s="443">
        <v>14</v>
      </c>
      <c r="I594" s="443">
        <v>22</v>
      </c>
      <c r="J594" s="450">
        <v>0.43</v>
      </c>
      <c r="K594" s="448">
        <v>3849</v>
      </c>
      <c r="L594" s="448">
        <v>8951.1627906976737</v>
      </c>
      <c r="M594" s="445">
        <v>117</v>
      </c>
      <c r="N594" s="443">
        <v>2</v>
      </c>
    </row>
    <row r="595" spans="1:14" x14ac:dyDescent="0.2">
      <c r="A595" s="443">
        <v>506</v>
      </c>
      <c r="B595" s="443">
        <v>506</v>
      </c>
      <c r="C595" s="443">
        <v>68</v>
      </c>
      <c r="D595" s="443">
        <v>4</v>
      </c>
      <c r="E595" s="443">
        <v>3</v>
      </c>
      <c r="F595" s="449" t="s">
        <v>211</v>
      </c>
      <c r="G595" s="443">
        <v>10</v>
      </c>
      <c r="H595" s="443">
        <v>14</v>
      </c>
      <c r="I595" s="443">
        <v>43</v>
      </c>
      <c r="J595" s="450">
        <v>0.4</v>
      </c>
      <c r="K595" s="448">
        <v>3818</v>
      </c>
      <c r="L595" s="448">
        <v>9545</v>
      </c>
      <c r="M595" s="445">
        <v>82</v>
      </c>
      <c r="N595" s="443">
        <v>2</v>
      </c>
    </row>
    <row r="596" spans="1:14" x14ac:dyDescent="0.2">
      <c r="A596" s="443">
        <v>506</v>
      </c>
      <c r="B596" s="443">
        <v>506</v>
      </c>
      <c r="C596" s="443">
        <v>68</v>
      </c>
      <c r="D596" s="443">
        <v>4</v>
      </c>
      <c r="E596" s="443">
        <v>4</v>
      </c>
      <c r="F596" s="449" t="s">
        <v>211</v>
      </c>
      <c r="G596" s="443">
        <v>10</v>
      </c>
      <c r="H596" s="443">
        <v>4</v>
      </c>
      <c r="I596" s="443">
        <v>55</v>
      </c>
      <c r="J596" s="450">
        <v>0.42</v>
      </c>
      <c r="K596" s="448">
        <v>4153</v>
      </c>
      <c r="L596" s="448">
        <v>9888.0952380952385</v>
      </c>
      <c r="M596" s="445">
        <v>135</v>
      </c>
      <c r="N596" s="443">
        <v>1</v>
      </c>
    </row>
    <row r="597" spans="1:14" x14ac:dyDescent="0.2">
      <c r="A597" s="443">
        <v>506</v>
      </c>
      <c r="B597" s="443">
        <v>506</v>
      </c>
      <c r="C597" s="443">
        <v>68</v>
      </c>
      <c r="D597" s="443">
        <v>4</v>
      </c>
      <c r="E597" s="443">
        <v>5</v>
      </c>
      <c r="F597" s="449" t="s">
        <v>211</v>
      </c>
      <c r="G597" s="443">
        <v>10</v>
      </c>
      <c r="H597" s="443">
        <v>4</v>
      </c>
      <c r="I597" s="443">
        <v>65</v>
      </c>
      <c r="J597" s="450">
        <v>0.26</v>
      </c>
      <c r="K597" s="448">
        <v>3908</v>
      </c>
      <c r="L597" s="448">
        <v>15030.76923076923</v>
      </c>
      <c r="M597" s="445">
        <v>266</v>
      </c>
      <c r="N597" s="443">
        <v>1</v>
      </c>
    </row>
    <row r="598" spans="1:14" x14ac:dyDescent="0.2">
      <c r="A598" s="443">
        <v>506</v>
      </c>
      <c r="B598" s="443">
        <v>506</v>
      </c>
      <c r="C598" s="443">
        <v>70</v>
      </c>
      <c r="D598" s="443">
        <v>6</v>
      </c>
      <c r="E598" s="443">
        <v>1</v>
      </c>
      <c r="F598" s="449" t="s">
        <v>211</v>
      </c>
      <c r="G598" s="443">
        <v>15</v>
      </c>
      <c r="H598" s="443">
        <v>11</v>
      </c>
      <c r="I598" s="443">
        <v>30</v>
      </c>
      <c r="J598" s="450">
        <v>0.38</v>
      </c>
      <c r="K598" s="448">
        <v>1099</v>
      </c>
      <c r="L598" s="448">
        <v>2892.1052631578946</v>
      </c>
      <c r="M598" s="445">
        <v>49</v>
      </c>
      <c r="N598" s="443">
        <v>2</v>
      </c>
    </row>
    <row r="599" spans="1:14" x14ac:dyDescent="0.2">
      <c r="A599" s="443">
        <v>506</v>
      </c>
      <c r="B599" s="443">
        <v>506</v>
      </c>
      <c r="C599" s="443">
        <v>70</v>
      </c>
      <c r="D599" s="443">
        <v>6</v>
      </c>
      <c r="E599" s="443">
        <v>2</v>
      </c>
      <c r="F599" s="449" t="s">
        <v>211</v>
      </c>
      <c r="G599" s="443">
        <v>7</v>
      </c>
      <c r="H599" s="443">
        <v>12</v>
      </c>
      <c r="I599" s="443">
        <v>47</v>
      </c>
      <c r="J599" s="450">
        <v>0.25</v>
      </c>
      <c r="K599" s="448">
        <v>478</v>
      </c>
      <c r="L599" s="448">
        <v>1912</v>
      </c>
      <c r="M599" s="445">
        <v>30</v>
      </c>
      <c r="N599" s="443">
        <v>2</v>
      </c>
    </row>
    <row r="600" spans="1:14" x14ac:dyDescent="0.2">
      <c r="A600" s="443">
        <v>506</v>
      </c>
      <c r="B600" s="443">
        <v>506</v>
      </c>
      <c r="C600" s="443">
        <v>71</v>
      </c>
      <c r="D600" s="443">
        <v>6</v>
      </c>
      <c r="E600" s="443">
        <v>1</v>
      </c>
      <c r="F600" s="449" t="s">
        <v>211</v>
      </c>
      <c r="G600" s="443">
        <v>31</v>
      </c>
      <c r="H600" s="443">
        <v>12</v>
      </c>
      <c r="K600" s="448">
        <v>568</v>
      </c>
      <c r="M600" s="445">
        <v>27</v>
      </c>
      <c r="N600" s="443">
        <v>2</v>
      </c>
    </row>
    <row r="601" spans="1:14" x14ac:dyDescent="0.2">
      <c r="A601" s="443">
        <v>506</v>
      </c>
      <c r="B601" s="443">
        <v>506</v>
      </c>
      <c r="C601" s="443">
        <v>72</v>
      </c>
      <c r="D601" s="443">
        <v>6</v>
      </c>
      <c r="E601" s="443">
        <v>1</v>
      </c>
      <c r="F601" s="449" t="s">
        <v>211</v>
      </c>
      <c r="G601" s="443">
        <v>7</v>
      </c>
      <c r="H601" s="443">
        <v>12</v>
      </c>
      <c r="I601" s="443">
        <v>44</v>
      </c>
      <c r="J601" s="450">
        <v>0.32</v>
      </c>
      <c r="K601" s="448">
        <v>509</v>
      </c>
      <c r="L601" s="448">
        <v>1590.625</v>
      </c>
      <c r="M601" s="445">
        <v>0</v>
      </c>
      <c r="N601" s="443">
        <v>2</v>
      </c>
    </row>
    <row r="602" spans="1:14" x14ac:dyDescent="0.2">
      <c r="A602" s="443">
        <v>507</v>
      </c>
      <c r="B602" s="443">
        <v>507</v>
      </c>
      <c r="C602" s="443">
        <v>1</v>
      </c>
      <c r="D602" s="443">
        <v>4</v>
      </c>
      <c r="E602" s="443">
        <v>1</v>
      </c>
      <c r="F602" s="449" t="s">
        <v>211</v>
      </c>
      <c r="G602" s="443">
        <v>1</v>
      </c>
      <c r="H602" s="443">
        <v>1</v>
      </c>
      <c r="I602" s="443">
        <v>0</v>
      </c>
      <c r="J602" s="450">
        <v>0.8</v>
      </c>
      <c r="K602" s="448">
        <v>446</v>
      </c>
      <c r="L602" s="448">
        <v>557.5</v>
      </c>
      <c r="M602" s="443">
        <v>13</v>
      </c>
      <c r="N602" s="443">
        <v>2</v>
      </c>
    </row>
    <row r="603" spans="1:14" x14ac:dyDescent="0.2">
      <c r="A603" s="443">
        <v>507</v>
      </c>
      <c r="B603" s="443">
        <v>507</v>
      </c>
      <c r="C603" s="443">
        <v>1</v>
      </c>
      <c r="D603" s="443">
        <v>4</v>
      </c>
      <c r="E603" s="443">
        <v>2</v>
      </c>
      <c r="F603" s="449" t="s">
        <v>211</v>
      </c>
      <c r="G603" s="443">
        <v>1</v>
      </c>
      <c r="H603" s="443">
        <v>1</v>
      </c>
      <c r="I603" s="443">
        <v>20</v>
      </c>
      <c r="J603" s="450">
        <v>0.4</v>
      </c>
      <c r="K603" s="448">
        <v>410</v>
      </c>
      <c r="L603" s="448">
        <v>1025</v>
      </c>
      <c r="M603" s="443">
        <v>7</v>
      </c>
      <c r="N603" s="443">
        <v>2</v>
      </c>
    </row>
    <row r="604" spans="1:14" x14ac:dyDescent="0.2">
      <c r="A604" s="443">
        <v>507</v>
      </c>
      <c r="B604" s="443">
        <v>507</v>
      </c>
      <c r="C604" s="443">
        <v>1</v>
      </c>
      <c r="D604" s="443">
        <v>4</v>
      </c>
      <c r="E604" s="443">
        <v>3</v>
      </c>
      <c r="F604" s="449" t="s">
        <v>211</v>
      </c>
      <c r="G604" s="443">
        <v>1</v>
      </c>
      <c r="H604" s="443">
        <v>1</v>
      </c>
      <c r="I604" s="443">
        <v>30</v>
      </c>
      <c r="J604" s="450">
        <v>0.26</v>
      </c>
      <c r="K604" s="448">
        <v>89</v>
      </c>
      <c r="L604" s="448">
        <v>342.30769230769232</v>
      </c>
      <c r="M604" s="443">
        <v>2</v>
      </c>
      <c r="N604" s="443">
        <v>2</v>
      </c>
    </row>
    <row r="605" spans="1:14" x14ac:dyDescent="0.2">
      <c r="A605" s="443">
        <v>507</v>
      </c>
      <c r="B605" s="443">
        <v>507</v>
      </c>
      <c r="C605" s="443">
        <v>2</v>
      </c>
      <c r="D605" s="443">
        <v>4</v>
      </c>
      <c r="E605" s="443">
        <v>1</v>
      </c>
      <c r="F605" s="449" t="s">
        <v>211</v>
      </c>
      <c r="G605" s="443">
        <v>1</v>
      </c>
      <c r="H605" s="443">
        <v>1</v>
      </c>
      <c r="I605" s="443">
        <v>0</v>
      </c>
      <c r="J605" s="450">
        <v>0.8</v>
      </c>
      <c r="K605" s="448">
        <v>1585</v>
      </c>
      <c r="L605" s="448">
        <v>1981.25</v>
      </c>
      <c r="M605" s="443">
        <v>29</v>
      </c>
      <c r="N605" s="443">
        <v>2</v>
      </c>
    </row>
    <row r="606" spans="1:14" x14ac:dyDescent="0.2">
      <c r="A606" s="443">
        <v>507</v>
      </c>
      <c r="B606" s="443">
        <v>507</v>
      </c>
      <c r="C606" s="443">
        <v>2</v>
      </c>
      <c r="D606" s="443">
        <v>4</v>
      </c>
      <c r="E606" s="443">
        <v>2</v>
      </c>
      <c r="F606" s="449" t="s">
        <v>211</v>
      </c>
      <c r="G606" s="443">
        <v>1</v>
      </c>
      <c r="H606" s="443">
        <v>1</v>
      </c>
      <c r="I606" s="443">
        <v>20</v>
      </c>
      <c r="J606" s="450">
        <v>0.5</v>
      </c>
      <c r="K606" s="448">
        <v>997</v>
      </c>
      <c r="L606" s="448">
        <v>1994</v>
      </c>
      <c r="M606" s="443">
        <v>32</v>
      </c>
      <c r="N606" s="443">
        <v>2</v>
      </c>
    </row>
    <row r="607" spans="1:14" x14ac:dyDescent="0.2">
      <c r="A607" s="443">
        <v>507</v>
      </c>
      <c r="B607" s="443">
        <v>507</v>
      </c>
      <c r="C607" s="443">
        <v>3</v>
      </c>
      <c r="D607" s="443">
        <v>4</v>
      </c>
      <c r="E607" s="443">
        <v>1</v>
      </c>
      <c r="F607" s="449" t="s">
        <v>211</v>
      </c>
      <c r="G607" s="443">
        <v>1</v>
      </c>
      <c r="H607" s="443">
        <v>1</v>
      </c>
      <c r="I607" s="443">
        <v>0</v>
      </c>
      <c r="J607" s="450">
        <v>0.4</v>
      </c>
      <c r="K607" s="448">
        <v>709</v>
      </c>
      <c r="L607" s="448">
        <v>1772.5</v>
      </c>
      <c r="M607" s="443">
        <v>36</v>
      </c>
      <c r="N607" s="443">
        <v>2</v>
      </c>
    </row>
    <row r="608" spans="1:14" x14ac:dyDescent="0.2">
      <c r="A608" s="443">
        <v>507</v>
      </c>
      <c r="B608" s="443">
        <v>507</v>
      </c>
      <c r="C608" s="443">
        <v>3</v>
      </c>
      <c r="D608" s="443">
        <v>4</v>
      </c>
      <c r="E608" s="443">
        <v>2</v>
      </c>
      <c r="F608" s="449" t="s">
        <v>211</v>
      </c>
      <c r="G608" s="443">
        <v>1</v>
      </c>
      <c r="H608" s="443">
        <v>1</v>
      </c>
      <c r="I608" s="443">
        <v>10</v>
      </c>
      <c r="J608" s="450">
        <v>0.4</v>
      </c>
      <c r="K608" s="448">
        <v>984</v>
      </c>
      <c r="L608" s="448">
        <v>2460</v>
      </c>
      <c r="M608" s="443">
        <v>71</v>
      </c>
      <c r="N608" s="443">
        <v>2</v>
      </c>
    </row>
    <row r="609" spans="1:14" x14ac:dyDescent="0.2">
      <c r="A609" s="443">
        <v>507</v>
      </c>
      <c r="B609" s="443">
        <v>507</v>
      </c>
      <c r="C609" s="443">
        <v>3</v>
      </c>
      <c r="D609" s="443">
        <v>4</v>
      </c>
      <c r="E609" s="443">
        <v>3</v>
      </c>
      <c r="F609" s="449" t="s">
        <v>197</v>
      </c>
      <c r="G609" s="443">
        <v>1</v>
      </c>
      <c r="H609" s="443">
        <v>2</v>
      </c>
      <c r="I609" s="443">
        <v>20</v>
      </c>
      <c r="J609" s="450">
        <v>0.38</v>
      </c>
      <c r="K609" s="448">
        <v>1252</v>
      </c>
      <c r="L609" s="448">
        <v>3294.7368421052629</v>
      </c>
      <c r="M609" s="443">
        <v>0</v>
      </c>
      <c r="N609" s="443">
        <v>1</v>
      </c>
    </row>
    <row r="610" spans="1:14" x14ac:dyDescent="0.2">
      <c r="A610" s="443">
        <v>507</v>
      </c>
      <c r="B610" s="443">
        <v>507</v>
      </c>
      <c r="C610" s="443">
        <v>3</v>
      </c>
      <c r="D610" s="443">
        <v>4</v>
      </c>
      <c r="E610" s="443">
        <v>4</v>
      </c>
      <c r="F610" s="449" t="s">
        <v>197</v>
      </c>
      <c r="G610" s="443">
        <v>1</v>
      </c>
      <c r="H610" s="443">
        <v>1</v>
      </c>
      <c r="I610" s="443">
        <v>30</v>
      </c>
      <c r="J610" s="450">
        <v>0.19</v>
      </c>
      <c r="K610" s="448">
        <v>175</v>
      </c>
      <c r="L610" s="448">
        <v>921.0526315789474</v>
      </c>
      <c r="M610" s="443">
        <v>0</v>
      </c>
      <c r="N610" s="443">
        <v>1</v>
      </c>
    </row>
    <row r="611" spans="1:14" x14ac:dyDescent="0.2">
      <c r="A611" s="443">
        <v>507</v>
      </c>
      <c r="B611" s="443">
        <v>507</v>
      </c>
      <c r="C611" s="443">
        <v>4</v>
      </c>
      <c r="D611" s="443">
        <v>4</v>
      </c>
      <c r="E611" s="443">
        <v>1</v>
      </c>
      <c r="F611" s="449" t="s">
        <v>1905</v>
      </c>
      <c r="G611" s="443">
        <v>1</v>
      </c>
      <c r="H611" s="443">
        <v>1</v>
      </c>
      <c r="I611" s="443">
        <v>0</v>
      </c>
      <c r="J611" s="450">
        <v>0.43</v>
      </c>
      <c r="K611" s="448">
        <v>1799</v>
      </c>
      <c r="L611" s="448">
        <v>4183.7209302325582</v>
      </c>
      <c r="M611" s="443">
        <v>32</v>
      </c>
      <c r="N611" s="443">
        <v>0</v>
      </c>
    </row>
    <row r="612" spans="1:14" x14ac:dyDescent="0.2">
      <c r="A612" s="443">
        <v>507</v>
      </c>
      <c r="B612" s="443">
        <v>507</v>
      </c>
      <c r="C612" s="443">
        <v>4</v>
      </c>
      <c r="D612" s="443">
        <v>4</v>
      </c>
      <c r="E612" s="443">
        <v>2</v>
      </c>
      <c r="F612" s="449" t="s">
        <v>211</v>
      </c>
      <c r="G612" s="443">
        <v>1</v>
      </c>
      <c r="H612" s="443">
        <v>1</v>
      </c>
      <c r="I612" s="443">
        <v>10</v>
      </c>
      <c r="J612" s="450">
        <v>0.38</v>
      </c>
      <c r="K612" s="448">
        <v>1542</v>
      </c>
      <c r="L612" s="448">
        <v>4057.8947368421054</v>
      </c>
      <c r="M612" s="443">
        <v>32</v>
      </c>
      <c r="N612" s="443">
        <v>2</v>
      </c>
    </row>
    <row r="613" spans="1:14" x14ac:dyDescent="0.2">
      <c r="A613" s="443">
        <v>507</v>
      </c>
      <c r="B613" s="443">
        <v>507</v>
      </c>
      <c r="C613" s="443">
        <v>4</v>
      </c>
      <c r="D613" s="443">
        <v>4</v>
      </c>
      <c r="E613" s="443">
        <v>3</v>
      </c>
      <c r="F613" s="449" t="s">
        <v>211</v>
      </c>
      <c r="G613" s="443">
        <v>1</v>
      </c>
      <c r="H613" s="443">
        <v>1</v>
      </c>
      <c r="I613" s="443">
        <v>20</v>
      </c>
      <c r="J613" s="450">
        <v>0.23</v>
      </c>
      <c r="K613" s="448">
        <v>98</v>
      </c>
      <c r="L613" s="448">
        <v>426.08695652173913</v>
      </c>
      <c r="M613" s="443">
        <v>2</v>
      </c>
      <c r="N613" s="443">
        <v>2</v>
      </c>
    </row>
    <row r="614" spans="1:14" x14ac:dyDescent="0.2">
      <c r="A614" s="443">
        <v>507</v>
      </c>
      <c r="B614" s="443">
        <v>507</v>
      </c>
      <c r="C614" s="443">
        <v>5</v>
      </c>
      <c r="D614" s="443">
        <v>4</v>
      </c>
      <c r="E614" s="443">
        <v>1</v>
      </c>
      <c r="F614" s="449" t="s">
        <v>211</v>
      </c>
      <c r="G614" s="443">
        <v>1</v>
      </c>
      <c r="H614" s="443">
        <v>1</v>
      </c>
      <c r="I614" s="443">
        <v>0</v>
      </c>
      <c r="J614" s="450">
        <v>0.22</v>
      </c>
      <c r="K614" s="448">
        <v>1503</v>
      </c>
      <c r="L614" s="448">
        <v>6831.818181818182</v>
      </c>
      <c r="M614" s="443">
        <v>14</v>
      </c>
      <c r="N614" s="443">
        <v>2</v>
      </c>
    </row>
    <row r="615" spans="1:14" x14ac:dyDescent="0.2">
      <c r="A615" s="443">
        <v>507</v>
      </c>
      <c r="B615" s="443">
        <v>507</v>
      </c>
      <c r="C615" s="443">
        <v>5</v>
      </c>
      <c r="D615" s="443">
        <v>4</v>
      </c>
      <c r="E615" s="443">
        <v>2</v>
      </c>
      <c r="F615" s="449" t="s">
        <v>211</v>
      </c>
      <c r="G615" s="443">
        <v>1</v>
      </c>
      <c r="H615" s="443">
        <v>1</v>
      </c>
      <c r="I615" s="443">
        <v>10</v>
      </c>
      <c r="J615" s="450">
        <v>0.2</v>
      </c>
      <c r="K615" s="448">
        <v>469</v>
      </c>
      <c r="L615" s="448">
        <v>2345</v>
      </c>
      <c r="M615" s="443">
        <v>7</v>
      </c>
      <c r="N615" s="443">
        <v>2</v>
      </c>
    </row>
    <row r="616" spans="1:14" x14ac:dyDescent="0.2">
      <c r="A616" s="443">
        <v>507</v>
      </c>
      <c r="B616" s="443">
        <v>507</v>
      </c>
      <c r="C616" s="443">
        <v>5</v>
      </c>
      <c r="D616" s="443">
        <v>4</v>
      </c>
      <c r="E616" s="443">
        <v>3</v>
      </c>
      <c r="F616" s="449" t="s">
        <v>211</v>
      </c>
      <c r="G616" s="443">
        <v>1</v>
      </c>
      <c r="H616" s="443">
        <v>1</v>
      </c>
      <c r="I616" s="443">
        <v>20</v>
      </c>
      <c r="J616" s="450">
        <v>0.08</v>
      </c>
      <c r="K616" s="448">
        <v>244</v>
      </c>
      <c r="L616" s="448">
        <v>3050</v>
      </c>
      <c r="M616" s="443">
        <v>9</v>
      </c>
      <c r="N616" s="443">
        <v>2</v>
      </c>
    </row>
    <row r="617" spans="1:14" x14ac:dyDescent="0.2">
      <c r="A617" s="443">
        <v>507</v>
      </c>
      <c r="B617" s="443">
        <v>507</v>
      </c>
      <c r="C617" s="443">
        <v>6</v>
      </c>
      <c r="D617" s="443">
        <v>4</v>
      </c>
      <c r="E617" s="443">
        <v>1</v>
      </c>
      <c r="F617" s="449" t="s">
        <v>1905</v>
      </c>
      <c r="G617" s="443">
        <v>1</v>
      </c>
      <c r="H617" s="443">
        <v>1</v>
      </c>
      <c r="I617" s="443">
        <v>0</v>
      </c>
      <c r="J617" s="450">
        <v>0.8</v>
      </c>
      <c r="K617" s="448">
        <v>1698</v>
      </c>
      <c r="L617" s="448">
        <v>2122.5</v>
      </c>
      <c r="M617" s="443">
        <v>118</v>
      </c>
      <c r="N617" s="443">
        <v>0</v>
      </c>
    </row>
    <row r="618" spans="1:14" x14ac:dyDescent="0.2">
      <c r="A618" s="443">
        <v>507</v>
      </c>
      <c r="B618" s="443">
        <v>507</v>
      </c>
      <c r="C618" s="443">
        <v>6</v>
      </c>
      <c r="D618" s="443">
        <v>4</v>
      </c>
      <c r="E618" s="443">
        <v>2</v>
      </c>
      <c r="F618" s="449" t="s">
        <v>211</v>
      </c>
      <c r="G618" s="443">
        <v>1</v>
      </c>
      <c r="H618" s="443">
        <v>1</v>
      </c>
      <c r="I618" s="443">
        <v>20</v>
      </c>
      <c r="J618" s="450">
        <v>0.12</v>
      </c>
      <c r="K618" s="448">
        <v>252</v>
      </c>
      <c r="L618" s="448">
        <v>2100</v>
      </c>
      <c r="M618" s="443">
        <v>21</v>
      </c>
      <c r="N618" s="443">
        <v>2</v>
      </c>
    </row>
    <row r="619" spans="1:14" x14ac:dyDescent="0.2">
      <c r="A619" s="443">
        <v>507</v>
      </c>
      <c r="B619" s="443">
        <v>507</v>
      </c>
      <c r="C619" s="443">
        <v>7</v>
      </c>
      <c r="D619" s="443">
        <v>4</v>
      </c>
      <c r="E619" s="443">
        <v>1</v>
      </c>
      <c r="F619" s="449" t="s">
        <v>211</v>
      </c>
      <c r="G619" s="443">
        <v>1</v>
      </c>
      <c r="H619" s="443">
        <v>1</v>
      </c>
      <c r="I619" s="443">
        <v>0</v>
      </c>
      <c r="J619" s="450">
        <v>0.4</v>
      </c>
      <c r="K619" s="448">
        <v>1891</v>
      </c>
      <c r="L619" s="448">
        <v>4727.5</v>
      </c>
      <c r="M619" s="443">
        <v>86</v>
      </c>
      <c r="N619" s="443">
        <v>2</v>
      </c>
    </row>
    <row r="620" spans="1:14" x14ac:dyDescent="0.2">
      <c r="A620" s="443">
        <v>507</v>
      </c>
      <c r="B620" s="443">
        <v>507</v>
      </c>
      <c r="C620" s="443">
        <v>7</v>
      </c>
      <c r="D620" s="443">
        <v>4</v>
      </c>
      <c r="E620" s="443">
        <v>2</v>
      </c>
      <c r="F620" s="449" t="s">
        <v>211</v>
      </c>
      <c r="G620" s="443">
        <v>1</v>
      </c>
      <c r="H620" s="443">
        <v>1</v>
      </c>
      <c r="I620" s="443">
        <v>10</v>
      </c>
      <c r="J620" s="450">
        <v>0.4</v>
      </c>
      <c r="K620" s="448">
        <v>574</v>
      </c>
      <c r="L620" s="448">
        <v>1435</v>
      </c>
      <c r="M620" s="443">
        <v>32</v>
      </c>
      <c r="N620" s="443">
        <v>2</v>
      </c>
    </row>
    <row r="621" spans="1:14" x14ac:dyDescent="0.2">
      <c r="A621" s="443">
        <v>507</v>
      </c>
      <c r="B621" s="443">
        <v>507</v>
      </c>
      <c r="C621" s="443">
        <v>8</v>
      </c>
      <c r="D621" s="443">
        <v>4</v>
      </c>
      <c r="E621" s="443">
        <v>1</v>
      </c>
      <c r="F621" s="449" t="s">
        <v>211</v>
      </c>
      <c r="G621" s="443">
        <v>1</v>
      </c>
      <c r="H621" s="443">
        <v>1</v>
      </c>
      <c r="I621" s="443">
        <v>0</v>
      </c>
      <c r="J621" s="450">
        <v>0.4</v>
      </c>
      <c r="K621" s="448">
        <v>519</v>
      </c>
      <c r="L621" s="448">
        <v>1297.5</v>
      </c>
      <c r="M621" s="443">
        <v>33</v>
      </c>
      <c r="N621" s="443">
        <v>2</v>
      </c>
    </row>
    <row r="622" spans="1:14" x14ac:dyDescent="0.2">
      <c r="A622" s="443">
        <v>507</v>
      </c>
      <c r="B622" s="443">
        <v>507</v>
      </c>
      <c r="C622" s="443">
        <v>8</v>
      </c>
      <c r="D622" s="443">
        <v>4</v>
      </c>
      <c r="E622" s="443">
        <v>2</v>
      </c>
      <c r="F622" s="449" t="s">
        <v>211</v>
      </c>
      <c r="G622" s="443">
        <v>1</v>
      </c>
      <c r="H622" s="443">
        <v>1</v>
      </c>
      <c r="I622" s="443">
        <v>20</v>
      </c>
      <c r="J622" s="450">
        <v>0.2</v>
      </c>
      <c r="K622" s="448">
        <v>449</v>
      </c>
      <c r="L622" s="448">
        <v>2245</v>
      </c>
      <c r="M622" s="443">
        <v>17</v>
      </c>
      <c r="N622" s="443">
        <v>2</v>
      </c>
    </row>
    <row r="623" spans="1:14" x14ac:dyDescent="0.2">
      <c r="A623" s="443">
        <v>507</v>
      </c>
      <c r="B623" s="443">
        <v>507</v>
      </c>
      <c r="C623" s="443">
        <v>8</v>
      </c>
      <c r="D623" s="443">
        <v>4</v>
      </c>
      <c r="E623" s="443">
        <v>3</v>
      </c>
      <c r="F623" s="449" t="s">
        <v>197</v>
      </c>
      <c r="G623" s="443">
        <v>1</v>
      </c>
      <c r="H623" s="443">
        <v>1</v>
      </c>
      <c r="I623" s="443">
        <v>30</v>
      </c>
      <c r="J623" s="450">
        <v>0.2</v>
      </c>
      <c r="K623" s="448">
        <v>550</v>
      </c>
      <c r="L623" s="448">
        <v>2750</v>
      </c>
      <c r="M623" s="443">
        <v>10</v>
      </c>
      <c r="N623" s="443">
        <v>3</v>
      </c>
    </row>
    <row r="624" spans="1:14" x14ac:dyDescent="0.2">
      <c r="A624" s="443">
        <v>507</v>
      </c>
      <c r="B624" s="443">
        <v>507</v>
      </c>
      <c r="C624" s="443">
        <v>8</v>
      </c>
      <c r="D624" s="443">
        <v>4</v>
      </c>
      <c r="E624" s="443">
        <v>4</v>
      </c>
      <c r="F624" s="449" t="s">
        <v>197</v>
      </c>
      <c r="G624" s="443">
        <v>1</v>
      </c>
      <c r="H624" s="443">
        <v>1</v>
      </c>
      <c r="I624" s="443">
        <v>40</v>
      </c>
      <c r="J624" s="450">
        <v>0.17</v>
      </c>
      <c r="K624" s="448">
        <v>203</v>
      </c>
      <c r="L624" s="448">
        <v>1194.1176470588234</v>
      </c>
      <c r="M624" s="445">
        <v>15</v>
      </c>
      <c r="N624" s="443">
        <v>3</v>
      </c>
    </row>
    <row r="625" spans="1:14" x14ac:dyDescent="0.2">
      <c r="A625" s="443">
        <v>507</v>
      </c>
      <c r="B625" s="443">
        <v>507</v>
      </c>
      <c r="C625" s="443">
        <v>9</v>
      </c>
      <c r="D625" s="443">
        <v>4</v>
      </c>
      <c r="E625" s="443">
        <v>1</v>
      </c>
      <c r="F625" s="449" t="s">
        <v>1905</v>
      </c>
      <c r="G625" s="443">
        <v>1</v>
      </c>
      <c r="H625" s="443">
        <v>1</v>
      </c>
      <c r="I625" s="443">
        <v>0</v>
      </c>
      <c r="J625" s="450">
        <v>0.2</v>
      </c>
      <c r="K625" s="448">
        <v>785</v>
      </c>
      <c r="L625" s="448">
        <v>3925</v>
      </c>
      <c r="M625" s="443">
        <v>9</v>
      </c>
      <c r="N625" s="443">
        <v>0</v>
      </c>
    </row>
    <row r="626" spans="1:14" x14ac:dyDescent="0.2">
      <c r="A626" s="443">
        <v>507</v>
      </c>
      <c r="B626" s="443">
        <v>507</v>
      </c>
      <c r="C626" s="443">
        <v>9</v>
      </c>
      <c r="D626" s="443">
        <v>4</v>
      </c>
      <c r="E626" s="443">
        <v>2</v>
      </c>
      <c r="F626" s="449" t="s">
        <v>211</v>
      </c>
      <c r="G626" s="443">
        <v>1</v>
      </c>
      <c r="H626" s="443">
        <v>1</v>
      </c>
      <c r="I626" s="443">
        <v>10</v>
      </c>
      <c r="J626" s="450">
        <v>0.2</v>
      </c>
      <c r="K626" s="448">
        <v>286</v>
      </c>
      <c r="L626" s="448">
        <v>1430</v>
      </c>
      <c r="M626" s="443">
        <v>13</v>
      </c>
      <c r="N626" s="443">
        <v>2</v>
      </c>
    </row>
    <row r="627" spans="1:14" x14ac:dyDescent="0.2">
      <c r="A627" s="443">
        <v>507</v>
      </c>
      <c r="B627" s="443">
        <v>507</v>
      </c>
      <c r="C627" s="443">
        <v>9</v>
      </c>
      <c r="D627" s="443">
        <v>4</v>
      </c>
      <c r="E627" s="443">
        <v>3</v>
      </c>
      <c r="F627" s="449" t="s">
        <v>211</v>
      </c>
      <c r="G627" s="443">
        <v>1</v>
      </c>
      <c r="H627" s="443">
        <v>1</v>
      </c>
      <c r="I627" s="443">
        <v>20</v>
      </c>
      <c r="J627" s="450">
        <v>0.1</v>
      </c>
      <c r="K627" s="448">
        <v>223</v>
      </c>
      <c r="L627" s="448">
        <v>2230</v>
      </c>
      <c r="M627" s="443">
        <v>16</v>
      </c>
      <c r="N627" s="443">
        <v>2</v>
      </c>
    </row>
    <row r="628" spans="1:14" x14ac:dyDescent="0.2">
      <c r="A628" s="443">
        <v>507</v>
      </c>
      <c r="B628" s="443">
        <v>507</v>
      </c>
      <c r="C628" s="443">
        <v>10</v>
      </c>
      <c r="D628" s="443">
        <v>4</v>
      </c>
      <c r="E628" s="443">
        <v>1</v>
      </c>
      <c r="F628" s="449" t="s">
        <v>211</v>
      </c>
      <c r="G628" s="443">
        <v>1</v>
      </c>
      <c r="H628" s="443">
        <v>1</v>
      </c>
      <c r="I628" s="443">
        <v>0</v>
      </c>
      <c r="J628" s="450">
        <v>0.6</v>
      </c>
      <c r="K628" s="448">
        <v>4129</v>
      </c>
      <c r="L628" s="448">
        <v>6881.666666666667</v>
      </c>
      <c r="M628" s="443">
        <v>209</v>
      </c>
      <c r="N628" s="443">
        <v>2</v>
      </c>
    </row>
    <row r="629" spans="1:14" x14ac:dyDescent="0.2">
      <c r="A629" s="443">
        <v>507</v>
      </c>
      <c r="B629" s="443">
        <v>507</v>
      </c>
      <c r="C629" s="443">
        <v>10</v>
      </c>
      <c r="D629" s="443">
        <v>4</v>
      </c>
      <c r="E629" s="443">
        <v>2</v>
      </c>
      <c r="F629" s="449" t="s">
        <v>211</v>
      </c>
      <c r="G629" s="443">
        <v>1</v>
      </c>
      <c r="H629" s="443">
        <v>1</v>
      </c>
      <c r="I629" s="443">
        <v>20</v>
      </c>
      <c r="J629" s="450">
        <v>0.35</v>
      </c>
      <c r="K629" s="448">
        <v>192</v>
      </c>
      <c r="L629" s="448">
        <v>548.57142857142856</v>
      </c>
      <c r="M629" s="445">
        <v>13</v>
      </c>
      <c r="N629" s="443">
        <v>2</v>
      </c>
    </row>
    <row r="630" spans="1:14" x14ac:dyDescent="0.2">
      <c r="A630" s="443">
        <v>507</v>
      </c>
      <c r="B630" s="443">
        <v>507</v>
      </c>
      <c r="C630" s="443">
        <v>11</v>
      </c>
      <c r="D630" s="443">
        <v>4</v>
      </c>
      <c r="E630" s="443">
        <v>1</v>
      </c>
      <c r="F630" s="449" t="s">
        <v>211</v>
      </c>
      <c r="G630" s="443">
        <v>1</v>
      </c>
      <c r="H630" s="443">
        <v>1</v>
      </c>
      <c r="I630" s="443">
        <v>0</v>
      </c>
      <c r="J630" s="450">
        <v>0.6</v>
      </c>
      <c r="K630" s="448">
        <v>3567</v>
      </c>
      <c r="L630" s="448">
        <v>5945</v>
      </c>
      <c r="M630" s="443">
        <v>115</v>
      </c>
      <c r="N630" s="443">
        <v>2</v>
      </c>
    </row>
    <row r="631" spans="1:14" x14ac:dyDescent="0.2">
      <c r="A631" s="443">
        <v>507</v>
      </c>
      <c r="B631" s="443">
        <v>507</v>
      </c>
      <c r="C631" s="443">
        <v>11</v>
      </c>
      <c r="D631" s="443">
        <v>4</v>
      </c>
      <c r="E631" s="443">
        <v>2</v>
      </c>
      <c r="F631" s="449" t="s">
        <v>211</v>
      </c>
      <c r="G631" s="443">
        <v>1</v>
      </c>
      <c r="H631" s="443">
        <v>1</v>
      </c>
      <c r="I631" s="443">
        <v>20</v>
      </c>
      <c r="J631" s="450">
        <v>0.53</v>
      </c>
      <c r="K631" s="448">
        <v>880</v>
      </c>
      <c r="L631" s="448">
        <v>1660.3773584905659</v>
      </c>
      <c r="M631" s="445">
        <v>18</v>
      </c>
      <c r="N631" s="443">
        <v>2</v>
      </c>
    </row>
    <row r="632" spans="1:14" x14ac:dyDescent="0.2">
      <c r="A632" s="443">
        <v>507</v>
      </c>
      <c r="B632" s="443">
        <v>507</v>
      </c>
      <c r="C632" s="443">
        <v>11</v>
      </c>
      <c r="D632" s="443">
        <v>4</v>
      </c>
      <c r="E632" s="443">
        <v>3</v>
      </c>
      <c r="F632" s="449" t="s">
        <v>197</v>
      </c>
      <c r="G632" s="443">
        <v>10</v>
      </c>
      <c r="H632" s="443">
        <v>2</v>
      </c>
      <c r="I632" s="443">
        <v>30</v>
      </c>
      <c r="J632" s="450">
        <v>7.0000000000000007E-2</v>
      </c>
      <c r="K632" s="448">
        <v>54</v>
      </c>
      <c r="L632" s="448">
        <v>771.42857142857133</v>
      </c>
      <c r="M632" s="445">
        <v>0</v>
      </c>
      <c r="N632" s="443">
        <v>1</v>
      </c>
    </row>
    <row r="633" spans="1:14" x14ac:dyDescent="0.2">
      <c r="A633" s="443">
        <v>508</v>
      </c>
      <c r="B633" s="443">
        <v>508</v>
      </c>
      <c r="C633" s="443">
        <v>1</v>
      </c>
      <c r="D633" s="443">
        <v>4</v>
      </c>
      <c r="E633" s="443">
        <v>1</v>
      </c>
      <c r="F633" s="449" t="s">
        <v>1905</v>
      </c>
      <c r="G633" s="443">
        <v>1</v>
      </c>
      <c r="H633" s="443">
        <v>2</v>
      </c>
      <c r="I633" s="443">
        <v>0</v>
      </c>
      <c r="J633" s="450">
        <v>0.8</v>
      </c>
      <c r="K633" s="448">
        <v>607</v>
      </c>
      <c r="L633" s="448">
        <v>758.75</v>
      </c>
      <c r="M633" s="445">
        <v>76</v>
      </c>
      <c r="N633" s="443">
        <v>0</v>
      </c>
    </row>
    <row r="634" spans="1:14" x14ac:dyDescent="0.2">
      <c r="A634" s="443">
        <v>508</v>
      </c>
      <c r="B634" s="443">
        <v>508</v>
      </c>
      <c r="C634" s="443">
        <v>1</v>
      </c>
      <c r="D634" s="443">
        <v>4</v>
      </c>
      <c r="E634" s="443">
        <v>2</v>
      </c>
      <c r="F634" s="449" t="s">
        <v>1905</v>
      </c>
      <c r="G634" s="443">
        <v>1</v>
      </c>
      <c r="H634" s="443">
        <v>3</v>
      </c>
      <c r="I634" s="443">
        <v>20</v>
      </c>
      <c r="J634" s="450">
        <v>0.4</v>
      </c>
      <c r="K634" s="448">
        <v>688</v>
      </c>
      <c r="L634" s="448">
        <v>1720</v>
      </c>
      <c r="M634" s="445">
        <v>45</v>
      </c>
      <c r="N634" s="443">
        <v>0</v>
      </c>
    </row>
    <row r="635" spans="1:14" x14ac:dyDescent="0.2">
      <c r="A635" s="443">
        <v>508</v>
      </c>
      <c r="B635" s="443">
        <v>508</v>
      </c>
      <c r="C635" s="443">
        <v>1</v>
      </c>
      <c r="D635" s="443">
        <v>4</v>
      </c>
      <c r="E635" s="443">
        <v>3</v>
      </c>
      <c r="F635" s="449" t="s">
        <v>1905</v>
      </c>
      <c r="G635" s="443">
        <v>3</v>
      </c>
      <c r="H635" s="443">
        <v>3</v>
      </c>
      <c r="I635" s="443">
        <v>30</v>
      </c>
      <c r="J635" s="450">
        <v>0.39500000000000002</v>
      </c>
      <c r="K635" s="448">
        <v>330</v>
      </c>
      <c r="L635" s="448">
        <v>835.44303797468353</v>
      </c>
      <c r="M635" s="445">
        <v>13</v>
      </c>
      <c r="N635" s="443">
        <v>0</v>
      </c>
    </row>
    <row r="636" spans="1:14" x14ac:dyDescent="0.2">
      <c r="A636" s="443">
        <v>508</v>
      </c>
      <c r="B636" s="443">
        <v>508</v>
      </c>
      <c r="C636" s="443">
        <v>1</v>
      </c>
      <c r="D636" s="443">
        <v>4</v>
      </c>
      <c r="E636" s="443">
        <v>4</v>
      </c>
      <c r="F636" s="449" t="s">
        <v>211</v>
      </c>
      <c r="G636" s="443">
        <v>3</v>
      </c>
      <c r="H636" s="443">
        <v>4</v>
      </c>
      <c r="I636" s="443">
        <v>40</v>
      </c>
      <c r="J636" s="450">
        <v>0.12</v>
      </c>
      <c r="K636" s="448">
        <v>75</v>
      </c>
      <c r="L636" s="448">
        <v>625</v>
      </c>
      <c r="M636" s="445">
        <v>0</v>
      </c>
      <c r="N636" s="443">
        <v>3</v>
      </c>
    </row>
    <row r="637" spans="1:14" x14ac:dyDescent="0.2">
      <c r="A637" s="443">
        <v>508</v>
      </c>
      <c r="B637" s="443">
        <v>508</v>
      </c>
      <c r="C637" s="443">
        <v>2</v>
      </c>
      <c r="D637" s="443">
        <v>4</v>
      </c>
      <c r="E637" s="443">
        <v>1</v>
      </c>
      <c r="F637" s="449" t="s">
        <v>1905</v>
      </c>
      <c r="G637" s="443">
        <v>1</v>
      </c>
      <c r="H637" s="443">
        <v>2</v>
      </c>
      <c r="I637" s="443">
        <v>0</v>
      </c>
      <c r="J637" s="450">
        <v>0.81</v>
      </c>
      <c r="K637" s="448">
        <v>2065</v>
      </c>
      <c r="L637" s="448">
        <v>2549.3827160493825</v>
      </c>
      <c r="M637" s="445">
        <v>106</v>
      </c>
      <c r="N637" s="443">
        <v>0</v>
      </c>
    </row>
    <row r="638" spans="1:14" x14ac:dyDescent="0.2">
      <c r="A638" s="443">
        <v>508</v>
      </c>
      <c r="B638" s="443">
        <v>508</v>
      </c>
      <c r="C638" s="443">
        <v>2</v>
      </c>
      <c r="D638" s="443">
        <v>4</v>
      </c>
      <c r="E638" s="443">
        <v>2</v>
      </c>
      <c r="F638" s="449" t="s">
        <v>211</v>
      </c>
      <c r="G638" s="443">
        <v>1</v>
      </c>
      <c r="H638" s="443">
        <v>3</v>
      </c>
      <c r="I638" s="443">
        <v>20</v>
      </c>
      <c r="J638" s="450">
        <v>0.42</v>
      </c>
      <c r="K638" s="448">
        <v>1175</v>
      </c>
      <c r="L638" s="448">
        <v>2797.6190476190477</v>
      </c>
      <c r="M638" s="445">
        <v>60</v>
      </c>
      <c r="N638" s="443">
        <v>3</v>
      </c>
    </row>
    <row r="639" spans="1:14" x14ac:dyDescent="0.2">
      <c r="A639" s="443">
        <v>508</v>
      </c>
      <c r="B639" s="443">
        <v>508</v>
      </c>
      <c r="C639" s="443">
        <v>2</v>
      </c>
      <c r="D639" s="443">
        <v>4</v>
      </c>
      <c r="E639" s="443">
        <v>3</v>
      </c>
      <c r="F639" s="449" t="s">
        <v>211</v>
      </c>
      <c r="G639" s="443">
        <v>3</v>
      </c>
      <c r="H639" s="443">
        <v>3</v>
      </c>
      <c r="I639" s="443">
        <v>30</v>
      </c>
      <c r="J639" s="450">
        <v>0.39</v>
      </c>
      <c r="M639" s="445">
        <v>2</v>
      </c>
      <c r="N639" s="443">
        <v>0</v>
      </c>
    </row>
    <row r="640" spans="1:14" x14ac:dyDescent="0.2">
      <c r="A640" s="443">
        <v>508</v>
      </c>
      <c r="B640" s="443">
        <v>508</v>
      </c>
      <c r="C640" s="443">
        <v>3</v>
      </c>
      <c r="D640" s="443">
        <v>4</v>
      </c>
      <c r="E640" s="443">
        <v>1</v>
      </c>
      <c r="F640" s="449" t="s">
        <v>1905</v>
      </c>
      <c r="G640" s="443">
        <v>2</v>
      </c>
      <c r="H640" s="443">
        <v>1</v>
      </c>
      <c r="I640" s="443">
        <v>0</v>
      </c>
      <c r="J640" s="450">
        <v>0.63</v>
      </c>
      <c r="K640" s="448">
        <v>3407</v>
      </c>
      <c r="L640" s="448">
        <v>5407.936507936508</v>
      </c>
      <c r="M640" s="445">
        <v>66</v>
      </c>
      <c r="N640" s="443">
        <v>0</v>
      </c>
    </row>
    <row r="641" spans="1:14" x14ac:dyDescent="0.2">
      <c r="A641" s="443">
        <v>508</v>
      </c>
      <c r="B641" s="443">
        <v>508</v>
      </c>
      <c r="C641" s="443">
        <v>3</v>
      </c>
      <c r="D641" s="443">
        <v>4</v>
      </c>
      <c r="E641" s="443">
        <v>2</v>
      </c>
      <c r="F641" s="449" t="s">
        <v>1905</v>
      </c>
      <c r="G641" s="443">
        <v>1</v>
      </c>
      <c r="H641" s="443">
        <v>2</v>
      </c>
      <c r="I641" s="443">
        <v>20</v>
      </c>
      <c r="J641" s="450">
        <v>0.80500000000000005</v>
      </c>
      <c r="K641" s="448">
        <v>1423</v>
      </c>
      <c r="L641" s="448">
        <v>1767.7018633540372</v>
      </c>
      <c r="M641" s="445">
        <v>24</v>
      </c>
      <c r="N641" s="443">
        <v>0</v>
      </c>
    </row>
    <row r="642" spans="1:14" x14ac:dyDescent="0.2">
      <c r="A642" s="443">
        <v>508</v>
      </c>
      <c r="B642" s="443">
        <v>508</v>
      </c>
      <c r="C642" s="443">
        <v>3</v>
      </c>
      <c r="D642" s="443">
        <v>4</v>
      </c>
      <c r="E642" s="443">
        <v>3</v>
      </c>
      <c r="F642" s="449" t="s">
        <v>1905</v>
      </c>
      <c r="G642" s="443">
        <v>3</v>
      </c>
      <c r="H642" s="443">
        <v>3</v>
      </c>
      <c r="I642" s="443">
        <v>40</v>
      </c>
      <c r="J642" s="450">
        <v>0.44</v>
      </c>
      <c r="K642" s="448">
        <v>2616</v>
      </c>
      <c r="L642" s="448">
        <v>5945.454545454545</v>
      </c>
      <c r="M642" s="445">
        <v>113</v>
      </c>
      <c r="N642" s="443">
        <v>0</v>
      </c>
    </row>
    <row r="643" spans="1:14" x14ac:dyDescent="0.2">
      <c r="A643" s="443">
        <v>508</v>
      </c>
      <c r="B643" s="443">
        <v>508</v>
      </c>
      <c r="C643" s="443">
        <v>3</v>
      </c>
      <c r="D643" s="443">
        <v>4</v>
      </c>
      <c r="E643" s="443">
        <v>4</v>
      </c>
      <c r="F643" s="449" t="s">
        <v>1905</v>
      </c>
      <c r="G643" s="443">
        <v>3</v>
      </c>
      <c r="H643" s="443">
        <v>3</v>
      </c>
      <c r="I643" s="443">
        <v>50</v>
      </c>
      <c r="J643" s="450">
        <v>0.16500000000000001</v>
      </c>
      <c r="K643" s="448">
        <v>1521</v>
      </c>
      <c r="L643" s="448">
        <v>9218.181818181818</v>
      </c>
      <c r="M643" s="445">
        <v>38</v>
      </c>
      <c r="N643" s="443">
        <v>0</v>
      </c>
    </row>
    <row r="644" spans="1:14" x14ac:dyDescent="0.2">
      <c r="A644" s="443">
        <v>508</v>
      </c>
      <c r="B644" s="443">
        <v>508</v>
      </c>
      <c r="C644" s="443">
        <v>4</v>
      </c>
      <c r="D644" s="443">
        <v>4</v>
      </c>
      <c r="E644" s="443">
        <v>1</v>
      </c>
      <c r="F644" s="449" t="s">
        <v>1905</v>
      </c>
      <c r="G644" s="443">
        <v>2</v>
      </c>
      <c r="H644" s="443">
        <v>1</v>
      </c>
      <c r="I644" s="443">
        <v>0</v>
      </c>
      <c r="J644" s="450">
        <v>0.59</v>
      </c>
      <c r="K644" s="448">
        <v>239</v>
      </c>
      <c r="L644" s="448">
        <v>405.08474576271186</v>
      </c>
      <c r="M644" s="445">
        <v>5</v>
      </c>
      <c r="N644" s="443">
        <v>0</v>
      </c>
    </row>
    <row r="645" spans="1:14" x14ac:dyDescent="0.2">
      <c r="A645" s="443">
        <v>508</v>
      </c>
      <c r="B645" s="443">
        <v>508</v>
      </c>
      <c r="C645" s="443">
        <v>4</v>
      </c>
      <c r="D645" s="443">
        <v>4</v>
      </c>
      <c r="E645" s="443">
        <v>2</v>
      </c>
      <c r="F645" s="449" t="s">
        <v>1905</v>
      </c>
      <c r="G645" s="443">
        <v>1</v>
      </c>
      <c r="H645" s="443">
        <v>2</v>
      </c>
      <c r="I645" s="443">
        <v>7</v>
      </c>
      <c r="J645" s="450">
        <v>0.83</v>
      </c>
      <c r="K645" s="448">
        <v>1140</v>
      </c>
      <c r="L645" s="448">
        <v>1373.4939759036145</v>
      </c>
      <c r="M645" s="445">
        <v>2</v>
      </c>
      <c r="N645" s="443">
        <v>0</v>
      </c>
    </row>
    <row r="646" spans="1:14" x14ac:dyDescent="0.2">
      <c r="A646" s="443">
        <v>508</v>
      </c>
      <c r="B646" s="443">
        <v>508</v>
      </c>
      <c r="C646" s="443">
        <v>4</v>
      </c>
      <c r="D646" s="443">
        <v>4</v>
      </c>
      <c r="E646" s="443">
        <v>3</v>
      </c>
      <c r="F646" s="449" t="s">
        <v>1905</v>
      </c>
      <c r="G646" s="443">
        <v>3</v>
      </c>
      <c r="H646" s="443">
        <v>3</v>
      </c>
      <c r="I646" s="443">
        <v>29</v>
      </c>
      <c r="J646" s="450">
        <v>0.38</v>
      </c>
      <c r="K646" s="448">
        <v>196</v>
      </c>
      <c r="L646" s="448">
        <v>515.78947368421052</v>
      </c>
      <c r="M646" s="445">
        <v>5</v>
      </c>
      <c r="N646" s="443">
        <v>0</v>
      </c>
    </row>
    <row r="647" spans="1:14" x14ac:dyDescent="0.2">
      <c r="A647" s="443">
        <v>508</v>
      </c>
      <c r="B647" s="443">
        <v>508</v>
      </c>
      <c r="C647" s="443">
        <v>5</v>
      </c>
      <c r="D647" s="443">
        <v>0</v>
      </c>
      <c r="E647" s="443">
        <v>1</v>
      </c>
      <c r="F647" s="449" t="s">
        <v>1905</v>
      </c>
      <c r="G647" s="443">
        <v>1</v>
      </c>
      <c r="K647" s="448">
        <v>0</v>
      </c>
      <c r="M647" s="445">
        <v>0</v>
      </c>
      <c r="N647" s="443">
        <v>0</v>
      </c>
    </row>
    <row r="648" spans="1:14" x14ac:dyDescent="0.2">
      <c r="A648" s="443">
        <v>508</v>
      </c>
      <c r="B648" s="443">
        <v>508</v>
      </c>
      <c r="C648" s="443">
        <v>6</v>
      </c>
      <c r="D648" s="443">
        <v>4</v>
      </c>
      <c r="E648" s="443">
        <v>1</v>
      </c>
      <c r="F648" s="449" t="s">
        <v>1905</v>
      </c>
      <c r="G648" s="443">
        <v>1</v>
      </c>
      <c r="H648" s="443">
        <v>2</v>
      </c>
      <c r="I648" s="443">
        <v>0</v>
      </c>
      <c r="J648" s="450">
        <v>0.86</v>
      </c>
      <c r="K648" s="448">
        <v>2012</v>
      </c>
      <c r="L648" s="448">
        <v>2339.5348837209303</v>
      </c>
      <c r="M648" s="445">
        <v>174</v>
      </c>
      <c r="N648" s="443">
        <v>0</v>
      </c>
    </row>
    <row r="649" spans="1:14" x14ac:dyDescent="0.2">
      <c r="A649" s="443">
        <v>508</v>
      </c>
      <c r="B649" s="443">
        <v>508</v>
      </c>
      <c r="C649" s="443">
        <v>6</v>
      </c>
      <c r="D649" s="443">
        <v>4</v>
      </c>
      <c r="E649" s="443">
        <v>2</v>
      </c>
      <c r="F649" s="449" t="s">
        <v>1905</v>
      </c>
      <c r="G649" s="443">
        <v>3</v>
      </c>
      <c r="H649" s="443">
        <v>3</v>
      </c>
      <c r="I649" s="443">
        <v>20</v>
      </c>
      <c r="J649" s="450">
        <v>0.39</v>
      </c>
      <c r="K649" s="448">
        <v>386</v>
      </c>
      <c r="L649" s="448">
        <v>989.74358974358972</v>
      </c>
      <c r="M649" s="445">
        <v>14</v>
      </c>
      <c r="N649" s="443">
        <v>0</v>
      </c>
    </row>
    <row r="650" spans="1:14" x14ac:dyDescent="0.2">
      <c r="A650" s="443">
        <v>508</v>
      </c>
      <c r="B650" s="443">
        <v>508</v>
      </c>
      <c r="C650" s="443">
        <v>7</v>
      </c>
      <c r="D650" s="443">
        <v>4</v>
      </c>
      <c r="E650" s="443">
        <v>1</v>
      </c>
      <c r="F650" s="449" t="s">
        <v>1905</v>
      </c>
      <c r="G650" s="443">
        <v>1</v>
      </c>
      <c r="H650" s="443">
        <v>2</v>
      </c>
      <c r="I650" s="443">
        <v>0</v>
      </c>
      <c r="K650" s="448">
        <v>1051</v>
      </c>
      <c r="M650" s="445">
        <v>77</v>
      </c>
      <c r="N650" s="443">
        <v>0</v>
      </c>
    </row>
    <row r="651" spans="1:14" x14ac:dyDescent="0.2">
      <c r="A651" s="443">
        <v>508</v>
      </c>
      <c r="B651" s="443">
        <v>508</v>
      </c>
      <c r="C651" s="443">
        <v>7</v>
      </c>
      <c r="D651" s="443">
        <v>4</v>
      </c>
      <c r="E651" s="443">
        <v>2</v>
      </c>
      <c r="F651" s="449" t="s">
        <v>1905</v>
      </c>
      <c r="G651" s="443">
        <v>1</v>
      </c>
      <c r="H651" s="443">
        <v>2</v>
      </c>
      <c r="I651" s="443">
        <v>20</v>
      </c>
      <c r="J651" s="450">
        <v>0.42</v>
      </c>
      <c r="K651" s="448">
        <v>236</v>
      </c>
      <c r="L651" s="448">
        <v>561.90476190476193</v>
      </c>
      <c r="M651" s="445">
        <v>35</v>
      </c>
      <c r="N651" s="443">
        <v>0</v>
      </c>
    </row>
    <row r="652" spans="1:14" x14ac:dyDescent="0.2">
      <c r="A652" s="443">
        <v>508</v>
      </c>
      <c r="B652" s="443">
        <v>508</v>
      </c>
      <c r="C652" s="443">
        <v>8</v>
      </c>
      <c r="D652" s="443">
        <v>4</v>
      </c>
      <c r="E652" s="443">
        <v>1</v>
      </c>
      <c r="F652" s="449" t="s">
        <v>1905</v>
      </c>
      <c r="G652" s="443">
        <v>2</v>
      </c>
      <c r="H652" s="443">
        <v>1</v>
      </c>
      <c r="I652" s="443">
        <v>0</v>
      </c>
      <c r="J652" s="450">
        <v>0.32</v>
      </c>
      <c r="K652" s="448">
        <v>739</v>
      </c>
      <c r="L652" s="448">
        <v>2309.375</v>
      </c>
      <c r="M652" s="445">
        <v>18</v>
      </c>
      <c r="N652" s="443">
        <v>0</v>
      </c>
    </row>
    <row r="653" spans="1:14" x14ac:dyDescent="0.2">
      <c r="A653" s="443">
        <v>508</v>
      </c>
      <c r="B653" s="443">
        <v>508</v>
      </c>
      <c r="C653" s="443">
        <v>8</v>
      </c>
      <c r="D653" s="443">
        <v>4</v>
      </c>
      <c r="E653" s="443">
        <v>2</v>
      </c>
      <c r="F653" s="449" t="s">
        <v>1905</v>
      </c>
      <c r="G653" s="443">
        <v>1</v>
      </c>
      <c r="H653" s="443">
        <v>2</v>
      </c>
      <c r="I653" s="443">
        <v>10</v>
      </c>
      <c r="J653" s="450">
        <v>0.82</v>
      </c>
      <c r="K653" s="448">
        <v>2001</v>
      </c>
      <c r="L653" s="448">
        <v>2440.2439024390246</v>
      </c>
      <c r="M653" s="445">
        <v>95</v>
      </c>
      <c r="N653" s="443">
        <v>0</v>
      </c>
    </row>
    <row r="654" spans="1:14" x14ac:dyDescent="0.2">
      <c r="A654" s="443">
        <v>508</v>
      </c>
      <c r="B654" s="443">
        <v>508</v>
      </c>
      <c r="C654" s="443">
        <v>8</v>
      </c>
      <c r="D654" s="443">
        <v>4</v>
      </c>
      <c r="E654" s="443">
        <v>3</v>
      </c>
      <c r="F654" s="449" t="s">
        <v>211</v>
      </c>
      <c r="G654" s="443">
        <v>3</v>
      </c>
      <c r="H654" s="443">
        <v>3</v>
      </c>
      <c r="I654" s="443">
        <v>30</v>
      </c>
      <c r="J654" s="450">
        <v>0.4</v>
      </c>
      <c r="K654" s="448">
        <v>107</v>
      </c>
      <c r="L654" s="448">
        <v>267.5</v>
      </c>
      <c r="M654" s="445">
        <v>3</v>
      </c>
      <c r="N654" s="443">
        <v>3</v>
      </c>
    </row>
    <row r="655" spans="1:14" x14ac:dyDescent="0.2">
      <c r="A655" s="443">
        <v>508</v>
      </c>
      <c r="B655" s="443">
        <v>508</v>
      </c>
      <c r="C655" s="443">
        <v>9</v>
      </c>
      <c r="D655" s="443">
        <v>4</v>
      </c>
      <c r="E655" s="443">
        <v>1</v>
      </c>
      <c r="F655" s="449" t="s">
        <v>1905</v>
      </c>
      <c r="G655" s="443">
        <v>1</v>
      </c>
      <c r="H655" s="443">
        <v>2</v>
      </c>
      <c r="I655" s="443">
        <v>0</v>
      </c>
      <c r="J655" s="450">
        <v>0.8</v>
      </c>
      <c r="K655" s="448">
        <v>1400</v>
      </c>
      <c r="L655" s="448">
        <v>1750</v>
      </c>
      <c r="M655" s="445">
        <v>49</v>
      </c>
      <c r="N655" s="443">
        <v>0</v>
      </c>
    </row>
    <row r="656" spans="1:14" x14ac:dyDescent="0.2">
      <c r="A656" s="443">
        <v>508</v>
      </c>
      <c r="B656" s="443">
        <v>508</v>
      </c>
      <c r="C656" s="443">
        <v>9</v>
      </c>
      <c r="D656" s="443">
        <v>4</v>
      </c>
      <c r="E656" s="443">
        <v>2</v>
      </c>
      <c r="F656" s="449" t="s">
        <v>211</v>
      </c>
      <c r="G656" s="443">
        <v>3</v>
      </c>
      <c r="H656" s="443">
        <v>3</v>
      </c>
      <c r="I656" s="443">
        <v>20</v>
      </c>
      <c r="J656" s="450">
        <v>0.35</v>
      </c>
      <c r="K656" s="448">
        <v>72</v>
      </c>
      <c r="L656" s="448">
        <v>205.71428571428572</v>
      </c>
      <c r="M656" s="445">
        <v>7</v>
      </c>
      <c r="N656" s="443">
        <v>3</v>
      </c>
    </row>
    <row r="657" spans="1:14" x14ac:dyDescent="0.2">
      <c r="A657" s="443">
        <v>508</v>
      </c>
      <c r="B657" s="443">
        <v>508</v>
      </c>
      <c r="C657" s="443">
        <v>10</v>
      </c>
      <c r="D657" s="443">
        <v>4</v>
      </c>
      <c r="E657" s="443">
        <v>1</v>
      </c>
      <c r="F657" s="449" t="s">
        <v>1905</v>
      </c>
      <c r="G657" s="443">
        <v>1</v>
      </c>
      <c r="H657" s="443">
        <v>2</v>
      </c>
      <c r="I657" s="443">
        <v>0</v>
      </c>
      <c r="J657" s="450">
        <v>0.89</v>
      </c>
      <c r="K657" s="448">
        <v>329</v>
      </c>
      <c r="L657" s="448">
        <v>369.66292134831463</v>
      </c>
      <c r="M657" s="445">
        <v>11</v>
      </c>
      <c r="N657" s="443">
        <v>0</v>
      </c>
    </row>
    <row r="658" spans="1:14" x14ac:dyDescent="0.2">
      <c r="A658" s="443">
        <v>508</v>
      </c>
      <c r="B658" s="443">
        <v>508</v>
      </c>
      <c r="C658" s="443">
        <v>10</v>
      </c>
      <c r="D658" s="443">
        <v>4</v>
      </c>
      <c r="E658" s="443">
        <v>2</v>
      </c>
      <c r="F658" s="449" t="s">
        <v>211</v>
      </c>
      <c r="G658" s="443">
        <v>3</v>
      </c>
      <c r="H658" s="443">
        <v>3</v>
      </c>
      <c r="I658" s="443">
        <v>30</v>
      </c>
      <c r="J658" s="450">
        <v>0.16</v>
      </c>
      <c r="K658" s="448">
        <v>44</v>
      </c>
      <c r="L658" s="448">
        <v>275</v>
      </c>
      <c r="M658" s="445">
        <v>2</v>
      </c>
      <c r="N658" s="443">
        <v>3</v>
      </c>
    </row>
    <row r="659" spans="1:14" x14ac:dyDescent="0.2">
      <c r="A659" s="443">
        <v>508</v>
      </c>
      <c r="B659" s="443">
        <v>508</v>
      </c>
      <c r="C659" s="443">
        <v>10</v>
      </c>
      <c r="D659" s="443">
        <v>4</v>
      </c>
      <c r="E659" s="443">
        <v>3</v>
      </c>
      <c r="F659" s="449" t="s">
        <v>211</v>
      </c>
      <c r="G659" s="443">
        <v>4</v>
      </c>
      <c r="H659" s="443">
        <v>4</v>
      </c>
      <c r="I659" s="443">
        <v>40</v>
      </c>
      <c r="J659" s="450">
        <v>0.39</v>
      </c>
      <c r="K659" s="448">
        <v>0</v>
      </c>
      <c r="L659" s="448">
        <v>0</v>
      </c>
      <c r="M659" s="445">
        <v>0</v>
      </c>
      <c r="N659" s="443">
        <v>0</v>
      </c>
    </row>
    <row r="660" spans="1:14" x14ac:dyDescent="0.2">
      <c r="A660" s="443">
        <v>508</v>
      </c>
      <c r="B660" s="443">
        <v>508</v>
      </c>
      <c r="C660" s="443">
        <v>11</v>
      </c>
      <c r="D660" s="443">
        <v>4</v>
      </c>
      <c r="E660" s="443">
        <v>1</v>
      </c>
      <c r="F660" s="449" t="s">
        <v>1905</v>
      </c>
      <c r="G660" s="443">
        <v>1</v>
      </c>
      <c r="H660" s="443">
        <v>2</v>
      </c>
      <c r="I660" s="443">
        <v>0</v>
      </c>
      <c r="J660" s="450">
        <v>0.82</v>
      </c>
      <c r="K660" s="448">
        <v>825</v>
      </c>
      <c r="L660" s="448">
        <v>1006.0975609756098</v>
      </c>
      <c r="M660" s="445">
        <v>31</v>
      </c>
      <c r="N660" s="443">
        <v>0</v>
      </c>
    </row>
    <row r="661" spans="1:14" x14ac:dyDescent="0.2">
      <c r="A661" s="443">
        <v>508</v>
      </c>
      <c r="B661" s="443">
        <v>508</v>
      </c>
      <c r="C661" s="443">
        <v>11</v>
      </c>
      <c r="D661" s="443">
        <v>4</v>
      </c>
      <c r="E661" s="443">
        <v>2</v>
      </c>
      <c r="F661" s="449" t="s">
        <v>211</v>
      </c>
      <c r="G661" s="443">
        <v>3</v>
      </c>
      <c r="H661" s="443">
        <v>3</v>
      </c>
      <c r="I661" s="443">
        <v>20</v>
      </c>
      <c r="K661" s="448">
        <v>264</v>
      </c>
      <c r="M661" s="445">
        <v>9</v>
      </c>
      <c r="N661" s="443">
        <v>2</v>
      </c>
    </row>
    <row r="662" spans="1:14" x14ac:dyDescent="0.2">
      <c r="A662" s="443">
        <v>508</v>
      </c>
      <c r="B662" s="443">
        <v>508</v>
      </c>
      <c r="C662" s="443">
        <v>11</v>
      </c>
      <c r="D662" s="443">
        <v>4</v>
      </c>
      <c r="E662" s="443">
        <v>3</v>
      </c>
      <c r="F662" s="449" t="s">
        <v>211</v>
      </c>
      <c r="G662" s="443">
        <v>28</v>
      </c>
      <c r="H662" s="443">
        <v>13</v>
      </c>
      <c r="I662" s="443">
        <v>25</v>
      </c>
      <c r="J662" s="450">
        <v>0.56000000000000005</v>
      </c>
      <c r="K662" s="448">
        <v>208</v>
      </c>
      <c r="L662" s="448">
        <v>371.42857142857139</v>
      </c>
      <c r="M662" s="445">
        <v>6</v>
      </c>
      <c r="N662" s="443">
        <v>2</v>
      </c>
    </row>
    <row r="663" spans="1:14" x14ac:dyDescent="0.2">
      <c r="A663" s="443">
        <v>508</v>
      </c>
      <c r="B663" s="443">
        <v>508</v>
      </c>
      <c r="C663" s="443">
        <v>11</v>
      </c>
      <c r="D663" s="443">
        <v>4</v>
      </c>
      <c r="E663" s="443">
        <v>4</v>
      </c>
      <c r="F663" s="449" t="s">
        <v>211</v>
      </c>
      <c r="G663" s="443">
        <v>28</v>
      </c>
      <c r="H663" s="443">
        <v>13</v>
      </c>
      <c r="I663" s="443">
        <v>40</v>
      </c>
      <c r="J663" s="450">
        <v>0.1</v>
      </c>
      <c r="K663" s="448">
        <v>24</v>
      </c>
      <c r="L663" s="448">
        <v>240</v>
      </c>
      <c r="M663" s="445">
        <v>0</v>
      </c>
      <c r="N663" s="443">
        <v>2</v>
      </c>
    </row>
    <row r="664" spans="1:14" x14ac:dyDescent="0.2">
      <c r="A664" s="443">
        <v>508</v>
      </c>
      <c r="B664" s="443">
        <v>508</v>
      </c>
      <c r="C664" s="443">
        <v>12</v>
      </c>
      <c r="D664" s="443">
        <v>4</v>
      </c>
      <c r="E664" s="443">
        <v>1</v>
      </c>
      <c r="F664" s="449" t="s">
        <v>1905</v>
      </c>
      <c r="G664" s="443">
        <v>1</v>
      </c>
      <c r="H664" s="443">
        <v>2</v>
      </c>
      <c r="I664" s="443">
        <v>0</v>
      </c>
      <c r="J664" s="450">
        <v>0.41499999999999998</v>
      </c>
      <c r="K664" s="448">
        <v>676</v>
      </c>
      <c r="L664" s="448">
        <v>1628.9156626506026</v>
      </c>
      <c r="M664" s="445">
        <v>14</v>
      </c>
      <c r="N664" s="443">
        <v>0</v>
      </c>
    </row>
    <row r="665" spans="1:14" x14ac:dyDescent="0.2">
      <c r="A665" s="443">
        <v>508</v>
      </c>
      <c r="B665" s="443">
        <v>508</v>
      </c>
      <c r="C665" s="443">
        <v>12</v>
      </c>
      <c r="D665" s="443">
        <v>4</v>
      </c>
      <c r="E665" s="443">
        <v>2</v>
      </c>
      <c r="F665" s="449" t="s">
        <v>1905</v>
      </c>
      <c r="G665" s="443">
        <v>1</v>
      </c>
      <c r="H665" s="443">
        <v>2</v>
      </c>
      <c r="I665" s="443">
        <v>24</v>
      </c>
      <c r="J665" s="450">
        <v>0.2</v>
      </c>
      <c r="K665" s="448">
        <v>71</v>
      </c>
      <c r="L665" s="448">
        <v>355</v>
      </c>
      <c r="M665" s="445">
        <v>5</v>
      </c>
      <c r="N665" s="443">
        <v>0</v>
      </c>
    </row>
    <row r="666" spans="1:14" x14ac:dyDescent="0.2">
      <c r="A666" s="443">
        <v>508</v>
      </c>
      <c r="B666" s="443">
        <v>508</v>
      </c>
      <c r="C666" s="443">
        <v>12</v>
      </c>
      <c r="D666" s="443">
        <v>4</v>
      </c>
      <c r="E666" s="443">
        <v>3</v>
      </c>
      <c r="F666" s="449" t="s">
        <v>211</v>
      </c>
      <c r="G666" s="443">
        <v>3</v>
      </c>
      <c r="H666" s="443">
        <v>3</v>
      </c>
      <c r="I666" s="443">
        <v>40</v>
      </c>
      <c r="J666" s="450">
        <v>0.65500000000000003</v>
      </c>
      <c r="K666" s="448">
        <v>6</v>
      </c>
      <c r="L666" s="448">
        <v>9.1603053435114496</v>
      </c>
      <c r="M666" s="445">
        <v>0</v>
      </c>
      <c r="N666" s="443">
        <v>3</v>
      </c>
    </row>
    <row r="667" spans="1:14" x14ac:dyDescent="0.2">
      <c r="A667" s="443">
        <v>508</v>
      </c>
      <c r="B667" s="443">
        <v>508</v>
      </c>
      <c r="C667" s="443">
        <v>13</v>
      </c>
      <c r="D667" s="443">
        <v>4</v>
      </c>
      <c r="E667" s="443">
        <v>1</v>
      </c>
      <c r="F667" s="449" t="s">
        <v>1905</v>
      </c>
      <c r="G667" s="443">
        <v>1</v>
      </c>
      <c r="H667" s="443">
        <v>2</v>
      </c>
      <c r="I667" s="443">
        <v>0</v>
      </c>
      <c r="J667" s="450">
        <v>0.85</v>
      </c>
      <c r="K667" s="448">
        <v>460</v>
      </c>
      <c r="L667" s="448">
        <v>541.17647058823536</v>
      </c>
      <c r="M667" s="445">
        <v>24</v>
      </c>
      <c r="N667" s="443">
        <v>0</v>
      </c>
    </row>
    <row r="668" spans="1:14" x14ac:dyDescent="0.2">
      <c r="A668" s="443">
        <v>508</v>
      </c>
      <c r="B668" s="443">
        <v>508</v>
      </c>
      <c r="C668" s="443">
        <v>13</v>
      </c>
      <c r="D668" s="443">
        <v>4</v>
      </c>
      <c r="E668" s="443">
        <v>2</v>
      </c>
      <c r="F668" s="449" t="s">
        <v>211</v>
      </c>
      <c r="G668" s="443">
        <v>3</v>
      </c>
      <c r="H668" s="443">
        <v>3</v>
      </c>
      <c r="I668" s="443">
        <v>25</v>
      </c>
      <c r="J668" s="450">
        <v>0.42</v>
      </c>
      <c r="K668" s="448">
        <v>128</v>
      </c>
      <c r="L668" s="448">
        <v>304.76190476190476</v>
      </c>
      <c r="M668" s="445">
        <v>11</v>
      </c>
      <c r="N668" s="443">
        <v>3</v>
      </c>
    </row>
    <row r="669" spans="1:14" x14ac:dyDescent="0.2">
      <c r="A669" s="443">
        <v>508</v>
      </c>
      <c r="B669" s="443">
        <v>508</v>
      </c>
      <c r="C669" s="443">
        <v>14</v>
      </c>
      <c r="D669" s="443">
        <v>4</v>
      </c>
      <c r="E669" s="443">
        <v>1</v>
      </c>
      <c r="F669" s="449" t="s">
        <v>211</v>
      </c>
      <c r="G669" s="443">
        <v>1</v>
      </c>
      <c r="H669" s="443">
        <v>2</v>
      </c>
      <c r="I669" s="443">
        <v>0</v>
      </c>
      <c r="J669" s="450">
        <v>0.80500000000000005</v>
      </c>
      <c r="K669" s="448">
        <v>1119</v>
      </c>
      <c r="L669" s="448">
        <v>1390.0621118012421</v>
      </c>
      <c r="M669" s="445">
        <v>41</v>
      </c>
      <c r="N669" s="443">
        <v>2</v>
      </c>
    </row>
    <row r="670" spans="1:14" x14ac:dyDescent="0.2">
      <c r="A670" s="443">
        <v>508</v>
      </c>
      <c r="B670" s="443">
        <v>508</v>
      </c>
      <c r="C670" s="443">
        <v>14</v>
      </c>
      <c r="D670" s="443">
        <v>4</v>
      </c>
      <c r="E670" s="443">
        <v>2</v>
      </c>
      <c r="F670" s="449" t="s">
        <v>211</v>
      </c>
      <c r="G670" s="443">
        <v>3</v>
      </c>
      <c r="H670" s="443">
        <v>3</v>
      </c>
      <c r="I670" s="443">
        <v>20</v>
      </c>
      <c r="J670" s="450">
        <v>0.39500000000000002</v>
      </c>
      <c r="K670" s="448">
        <v>55</v>
      </c>
      <c r="L670" s="448">
        <v>139.24050632911391</v>
      </c>
      <c r="M670" s="445">
        <v>5</v>
      </c>
      <c r="N670" s="443">
        <v>2</v>
      </c>
    </row>
    <row r="671" spans="1:14" x14ac:dyDescent="0.2">
      <c r="A671" s="443">
        <v>508</v>
      </c>
      <c r="B671" s="443">
        <v>508</v>
      </c>
      <c r="C671" s="443">
        <v>15</v>
      </c>
      <c r="D671" s="443">
        <v>4</v>
      </c>
      <c r="E671" s="443">
        <v>1</v>
      </c>
      <c r="F671" s="449" t="s">
        <v>211</v>
      </c>
      <c r="G671" s="443">
        <v>1</v>
      </c>
      <c r="H671" s="443">
        <v>2</v>
      </c>
      <c r="I671" s="443">
        <v>0</v>
      </c>
      <c r="J671" s="450">
        <v>1.04</v>
      </c>
      <c r="K671" s="448">
        <v>894</v>
      </c>
      <c r="L671" s="448">
        <v>859.61538461538464</v>
      </c>
      <c r="M671" s="445">
        <v>72</v>
      </c>
      <c r="N671" s="443">
        <v>2</v>
      </c>
    </row>
    <row r="672" spans="1:14" x14ac:dyDescent="0.2">
      <c r="A672" s="443">
        <v>508</v>
      </c>
      <c r="B672" s="443">
        <v>508</v>
      </c>
      <c r="C672" s="443">
        <v>15</v>
      </c>
      <c r="D672" s="443">
        <v>4</v>
      </c>
      <c r="E672" s="443">
        <v>2</v>
      </c>
      <c r="F672" s="449" t="s">
        <v>211</v>
      </c>
      <c r="G672" s="443">
        <v>3</v>
      </c>
      <c r="H672" s="443">
        <v>3</v>
      </c>
      <c r="I672" s="443">
        <v>30</v>
      </c>
      <c r="K672" s="448">
        <v>35</v>
      </c>
      <c r="M672" s="445">
        <v>2</v>
      </c>
      <c r="N672" s="443">
        <v>2</v>
      </c>
    </row>
    <row r="673" spans="1:14" x14ac:dyDescent="0.2">
      <c r="A673" s="443">
        <v>508</v>
      </c>
      <c r="B673" s="443">
        <v>508</v>
      </c>
      <c r="C673" s="443">
        <v>16</v>
      </c>
      <c r="D673" s="443">
        <v>4</v>
      </c>
      <c r="E673" s="443">
        <v>1</v>
      </c>
      <c r="F673" s="449" t="s">
        <v>211</v>
      </c>
      <c r="G673" s="443">
        <v>1</v>
      </c>
      <c r="H673" s="443">
        <v>2</v>
      </c>
      <c r="I673" s="443">
        <v>0</v>
      </c>
      <c r="J673" s="450">
        <v>0.8</v>
      </c>
      <c r="K673" s="448">
        <v>865</v>
      </c>
      <c r="L673" s="448">
        <v>1081.25</v>
      </c>
      <c r="M673" s="445">
        <v>76</v>
      </c>
      <c r="N673" s="443">
        <v>2</v>
      </c>
    </row>
    <row r="674" spans="1:14" x14ac:dyDescent="0.2">
      <c r="A674" s="443">
        <v>508</v>
      </c>
      <c r="B674" s="443">
        <v>508</v>
      </c>
      <c r="C674" s="443">
        <v>16</v>
      </c>
      <c r="D674" s="443">
        <v>4</v>
      </c>
      <c r="E674" s="443">
        <v>2</v>
      </c>
      <c r="F674" s="449" t="s">
        <v>211</v>
      </c>
      <c r="G674" s="443">
        <v>3</v>
      </c>
      <c r="H674" s="443">
        <v>3</v>
      </c>
      <c r="I674" s="443">
        <v>20</v>
      </c>
      <c r="J674" s="450">
        <v>0.4</v>
      </c>
      <c r="K674" s="448">
        <v>181</v>
      </c>
      <c r="L674" s="448">
        <v>452.5</v>
      </c>
      <c r="M674" s="445">
        <v>10</v>
      </c>
      <c r="N674" s="443">
        <v>2</v>
      </c>
    </row>
    <row r="675" spans="1:14" x14ac:dyDescent="0.2">
      <c r="A675" s="443">
        <v>508</v>
      </c>
      <c r="B675" s="443">
        <v>508</v>
      </c>
      <c r="C675" s="443">
        <v>17</v>
      </c>
      <c r="D675" s="443">
        <v>4</v>
      </c>
      <c r="E675" s="443">
        <v>1</v>
      </c>
      <c r="F675" s="449" t="s">
        <v>211</v>
      </c>
      <c r="G675" s="443">
        <v>1</v>
      </c>
      <c r="H675" s="443">
        <v>2</v>
      </c>
      <c r="I675" s="443">
        <v>0</v>
      </c>
      <c r="J675" s="450">
        <v>0.87</v>
      </c>
      <c r="K675" s="448">
        <v>629</v>
      </c>
      <c r="L675" s="448">
        <v>722.9885057471264</v>
      </c>
      <c r="M675" s="445">
        <v>18</v>
      </c>
      <c r="N675" s="443">
        <v>2</v>
      </c>
    </row>
    <row r="676" spans="1:14" x14ac:dyDescent="0.2">
      <c r="A676" s="443">
        <v>508</v>
      </c>
      <c r="B676" s="443">
        <v>508</v>
      </c>
      <c r="C676" s="443">
        <v>17</v>
      </c>
      <c r="D676" s="443">
        <v>4</v>
      </c>
      <c r="E676" s="443">
        <v>2</v>
      </c>
      <c r="F676" s="449" t="s">
        <v>211</v>
      </c>
      <c r="G676" s="443">
        <v>3</v>
      </c>
      <c r="H676" s="443">
        <v>3</v>
      </c>
      <c r="I676" s="443">
        <v>20</v>
      </c>
      <c r="J676" s="450">
        <v>0.39</v>
      </c>
      <c r="K676" s="448">
        <v>89</v>
      </c>
      <c r="L676" s="448">
        <v>228.2051282051282</v>
      </c>
      <c r="M676" s="445">
        <v>9</v>
      </c>
      <c r="N676" s="443">
        <v>2</v>
      </c>
    </row>
    <row r="677" spans="1:14" x14ac:dyDescent="0.2">
      <c r="A677" s="443">
        <v>508</v>
      </c>
      <c r="B677" s="443">
        <v>508</v>
      </c>
      <c r="C677" s="443">
        <v>17</v>
      </c>
      <c r="D677" s="443">
        <v>4</v>
      </c>
      <c r="E677" s="443">
        <v>3</v>
      </c>
      <c r="F677" s="449" t="s">
        <v>211</v>
      </c>
      <c r="G677" s="443">
        <v>3</v>
      </c>
      <c r="H677" s="443">
        <v>4</v>
      </c>
      <c r="I677" s="443">
        <v>30</v>
      </c>
      <c r="J677" s="450">
        <v>0.39</v>
      </c>
      <c r="K677" s="448">
        <v>25</v>
      </c>
      <c r="L677" s="448">
        <v>64.102564102564102</v>
      </c>
      <c r="M677" s="445">
        <v>0</v>
      </c>
      <c r="N677" s="443">
        <v>2</v>
      </c>
    </row>
    <row r="678" spans="1:14" x14ac:dyDescent="0.2">
      <c r="A678" s="443">
        <v>508</v>
      </c>
      <c r="B678" s="443">
        <v>508</v>
      </c>
      <c r="C678" s="443">
        <v>18</v>
      </c>
      <c r="D678" s="443">
        <v>4</v>
      </c>
      <c r="E678" s="443">
        <v>1</v>
      </c>
      <c r="F678" s="449" t="s">
        <v>211</v>
      </c>
      <c r="G678" s="443">
        <v>1</v>
      </c>
      <c r="H678" s="443">
        <v>2</v>
      </c>
      <c r="I678" s="443">
        <v>0</v>
      </c>
      <c r="J678" s="450">
        <v>0.85</v>
      </c>
      <c r="K678" s="448">
        <v>250</v>
      </c>
      <c r="L678" s="448">
        <v>294.11764705882354</v>
      </c>
      <c r="M678" s="445">
        <v>24</v>
      </c>
      <c r="N678" s="443">
        <v>2</v>
      </c>
    </row>
    <row r="679" spans="1:14" x14ac:dyDescent="0.2">
      <c r="A679" s="443">
        <v>508</v>
      </c>
      <c r="B679" s="443">
        <v>508</v>
      </c>
      <c r="C679" s="443">
        <v>18</v>
      </c>
      <c r="D679" s="443">
        <v>4</v>
      </c>
      <c r="E679" s="443">
        <v>2</v>
      </c>
      <c r="F679" s="449" t="s">
        <v>211</v>
      </c>
      <c r="G679" s="443">
        <v>3</v>
      </c>
      <c r="H679" s="443">
        <v>3</v>
      </c>
      <c r="I679" s="443">
        <v>24</v>
      </c>
      <c r="J679" s="450">
        <v>0.40500000000000003</v>
      </c>
      <c r="K679" s="448">
        <v>36</v>
      </c>
      <c r="L679" s="448">
        <v>88.888888888888886</v>
      </c>
      <c r="M679" s="445">
        <v>3</v>
      </c>
      <c r="N679" s="443">
        <v>2</v>
      </c>
    </row>
    <row r="680" spans="1:14" x14ac:dyDescent="0.2">
      <c r="A680" s="443">
        <v>508</v>
      </c>
      <c r="B680" s="443">
        <v>508</v>
      </c>
      <c r="C680" s="443">
        <v>18</v>
      </c>
      <c r="D680" s="443">
        <v>4</v>
      </c>
      <c r="E680" s="443">
        <v>3</v>
      </c>
      <c r="F680" s="449" t="s">
        <v>211</v>
      </c>
      <c r="G680" s="443">
        <v>4</v>
      </c>
      <c r="H680" s="443">
        <v>4</v>
      </c>
      <c r="I680" s="443">
        <v>33</v>
      </c>
      <c r="J680" s="450">
        <v>0.38</v>
      </c>
      <c r="K680" s="448">
        <v>4</v>
      </c>
      <c r="L680" s="448">
        <v>10.526315789473685</v>
      </c>
      <c r="M680" s="445">
        <v>0</v>
      </c>
      <c r="N680" s="443">
        <v>2</v>
      </c>
    </row>
    <row r="681" spans="1:14" x14ac:dyDescent="0.2">
      <c r="A681" s="443">
        <v>508</v>
      </c>
      <c r="B681" s="443">
        <v>508</v>
      </c>
      <c r="C681" s="443">
        <v>19</v>
      </c>
      <c r="D681" s="443">
        <v>4</v>
      </c>
      <c r="E681" s="443">
        <v>1</v>
      </c>
      <c r="F681" s="444">
        <v>0</v>
      </c>
      <c r="G681" s="443">
        <v>25</v>
      </c>
      <c r="H681" s="443">
        <v>5</v>
      </c>
      <c r="I681" s="443">
        <v>48</v>
      </c>
      <c r="J681" s="450">
        <v>0.8</v>
      </c>
      <c r="K681" s="448">
        <v>0</v>
      </c>
      <c r="L681" s="448">
        <v>0</v>
      </c>
      <c r="M681" s="445">
        <v>0</v>
      </c>
      <c r="N681" s="443">
        <v>0</v>
      </c>
    </row>
    <row r="682" spans="1:14" x14ac:dyDescent="0.2">
      <c r="A682" s="443">
        <v>508</v>
      </c>
      <c r="B682" s="443">
        <v>508</v>
      </c>
      <c r="C682" s="443">
        <v>19</v>
      </c>
      <c r="D682" s="443">
        <v>4</v>
      </c>
      <c r="E682" s="443">
        <v>2</v>
      </c>
      <c r="F682" s="444">
        <v>0</v>
      </c>
      <c r="G682" s="443">
        <v>25</v>
      </c>
      <c r="H682" s="443">
        <v>5</v>
      </c>
      <c r="I682" s="443">
        <v>70</v>
      </c>
      <c r="J682" s="450">
        <v>0.24</v>
      </c>
      <c r="K682" s="448">
        <v>0</v>
      </c>
      <c r="L682" s="448">
        <v>0</v>
      </c>
      <c r="M682" s="445">
        <v>0</v>
      </c>
      <c r="N682" s="443">
        <v>0</v>
      </c>
    </row>
    <row r="683" spans="1:14" x14ac:dyDescent="0.2">
      <c r="A683" s="443">
        <v>508</v>
      </c>
      <c r="B683" s="443">
        <v>508</v>
      </c>
      <c r="C683" s="443">
        <v>19</v>
      </c>
      <c r="D683" s="443">
        <v>4</v>
      </c>
      <c r="E683" s="443">
        <v>3</v>
      </c>
      <c r="F683" s="444">
        <v>0</v>
      </c>
      <c r="G683" s="443">
        <v>25</v>
      </c>
      <c r="H683" s="443">
        <v>5</v>
      </c>
      <c r="I683" s="443">
        <v>90</v>
      </c>
      <c r="K683" s="448">
        <v>0</v>
      </c>
      <c r="M683" s="445">
        <v>0</v>
      </c>
      <c r="N683" s="443">
        <v>0</v>
      </c>
    </row>
    <row r="684" spans="1:14" x14ac:dyDescent="0.2">
      <c r="A684" s="443">
        <v>508</v>
      </c>
      <c r="B684" s="443">
        <v>508</v>
      </c>
      <c r="C684" s="443">
        <v>20</v>
      </c>
      <c r="D684" s="443">
        <v>0</v>
      </c>
      <c r="E684" s="443">
        <v>1</v>
      </c>
      <c r="F684" s="444">
        <v>0</v>
      </c>
      <c r="G684" s="443">
        <v>1</v>
      </c>
      <c r="I684" s="443">
        <v>0</v>
      </c>
      <c r="K684" s="448">
        <v>0</v>
      </c>
      <c r="M684" s="445">
        <v>0</v>
      </c>
      <c r="N684" s="443">
        <v>0</v>
      </c>
    </row>
    <row r="685" spans="1:14" x14ac:dyDescent="0.2">
      <c r="A685" s="443">
        <v>508</v>
      </c>
      <c r="B685" s="443">
        <v>508</v>
      </c>
      <c r="C685" s="443">
        <v>21</v>
      </c>
      <c r="D685" s="443">
        <v>4</v>
      </c>
      <c r="E685" s="443">
        <v>1</v>
      </c>
      <c r="F685" s="449" t="s">
        <v>1905</v>
      </c>
      <c r="G685" s="443">
        <v>1</v>
      </c>
      <c r="H685" s="443">
        <v>2</v>
      </c>
      <c r="I685" s="443">
        <v>0</v>
      </c>
      <c r="J685" s="450">
        <v>0.40500000000000003</v>
      </c>
      <c r="K685" s="448">
        <v>740</v>
      </c>
      <c r="L685" s="448">
        <v>1827.1604938271603</v>
      </c>
      <c r="M685" s="445">
        <v>19</v>
      </c>
      <c r="N685" s="443">
        <v>0</v>
      </c>
    </row>
    <row r="686" spans="1:14" x14ac:dyDescent="0.2">
      <c r="A686" s="443">
        <v>508</v>
      </c>
      <c r="B686" s="443">
        <v>508</v>
      </c>
      <c r="C686" s="443">
        <v>21</v>
      </c>
      <c r="D686" s="443">
        <v>4</v>
      </c>
      <c r="E686" s="443">
        <v>2</v>
      </c>
      <c r="F686" s="449" t="s">
        <v>211</v>
      </c>
      <c r="G686" s="443">
        <v>3</v>
      </c>
      <c r="H686" s="443">
        <v>3</v>
      </c>
      <c r="I686" s="443">
        <v>10</v>
      </c>
      <c r="J686" s="450">
        <v>0.40500000000000003</v>
      </c>
      <c r="M686" s="445">
        <v>31</v>
      </c>
      <c r="N686" s="443">
        <v>0</v>
      </c>
    </row>
    <row r="687" spans="1:14" x14ac:dyDescent="0.2">
      <c r="A687" s="443">
        <v>508</v>
      </c>
      <c r="B687" s="443">
        <v>508</v>
      </c>
      <c r="C687" s="443">
        <v>21</v>
      </c>
      <c r="D687" s="443">
        <v>4</v>
      </c>
      <c r="E687" s="443">
        <v>3</v>
      </c>
      <c r="F687" s="449" t="s">
        <v>211</v>
      </c>
      <c r="G687" s="443">
        <v>3</v>
      </c>
      <c r="H687" s="443">
        <v>3</v>
      </c>
      <c r="I687" s="443">
        <v>20</v>
      </c>
      <c r="J687" s="450">
        <v>0.4</v>
      </c>
      <c r="K687" s="448">
        <v>93</v>
      </c>
      <c r="L687" s="448">
        <v>232.5</v>
      </c>
      <c r="M687" s="445">
        <v>2</v>
      </c>
      <c r="N687" s="443">
        <v>3</v>
      </c>
    </row>
    <row r="688" spans="1:14" x14ac:dyDescent="0.2">
      <c r="A688" s="443">
        <v>508</v>
      </c>
      <c r="B688" s="443">
        <v>508</v>
      </c>
      <c r="C688" s="443">
        <v>22</v>
      </c>
      <c r="D688" s="443">
        <v>4</v>
      </c>
      <c r="E688" s="443">
        <v>1</v>
      </c>
      <c r="F688" s="449" t="s">
        <v>1905</v>
      </c>
      <c r="G688" s="443">
        <v>1</v>
      </c>
      <c r="H688" s="443">
        <v>2</v>
      </c>
      <c r="I688" s="443">
        <v>0</v>
      </c>
      <c r="J688" s="450">
        <v>0.43</v>
      </c>
      <c r="K688" s="448">
        <v>1891</v>
      </c>
      <c r="L688" s="448">
        <v>4397.6744186046508</v>
      </c>
      <c r="M688" s="445">
        <v>60</v>
      </c>
      <c r="N688" s="443">
        <v>0</v>
      </c>
    </row>
    <row r="689" spans="1:14" x14ac:dyDescent="0.2">
      <c r="A689" s="443">
        <v>508</v>
      </c>
      <c r="B689" s="443">
        <v>508</v>
      </c>
      <c r="C689" s="443">
        <v>22</v>
      </c>
      <c r="D689" s="443">
        <v>4</v>
      </c>
      <c r="E689" s="443">
        <v>2</v>
      </c>
      <c r="F689" s="449" t="s">
        <v>1905</v>
      </c>
      <c r="G689" s="443">
        <v>1</v>
      </c>
      <c r="H689" s="443">
        <v>2</v>
      </c>
      <c r="I689" s="443">
        <v>10</v>
      </c>
      <c r="J689" s="450">
        <v>0.4</v>
      </c>
      <c r="K689" s="448">
        <v>2141</v>
      </c>
      <c r="L689" s="448">
        <v>5352.5</v>
      </c>
      <c r="M689" s="445">
        <v>80</v>
      </c>
      <c r="N689" s="443">
        <v>0</v>
      </c>
    </row>
    <row r="690" spans="1:14" x14ac:dyDescent="0.2">
      <c r="A690" s="443">
        <v>508</v>
      </c>
      <c r="B690" s="443">
        <v>508</v>
      </c>
      <c r="C690" s="443">
        <v>22</v>
      </c>
      <c r="D690" s="443">
        <v>4</v>
      </c>
      <c r="E690" s="443">
        <v>3</v>
      </c>
      <c r="F690" s="449" t="s">
        <v>211</v>
      </c>
      <c r="G690" s="443">
        <v>3</v>
      </c>
      <c r="H690" s="443">
        <v>6</v>
      </c>
      <c r="I690" s="443">
        <v>20</v>
      </c>
      <c r="J690" s="450">
        <v>0.41499999999999998</v>
      </c>
      <c r="K690" s="448">
        <v>1643</v>
      </c>
      <c r="L690" s="448">
        <v>3959.0361445783133</v>
      </c>
      <c r="M690" s="445">
        <v>55</v>
      </c>
      <c r="N690" s="443">
        <v>3</v>
      </c>
    </row>
    <row r="691" spans="1:14" x14ac:dyDescent="0.2">
      <c r="A691" s="443">
        <v>508</v>
      </c>
      <c r="B691" s="443">
        <v>508</v>
      </c>
      <c r="C691" s="443">
        <v>22</v>
      </c>
      <c r="D691" s="443">
        <v>4</v>
      </c>
      <c r="E691" s="443">
        <v>4</v>
      </c>
      <c r="F691" s="449" t="s">
        <v>211</v>
      </c>
      <c r="G691" s="443">
        <v>3</v>
      </c>
      <c r="H691" s="443">
        <v>3</v>
      </c>
      <c r="I691" s="443">
        <v>30</v>
      </c>
      <c r="J691" s="450">
        <v>0.39500000000000002</v>
      </c>
      <c r="K691" s="448">
        <v>114</v>
      </c>
      <c r="L691" s="448">
        <v>288.60759493670884</v>
      </c>
      <c r="M691" s="445">
        <v>0</v>
      </c>
      <c r="N691" s="443">
        <v>3</v>
      </c>
    </row>
    <row r="692" spans="1:14" x14ac:dyDescent="0.2">
      <c r="A692" s="443">
        <v>508</v>
      </c>
      <c r="B692" s="443">
        <v>508</v>
      </c>
      <c r="C692" s="443">
        <v>23</v>
      </c>
      <c r="D692" s="443">
        <v>4</v>
      </c>
      <c r="E692" s="443">
        <v>1</v>
      </c>
      <c r="F692" s="449" t="s">
        <v>1905</v>
      </c>
      <c r="G692" s="443">
        <v>1</v>
      </c>
      <c r="H692" s="443">
        <v>2</v>
      </c>
      <c r="I692" s="443">
        <v>0</v>
      </c>
      <c r="J692" s="450">
        <v>0.39</v>
      </c>
      <c r="K692" s="448">
        <v>589</v>
      </c>
      <c r="L692" s="448">
        <v>1510.2564102564102</v>
      </c>
      <c r="M692" s="445">
        <v>45</v>
      </c>
      <c r="N692" s="443">
        <v>0</v>
      </c>
    </row>
    <row r="693" spans="1:14" x14ac:dyDescent="0.2">
      <c r="A693" s="443">
        <v>508</v>
      </c>
      <c r="B693" s="443">
        <v>508</v>
      </c>
      <c r="C693" s="443">
        <v>23</v>
      </c>
      <c r="D693" s="443">
        <v>4</v>
      </c>
      <c r="E693" s="443">
        <v>2</v>
      </c>
      <c r="F693" s="449" t="s">
        <v>1905</v>
      </c>
      <c r="G693" s="443">
        <v>3</v>
      </c>
      <c r="H693" s="443">
        <v>3</v>
      </c>
      <c r="I693" s="443">
        <v>10</v>
      </c>
      <c r="J693" s="450">
        <v>0.43</v>
      </c>
      <c r="K693" s="448">
        <v>1460</v>
      </c>
      <c r="L693" s="448">
        <v>3395.3488372093025</v>
      </c>
      <c r="M693" s="445">
        <v>85</v>
      </c>
      <c r="N693" s="443">
        <v>0</v>
      </c>
    </row>
    <row r="694" spans="1:14" x14ac:dyDescent="0.2">
      <c r="A694" s="443">
        <v>508</v>
      </c>
      <c r="B694" s="443">
        <v>508</v>
      </c>
      <c r="C694" s="443">
        <v>23</v>
      </c>
      <c r="D694" s="443">
        <v>4</v>
      </c>
      <c r="E694" s="443">
        <v>3</v>
      </c>
      <c r="F694" s="449" t="s">
        <v>211</v>
      </c>
      <c r="G694" s="443">
        <v>3</v>
      </c>
      <c r="H694" s="443">
        <v>4</v>
      </c>
      <c r="I694" s="443">
        <v>20</v>
      </c>
      <c r="J694" s="450">
        <v>0.4</v>
      </c>
      <c r="K694" s="448">
        <v>105</v>
      </c>
      <c r="L694" s="448">
        <v>262.5</v>
      </c>
      <c r="M694" s="445">
        <v>5</v>
      </c>
      <c r="N694" s="443">
        <v>2</v>
      </c>
    </row>
    <row r="695" spans="1:14" x14ac:dyDescent="0.2">
      <c r="A695" s="443">
        <v>508</v>
      </c>
      <c r="B695" s="443">
        <v>508</v>
      </c>
      <c r="C695" s="443">
        <v>24</v>
      </c>
      <c r="D695" s="443">
        <v>4</v>
      </c>
      <c r="E695" s="443">
        <v>1</v>
      </c>
      <c r="F695" s="449" t="s">
        <v>1905</v>
      </c>
      <c r="G695" s="443">
        <v>1</v>
      </c>
      <c r="H695" s="443">
        <v>2</v>
      </c>
      <c r="I695" s="443">
        <v>0</v>
      </c>
      <c r="J695" s="450">
        <v>0.84</v>
      </c>
      <c r="K695" s="448">
        <v>1175</v>
      </c>
      <c r="L695" s="448">
        <v>1398.8095238095239</v>
      </c>
      <c r="M695" s="445">
        <v>34</v>
      </c>
      <c r="N695" s="443">
        <v>0</v>
      </c>
    </row>
    <row r="696" spans="1:14" x14ac:dyDescent="0.2">
      <c r="A696" s="443">
        <v>508</v>
      </c>
      <c r="B696" s="443">
        <v>508</v>
      </c>
      <c r="C696" s="443">
        <v>24</v>
      </c>
      <c r="D696" s="443">
        <v>4</v>
      </c>
      <c r="E696" s="443">
        <v>2</v>
      </c>
      <c r="F696" s="449" t="s">
        <v>211</v>
      </c>
      <c r="G696" s="443">
        <v>3</v>
      </c>
      <c r="H696" s="443">
        <v>3</v>
      </c>
      <c r="I696" s="443">
        <v>24</v>
      </c>
      <c r="J696" s="450">
        <v>0.28999999999999998</v>
      </c>
      <c r="K696" s="448">
        <v>76</v>
      </c>
      <c r="L696" s="448">
        <v>262.06896551724139</v>
      </c>
      <c r="M696" s="445">
        <v>6</v>
      </c>
      <c r="N696" s="443">
        <v>3</v>
      </c>
    </row>
    <row r="697" spans="1:14" x14ac:dyDescent="0.2">
      <c r="A697" s="443">
        <v>508</v>
      </c>
      <c r="B697" s="443">
        <v>508</v>
      </c>
      <c r="C697" s="443">
        <v>25</v>
      </c>
      <c r="D697" s="443">
        <v>4</v>
      </c>
      <c r="E697" s="443">
        <v>1</v>
      </c>
      <c r="F697" s="449" t="s">
        <v>1905</v>
      </c>
      <c r="G697" s="443">
        <v>1</v>
      </c>
      <c r="H697" s="443">
        <v>2</v>
      </c>
      <c r="I697" s="443">
        <v>0</v>
      </c>
      <c r="J697" s="450">
        <v>0.41</v>
      </c>
      <c r="K697" s="448">
        <v>1073</v>
      </c>
      <c r="L697" s="448">
        <v>2617.0731707317073</v>
      </c>
      <c r="M697" s="445">
        <v>40</v>
      </c>
      <c r="N697" s="443">
        <v>0</v>
      </c>
    </row>
    <row r="698" spans="1:14" x14ac:dyDescent="0.2">
      <c r="A698" s="443">
        <v>508</v>
      </c>
      <c r="B698" s="443">
        <v>508</v>
      </c>
      <c r="C698" s="443">
        <v>25</v>
      </c>
      <c r="D698" s="443">
        <v>4</v>
      </c>
      <c r="E698" s="443">
        <v>2</v>
      </c>
      <c r="F698" s="449" t="s">
        <v>1905</v>
      </c>
      <c r="G698" s="443">
        <v>3</v>
      </c>
      <c r="H698" s="443">
        <v>3</v>
      </c>
      <c r="I698" s="443">
        <v>20</v>
      </c>
      <c r="J698" s="450">
        <v>0.4</v>
      </c>
      <c r="K698" s="448">
        <v>185</v>
      </c>
      <c r="L698" s="448">
        <v>462.5</v>
      </c>
      <c r="M698" s="445">
        <v>9</v>
      </c>
      <c r="N698" s="443">
        <v>0</v>
      </c>
    </row>
    <row r="699" spans="1:14" x14ac:dyDescent="0.2">
      <c r="A699" s="443">
        <v>508</v>
      </c>
      <c r="B699" s="443">
        <v>508</v>
      </c>
      <c r="C699" s="443">
        <v>26</v>
      </c>
      <c r="D699" s="443">
        <v>4</v>
      </c>
      <c r="E699" s="443">
        <v>1</v>
      </c>
      <c r="F699" s="449" t="s">
        <v>1905</v>
      </c>
      <c r="G699" s="443">
        <v>1</v>
      </c>
      <c r="H699" s="443">
        <v>2</v>
      </c>
      <c r="I699" s="443">
        <v>0</v>
      </c>
      <c r="J699" s="450">
        <v>0.8</v>
      </c>
      <c r="K699" s="448">
        <v>733</v>
      </c>
      <c r="L699" s="448">
        <v>916.25</v>
      </c>
      <c r="M699" s="445">
        <v>18</v>
      </c>
      <c r="N699" s="443">
        <v>0</v>
      </c>
    </row>
    <row r="700" spans="1:14" x14ac:dyDescent="0.2">
      <c r="A700" s="443">
        <v>508</v>
      </c>
      <c r="B700" s="443">
        <v>508</v>
      </c>
      <c r="C700" s="443">
        <v>26</v>
      </c>
      <c r="D700" s="443">
        <v>4</v>
      </c>
      <c r="E700" s="443">
        <v>2</v>
      </c>
      <c r="F700" s="449" t="s">
        <v>1905</v>
      </c>
      <c r="G700" s="443">
        <v>3</v>
      </c>
      <c r="H700" s="443">
        <v>6</v>
      </c>
      <c r="I700" s="443">
        <v>20</v>
      </c>
      <c r="J700" s="450">
        <v>0.4</v>
      </c>
      <c r="K700" s="448">
        <v>252</v>
      </c>
      <c r="L700" s="448">
        <v>630</v>
      </c>
      <c r="M700" s="445">
        <v>12</v>
      </c>
      <c r="N700" s="443">
        <v>0</v>
      </c>
    </row>
    <row r="701" spans="1:14" x14ac:dyDescent="0.2">
      <c r="A701" s="443">
        <v>508</v>
      </c>
      <c r="B701" s="443">
        <v>508</v>
      </c>
      <c r="C701" s="443">
        <v>27</v>
      </c>
      <c r="D701" s="443">
        <v>4</v>
      </c>
      <c r="E701" s="443">
        <v>1</v>
      </c>
      <c r="F701" s="449" t="s">
        <v>1905</v>
      </c>
      <c r="G701" s="443">
        <v>1</v>
      </c>
      <c r="H701" s="443">
        <v>2</v>
      </c>
      <c r="I701" s="443">
        <v>0</v>
      </c>
      <c r="J701" s="450">
        <v>0.84</v>
      </c>
      <c r="K701" s="448">
        <v>592</v>
      </c>
      <c r="L701" s="448">
        <v>704.76190476190482</v>
      </c>
      <c r="M701" s="445">
        <v>28</v>
      </c>
      <c r="N701" s="443">
        <v>0</v>
      </c>
    </row>
    <row r="702" spans="1:14" x14ac:dyDescent="0.2">
      <c r="A702" s="443">
        <v>508</v>
      </c>
      <c r="B702" s="443">
        <v>508</v>
      </c>
      <c r="C702" s="443">
        <v>27</v>
      </c>
      <c r="D702" s="443">
        <v>4</v>
      </c>
      <c r="E702" s="443">
        <v>2</v>
      </c>
      <c r="F702" s="449" t="s">
        <v>1905</v>
      </c>
      <c r="G702" s="443">
        <v>3</v>
      </c>
      <c r="H702" s="443">
        <v>6</v>
      </c>
      <c r="I702" s="443">
        <v>24</v>
      </c>
      <c r="J702" s="450">
        <v>0.45</v>
      </c>
      <c r="K702" s="448">
        <v>1082</v>
      </c>
      <c r="L702" s="448">
        <v>2404.4444444444443</v>
      </c>
      <c r="M702" s="445">
        <v>44</v>
      </c>
      <c r="N702" s="443">
        <v>0</v>
      </c>
    </row>
    <row r="703" spans="1:14" x14ac:dyDescent="0.2">
      <c r="A703" s="443">
        <v>508</v>
      </c>
      <c r="B703" s="443">
        <v>508</v>
      </c>
      <c r="C703" s="443">
        <v>27</v>
      </c>
      <c r="D703" s="443">
        <v>4</v>
      </c>
      <c r="E703" s="443">
        <v>3</v>
      </c>
      <c r="F703" s="449" t="s">
        <v>197</v>
      </c>
      <c r="G703" s="443">
        <v>3</v>
      </c>
      <c r="H703" s="443">
        <v>3</v>
      </c>
      <c r="I703" s="443">
        <v>39</v>
      </c>
      <c r="J703" s="450">
        <v>0.49</v>
      </c>
      <c r="K703" s="448">
        <v>615</v>
      </c>
      <c r="L703" s="448">
        <v>1255.1020408163265</v>
      </c>
      <c r="M703" s="445">
        <v>16</v>
      </c>
      <c r="N703" s="443">
        <v>2</v>
      </c>
    </row>
    <row r="704" spans="1:14" x14ac:dyDescent="0.2">
      <c r="A704" s="443">
        <v>508</v>
      </c>
      <c r="B704" s="443">
        <v>508</v>
      </c>
      <c r="C704" s="443">
        <v>27</v>
      </c>
      <c r="D704" s="443">
        <v>4</v>
      </c>
      <c r="E704" s="443">
        <v>4</v>
      </c>
      <c r="F704" s="449" t="s">
        <v>197</v>
      </c>
      <c r="G704" s="443">
        <v>3</v>
      </c>
      <c r="H704" s="443">
        <v>3</v>
      </c>
      <c r="I704" s="443">
        <v>55</v>
      </c>
      <c r="J704" s="450">
        <v>0.56000000000000005</v>
      </c>
      <c r="K704" s="448">
        <v>706</v>
      </c>
      <c r="L704" s="448">
        <v>1260.7142857142856</v>
      </c>
      <c r="M704" s="445">
        <v>37</v>
      </c>
      <c r="N704" s="443">
        <v>2</v>
      </c>
    </row>
    <row r="705" spans="1:14" x14ac:dyDescent="0.2">
      <c r="A705" s="443">
        <v>508</v>
      </c>
      <c r="B705" s="443">
        <v>508</v>
      </c>
      <c r="C705" s="443">
        <v>28</v>
      </c>
      <c r="D705" s="443">
        <v>0</v>
      </c>
      <c r="E705" s="443">
        <v>1</v>
      </c>
      <c r="F705" s="449" t="s">
        <v>1905</v>
      </c>
      <c r="G705" s="443">
        <v>22</v>
      </c>
      <c r="K705" s="448">
        <v>2</v>
      </c>
      <c r="M705" s="445">
        <v>0</v>
      </c>
      <c r="N705" s="443">
        <v>0</v>
      </c>
    </row>
    <row r="706" spans="1:14" x14ac:dyDescent="0.2">
      <c r="A706" s="443">
        <v>508</v>
      </c>
      <c r="B706" s="443">
        <v>508</v>
      </c>
      <c r="C706" s="443">
        <v>29</v>
      </c>
      <c r="D706" s="443">
        <v>4</v>
      </c>
      <c r="E706" s="443">
        <v>1</v>
      </c>
      <c r="F706" s="449" t="s">
        <v>1905</v>
      </c>
      <c r="G706" s="443">
        <v>1</v>
      </c>
      <c r="H706" s="443">
        <v>2</v>
      </c>
      <c r="I706" s="443">
        <v>0</v>
      </c>
      <c r="J706" s="450">
        <v>0.4</v>
      </c>
      <c r="K706" s="448">
        <v>1785</v>
      </c>
      <c r="L706" s="448">
        <v>4462.5</v>
      </c>
      <c r="M706" s="445">
        <v>45</v>
      </c>
      <c r="N706" s="443">
        <v>0</v>
      </c>
    </row>
    <row r="707" spans="1:14" x14ac:dyDescent="0.2">
      <c r="A707" s="443">
        <v>508</v>
      </c>
      <c r="B707" s="443">
        <v>508</v>
      </c>
      <c r="C707" s="443">
        <v>29</v>
      </c>
      <c r="D707" s="443">
        <v>4</v>
      </c>
      <c r="E707" s="443">
        <v>2</v>
      </c>
      <c r="F707" s="449" t="s">
        <v>1905</v>
      </c>
      <c r="G707" s="443">
        <v>3</v>
      </c>
      <c r="H707" s="443">
        <v>3</v>
      </c>
      <c r="I707" s="443">
        <v>10</v>
      </c>
      <c r="J707" s="450">
        <v>0.4</v>
      </c>
      <c r="K707" s="448">
        <v>745</v>
      </c>
      <c r="L707" s="448">
        <v>1862.5</v>
      </c>
      <c r="M707" s="445">
        <v>32</v>
      </c>
      <c r="N707" s="443">
        <v>0</v>
      </c>
    </row>
    <row r="708" spans="1:14" x14ac:dyDescent="0.2">
      <c r="A708" s="443">
        <v>508</v>
      </c>
      <c r="B708" s="443">
        <v>508</v>
      </c>
      <c r="C708" s="443">
        <v>29</v>
      </c>
      <c r="D708" s="443">
        <v>4</v>
      </c>
      <c r="E708" s="443">
        <v>3</v>
      </c>
      <c r="F708" s="449" t="s">
        <v>1905</v>
      </c>
      <c r="G708" s="443">
        <v>3</v>
      </c>
      <c r="H708" s="443">
        <v>3</v>
      </c>
      <c r="I708" s="443">
        <v>20</v>
      </c>
      <c r="J708" s="450">
        <v>0.52</v>
      </c>
      <c r="K708" s="448">
        <v>598</v>
      </c>
      <c r="L708" s="448">
        <v>1150</v>
      </c>
      <c r="M708" s="445">
        <v>31</v>
      </c>
      <c r="N708" s="443">
        <v>0</v>
      </c>
    </row>
    <row r="709" spans="1:14" x14ac:dyDescent="0.2">
      <c r="A709" s="443">
        <v>508</v>
      </c>
      <c r="B709" s="443">
        <v>508</v>
      </c>
      <c r="C709" s="443">
        <v>30</v>
      </c>
      <c r="D709" s="443">
        <v>4</v>
      </c>
      <c r="E709" s="443">
        <v>1</v>
      </c>
      <c r="F709" s="449" t="s">
        <v>1905</v>
      </c>
      <c r="G709" s="443">
        <v>1</v>
      </c>
      <c r="H709" s="443">
        <v>2</v>
      </c>
      <c r="I709" s="443">
        <v>0</v>
      </c>
      <c r="J709" s="450">
        <v>0.42</v>
      </c>
      <c r="K709" s="448">
        <v>1475</v>
      </c>
      <c r="L709" s="448">
        <v>3511.9047619047619</v>
      </c>
      <c r="M709" s="445">
        <v>9</v>
      </c>
      <c r="N709" s="443">
        <v>0</v>
      </c>
    </row>
    <row r="710" spans="1:14" x14ac:dyDescent="0.2">
      <c r="A710" s="443">
        <v>508</v>
      </c>
      <c r="B710" s="443">
        <v>508</v>
      </c>
      <c r="C710" s="443">
        <v>30</v>
      </c>
      <c r="D710" s="443">
        <v>4</v>
      </c>
      <c r="E710" s="443">
        <v>2</v>
      </c>
      <c r="F710" s="449" t="s">
        <v>1905</v>
      </c>
      <c r="G710" s="443">
        <v>1</v>
      </c>
      <c r="H710" s="443">
        <v>2</v>
      </c>
      <c r="I710" s="443">
        <v>10</v>
      </c>
      <c r="J710" s="450">
        <v>0.53</v>
      </c>
      <c r="M710" s="445">
        <v>41</v>
      </c>
      <c r="N710" s="443">
        <v>0</v>
      </c>
    </row>
    <row r="711" spans="1:14" x14ac:dyDescent="0.2">
      <c r="A711" s="443">
        <v>508</v>
      </c>
      <c r="B711" s="443">
        <v>508</v>
      </c>
      <c r="C711" s="443">
        <v>30</v>
      </c>
      <c r="D711" s="443">
        <v>4</v>
      </c>
      <c r="E711" s="443">
        <v>3</v>
      </c>
      <c r="F711" s="449" t="s">
        <v>1905</v>
      </c>
      <c r="G711" s="443">
        <v>1</v>
      </c>
      <c r="H711" s="443">
        <v>6</v>
      </c>
      <c r="I711" s="443">
        <v>24</v>
      </c>
      <c r="J711" s="450">
        <v>0.41</v>
      </c>
      <c r="K711" s="448">
        <v>386</v>
      </c>
      <c r="L711" s="448">
        <v>941.46341463414637</v>
      </c>
      <c r="M711" s="445">
        <v>17</v>
      </c>
      <c r="N711" s="443">
        <v>0</v>
      </c>
    </row>
    <row r="712" spans="1:14" x14ac:dyDescent="0.2">
      <c r="A712" s="443">
        <v>508</v>
      </c>
      <c r="B712" s="443">
        <v>508</v>
      </c>
      <c r="C712" s="443">
        <v>30</v>
      </c>
      <c r="D712" s="443">
        <v>4</v>
      </c>
      <c r="E712" s="443">
        <v>4</v>
      </c>
      <c r="F712" s="449" t="s">
        <v>211</v>
      </c>
      <c r="G712" s="443">
        <v>3</v>
      </c>
      <c r="H712" s="443">
        <v>3</v>
      </c>
      <c r="I712" s="443">
        <v>34</v>
      </c>
      <c r="M712" s="445">
        <v>0</v>
      </c>
      <c r="N712" s="443">
        <v>0</v>
      </c>
    </row>
    <row r="713" spans="1:14" x14ac:dyDescent="0.2">
      <c r="A713" s="443">
        <v>508</v>
      </c>
      <c r="B713" s="443">
        <v>508</v>
      </c>
      <c r="C713" s="443">
        <v>30</v>
      </c>
      <c r="D713" s="443">
        <v>4</v>
      </c>
      <c r="E713" s="443">
        <v>5</v>
      </c>
      <c r="F713" s="449" t="s">
        <v>211</v>
      </c>
      <c r="G713" s="443">
        <v>4</v>
      </c>
      <c r="H713" s="443">
        <v>4</v>
      </c>
      <c r="I713" s="443">
        <v>44</v>
      </c>
      <c r="J713" s="450">
        <v>0.4</v>
      </c>
      <c r="K713" s="448">
        <v>0</v>
      </c>
      <c r="L713" s="448">
        <v>0</v>
      </c>
      <c r="M713" s="445">
        <v>0</v>
      </c>
      <c r="N713" s="443">
        <v>0</v>
      </c>
    </row>
    <row r="714" spans="1:14" x14ac:dyDescent="0.2">
      <c r="A714" s="443">
        <v>508</v>
      </c>
      <c r="B714" s="443">
        <v>508</v>
      </c>
      <c r="C714" s="443">
        <v>31</v>
      </c>
      <c r="D714" s="443">
        <v>4</v>
      </c>
      <c r="E714" s="443">
        <v>1</v>
      </c>
      <c r="F714" s="449" t="s">
        <v>1905</v>
      </c>
      <c r="G714" s="443">
        <v>1</v>
      </c>
      <c r="H714" s="443">
        <v>2</v>
      </c>
      <c r="I714" s="443">
        <v>0</v>
      </c>
      <c r="J714" s="450">
        <v>0.4</v>
      </c>
      <c r="K714" s="448">
        <v>760</v>
      </c>
      <c r="L714" s="448">
        <v>1900</v>
      </c>
      <c r="M714" s="445">
        <v>16</v>
      </c>
      <c r="N714" s="443">
        <v>0</v>
      </c>
    </row>
    <row r="715" spans="1:14" x14ac:dyDescent="0.2">
      <c r="A715" s="443">
        <v>508</v>
      </c>
      <c r="B715" s="443">
        <v>508</v>
      </c>
      <c r="C715" s="443">
        <v>31</v>
      </c>
      <c r="D715" s="443">
        <v>4</v>
      </c>
      <c r="E715" s="443">
        <v>2</v>
      </c>
      <c r="F715" s="449" t="s">
        <v>1905</v>
      </c>
      <c r="G715" s="443">
        <v>1</v>
      </c>
      <c r="H715" s="443">
        <v>2</v>
      </c>
      <c r="I715" s="443">
        <v>10</v>
      </c>
      <c r="J715" s="450">
        <v>0.42</v>
      </c>
      <c r="K715" s="448">
        <v>901</v>
      </c>
      <c r="L715" s="448">
        <v>2145.2380952380954</v>
      </c>
      <c r="M715" s="445">
        <v>39</v>
      </c>
      <c r="N715" s="443">
        <v>0</v>
      </c>
    </row>
    <row r="716" spans="1:14" x14ac:dyDescent="0.2">
      <c r="A716" s="443">
        <v>508</v>
      </c>
      <c r="B716" s="443">
        <v>508</v>
      </c>
      <c r="C716" s="443">
        <v>31</v>
      </c>
      <c r="D716" s="443">
        <v>4</v>
      </c>
      <c r="E716" s="443">
        <v>3</v>
      </c>
      <c r="F716" s="449" t="s">
        <v>211</v>
      </c>
      <c r="G716" s="443">
        <v>1</v>
      </c>
      <c r="H716" s="443">
        <v>14</v>
      </c>
      <c r="I716" s="443">
        <v>20</v>
      </c>
      <c r="J716" s="450">
        <v>0.41</v>
      </c>
      <c r="K716" s="448">
        <v>396</v>
      </c>
      <c r="L716" s="448">
        <v>965.85365853658539</v>
      </c>
      <c r="M716" s="445">
        <v>22</v>
      </c>
      <c r="N716" s="443">
        <v>2</v>
      </c>
    </row>
    <row r="717" spans="1:14" x14ac:dyDescent="0.2">
      <c r="A717" s="443">
        <v>508</v>
      </c>
      <c r="B717" s="443">
        <v>508</v>
      </c>
      <c r="C717" s="443">
        <v>31</v>
      </c>
      <c r="D717" s="443">
        <v>4</v>
      </c>
      <c r="E717" s="443">
        <v>4</v>
      </c>
      <c r="F717" s="449" t="s">
        <v>197</v>
      </c>
      <c r="G717" s="443">
        <v>1</v>
      </c>
      <c r="H717" s="443">
        <v>3</v>
      </c>
      <c r="I717" s="443">
        <v>31</v>
      </c>
      <c r="J717" s="450">
        <v>0.4</v>
      </c>
      <c r="K717" s="448">
        <v>247</v>
      </c>
      <c r="L717" s="448">
        <v>617.5</v>
      </c>
      <c r="M717" s="445">
        <v>8</v>
      </c>
      <c r="N717" s="443">
        <v>2</v>
      </c>
    </row>
    <row r="718" spans="1:14" x14ac:dyDescent="0.2">
      <c r="A718" s="443">
        <v>508</v>
      </c>
      <c r="B718" s="443">
        <v>508</v>
      </c>
      <c r="C718" s="443">
        <v>31</v>
      </c>
      <c r="D718" s="443">
        <v>4</v>
      </c>
      <c r="E718" s="443">
        <v>5</v>
      </c>
      <c r="F718" s="449" t="s">
        <v>197</v>
      </c>
      <c r="G718" s="443">
        <v>10</v>
      </c>
      <c r="H718" s="443">
        <v>7</v>
      </c>
      <c r="I718" s="443">
        <v>41</v>
      </c>
      <c r="J718" s="450">
        <v>0.35499999999999998</v>
      </c>
      <c r="K718" s="448">
        <v>199</v>
      </c>
      <c r="L718" s="448">
        <v>560.56338028169012</v>
      </c>
      <c r="M718" s="445">
        <v>4</v>
      </c>
      <c r="N718" s="443">
        <v>1</v>
      </c>
    </row>
    <row r="719" spans="1:14" x14ac:dyDescent="0.2">
      <c r="A719" s="443">
        <v>508</v>
      </c>
      <c r="B719" s="443">
        <v>508</v>
      </c>
      <c r="C719" s="443">
        <v>31</v>
      </c>
      <c r="D719" s="443">
        <v>4</v>
      </c>
      <c r="E719" s="443">
        <v>6</v>
      </c>
      <c r="F719" s="449" t="s">
        <v>197</v>
      </c>
      <c r="G719" s="443">
        <v>10</v>
      </c>
      <c r="H719" s="443">
        <v>7</v>
      </c>
      <c r="I719" s="443">
        <v>51</v>
      </c>
      <c r="J719" s="450">
        <v>0.43</v>
      </c>
      <c r="K719" s="448">
        <v>289</v>
      </c>
      <c r="L719" s="448">
        <v>672.09302325581393</v>
      </c>
      <c r="M719" s="445">
        <v>8</v>
      </c>
      <c r="N719" s="443">
        <v>1</v>
      </c>
    </row>
    <row r="720" spans="1:14" x14ac:dyDescent="0.2">
      <c r="A720" s="443">
        <v>508</v>
      </c>
      <c r="B720" s="443">
        <v>508</v>
      </c>
      <c r="C720" s="443">
        <v>31</v>
      </c>
      <c r="D720" s="443">
        <v>4</v>
      </c>
      <c r="E720" s="443">
        <v>7</v>
      </c>
      <c r="F720" s="449" t="s">
        <v>197</v>
      </c>
      <c r="G720" s="443">
        <v>10</v>
      </c>
      <c r="H720" s="443">
        <v>7</v>
      </c>
      <c r="I720" s="443">
        <v>61</v>
      </c>
      <c r="J720" s="450">
        <v>0.69</v>
      </c>
      <c r="K720" s="448">
        <v>1656</v>
      </c>
      <c r="L720" s="448">
        <v>2400</v>
      </c>
      <c r="M720" s="445">
        <v>98</v>
      </c>
      <c r="N720" s="443">
        <v>1</v>
      </c>
    </row>
    <row r="721" spans="1:14" x14ac:dyDescent="0.2">
      <c r="A721" s="443">
        <v>508</v>
      </c>
      <c r="B721" s="443">
        <v>508</v>
      </c>
      <c r="C721" s="443">
        <v>32</v>
      </c>
      <c r="D721" s="443">
        <v>4</v>
      </c>
      <c r="E721" s="443">
        <v>1</v>
      </c>
      <c r="F721" s="449" t="s">
        <v>1905</v>
      </c>
      <c r="G721" s="443">
        <v>1</v>
      </c>
      <c r="H721" s="443">
        <v>2</v>
      </c>
      <c r="I721" s="443">
        <v>0</v>
      </c>
      <c r="J721" s="450">
        <v>0.4</v>
      </c>
      <c r="K721" s="448">
        <v>465</v>
      </c>
      <c r="L721" s="448">
        <v>1162.5</v>
      </c>
      <c r="M721" s="445">
        <v>13</v>
      </c>
      <c r="N721" s="443">
        <v>0</v>
      </c>
    </row>
    <row r="722" spans="1:14" x14ac:dyDescent="0.2">
      <c r="A722" s="443">
        <v>508</v>
      </c>
      <c r="B722" s="443">
        <v>508</v>
      </c>
      <c r="C722" s="443">
        <v>32</v>
      </c>
      <c r="D722" s="443">
        <v>4</v>
      </c>
      <c r="E722" s="443">
        <v>2</v>
      </c>
      <c r="F722" s="449" t="s">
        <v>1905</v>
      </c>
      <c r="G722" s="443">
        <v>1</v>
      </c>
      <c r="H722" s="443">
        <v>2</v>
      </c>
      <c r="I722" s="443">
        <v>10</v>
      </c>
      <c r="J722" s="450">
        <v>0.42</v>
      </c>
      <c r="K722" s="448">
        <v>210</v>
      </c>
      <c r="L722" s="448">
        <v>500</v>
      </c>
      <c r="M722" s="445">
        <v>4</v>
      </c>
      <c r="N722" s="443">
        <v>0</v>
      </c>
    </row>
    <row r="723" spans="1:14" x14ac:dyDescent="0.2">
      <c r="A723" s="443">
        <v>508</v>
      </c>
      <c r="B723" s="443">
        <v>508</v>
      </c>
      <c r="C723" s="443">
        <v>32</v>
      </c>
      <c r="D723" s="443">
        <v>4</v>
      </c>
      <c r="E723" s="443">
        <v>3</v>
      </c>
      <c r="F723" s="449" t="s">
        <v>211</v>
      </c>
      <c r="G723" s="443">
        <v>3</v>
      </c>
      <c r="H723" s="443">
        <v>3</v>
      </c>
      <c r="I723" s="443">
        <v>21</v>
      </c>
      <c r="J723" s="450">
        <v>0.4</v>
      </c>
      <c r="K723" s="448">
        <v>44</v>
      </c>
      <c r="L723" s="448">
        <v>110</v>
      </c>
      <c r="M723" s="445">
        <v>3</v>
      </c>
      <c r="N723" s="443">
        <v>3</v>
      </c>
    </row>
    <row r="724" spans="1:14" x14ac:dyDescent="0.2">
      <c r="A724" s="443">
        <v>508</v>
      </c>
      <c r="B724" s="443">
        <v>508</v>
      </c>
      <c r="C724" s="443">
        <v>33</v>
      </c>
      <c r="D724" s="443">
        <v>4</v>
      </c>
      <c r="E724" s="443">
        <v>1</v>
      </c>
      <c r="F724" s="449" t="s">
        <v>1905</v>
      </c>
      <c r="G724" s="443">
        <v>1</v>
      </c>
      <c r="H724" s="443">
        <v>2</v>
      </c>
      <c r="I724" s="443">
        <v>0</v>
      </c>
      <c r="J724" s="450">
        <v>0.80500000000000005</v>
      </c>
      <c r="K724" s="448">
        <v>1200</v>
      </c>
      <c r="L724" s="448">
        <v>1490.6832298136644</v>
      </c>
      <c r="M724" s="445">
        <v>70</v>
      </c>
      <c r="N724" s="443">
        <v>0</v>
      </c>
    </row>
    <row r="725" spans="1:14" x14ac:dyDescent="0.2">
      <c r="A725" s="443">
        <v>508</v>
      </c>
      <c r="B725" s="443">
        <v>508</v>
      </c>
      <c r="C725" s="443">
        <v>33</v>
      </c>
      <c r="D725" s="443">
        <v>4</v>
      </c>
      <c r="E725" s="443">
        <v>2</v>
      </c>
      <c r="F725" s="449" t="s">
        <v>211</v>
      </c>
      <c r="G725" s="443">
        <v>3</v>
      </c>
      <c r="H725" s="443">
        <v>14</v>
      </c>
      <c r="I725" s="443">
        <v>20</v>
      </c>
      <c r="J725" s="450">
        <v>0.44</v>
      </c>
      <c r="K725" s="448">
        <v>352</v>
      </c>
      <c r="L725" s="448">
        <v>800</v>
      </c>
      <c r="M725" s="445">
        <v>20</v>
      </c>
      <c r="N725" s="443">
        <v>2</v>
      </c>
    </row>
    <row r="726" spans="1:14" x14ac:dyDescent="0.2">
      <c r="A726" s="443">
        <v>508</v>
      </c>
      <c r="B726" s="443">
        <v>508</v>
      </c>
      <c r="C726" s="443">
        <v>33</v>
      </c>
      <c r="D726" s="443">
        <v>4</v>
      </c>
      <c r="E726" s="443">
        <v>3</v>
      </c>
      <c r="F726" s="449" t="s">
        <v>211</v>
      </c>
      <c r="G726" s="443">
        <v>3</v>
      </c>
      <c r="H726" s="443">
        <v>14</v>
      </c>
      <c r="I726" s="443">
        <v>30</v>
      </c>
      <c r="K726" s="448">
        <v>279</v>
      </c>
      <c r="M726" s="445">
        <v>14</v>
      </c>
      <c r="N726" s="443">
        <v>2</v>
      </c>
    </row>
    <row r="727" spans="1:14" x14ac:dyDescent="0.2">
      <c r="A727" s="443">
        <v>508</v>
      </c>
      <c r="B727" s="443">
        <v>508</v>
      </c>
      <c r="C727" s="443">
        <v>33</v>
      </c>
      <c r="D727" s="443">
        <v>4</v>
      </c>
      <c r="E727" s="443">
        <v>4</v>
      </c>
      <c r="F727" s="449" t="s">
        <v>197</v>
      </c>
      <c r="G727" s="443">
        <v>5</v>
      </c>
      <c r="H727" s="443">
        <v>8</v>
      </c>
      <c r="I727" s="443">
        <v>42</v>
      </c>
      <c r="J727" s="450">
        <v>1.45</v>
      </c>
      <c r="K727" s="448">
        <v>1992</v>
      </c>
      <c r="L727" s="448">
        <v>1373.7931034482758</v>
      </c>
      <c r="M727" s="445">
        <v>63</v>
      </c>
      <c r="N727" s="443">
        <v>2</v>
      </c>
    </row>
    <row r="728" spans="1:14" x14ac:dyDescent="0.2">
      <c r="A728" s="443">
        <v>508</v>
      </c>
      <c r="B728" s="443">
        <v>508</v>
      </c>
      <c r="C728" s="443">
        <v>34</v>
      </c>
      <c r="D728" s="443">
        <v>4</v>
      </c>
      <c r="E728" s="443">
        <v>1</v>
      </c>
      <c r="F728" s="449" t="s">
        <v>1905</v>
      </c>
      <c r="G728" s="443">
        <v>1</v>
      </c>
      <c r="H728" s="443">
        <v>2</v>
      </c>
      <c r="I728" s="443">
        <v>0</v>
      </c>
      <c r="J728" s="450">
        <v>0.4</v>
      </c>
      <c r="K728" s="448">
        <v>1868</v>
      </c>
      <c r="L728" s="448">
        <v>4670</v>
      </c>
      <c r="M728" s="445">
        <v>62</v>
      </c>
      <c r="N728" s="443">
        <v>0</v>
      </c>
    </row>
    <row r="729" spans="1:14" x14ac:dyDescent="0.2">
      <c r="A729" s="443">
        <v>508</v>
      </c>
      <c r="B729" s="443">
        <v>508</v>
      </c>
      <c r="C729" s="443">
        <v>34</v>
      </c>
      <c r="D729" s="443">
        <v>4</v>
      </c>
      <c r="E729" s="443">
        <v>2</v>
      </c>
      <c r="F729" s="449" t="s">
        <v>211</v>
      </c>
      <c r="G729" s="443">
        <v>3</v>
      </c>
      <c r="H729" s="443">
        <v>3</v>
      </c>
      <c r="I729" s="443">
        <v>20</v>
      </c>
      <c r="J729" s="450">
        <v>0.4</v>
      </c>
      <c r="K729" s="448">
        <v>176</v>
      </c>
      <c r="L729" s="448">
        <v>440</v>
      </c>
      <c r="M729" s="445">
        <v>5</v>
      </c>
      <c r="N729" s="443">
        <v>3</v>
      </c>
    </row>
    <row r="730" spans="1:14" x14ac:dyDescent="0.2">
      <c r="A730" s="443">
        <v>508</v>
      </c>
      <c r="B730" s="443">
        <v>508</v>
      </c>
      <c r="C730" s="443">
        <v>34</v>
      </c>
      <c r="D730" s="443">
        <v>4</v>
      </c>
      <c r="E730" s="443">
        <v>3</v>
      </c>
      <c r="F730" s="449" t="s">
        <v>211</v>
      </c>
      <c r="G730" s="443">
        <v>3</v>
      </c>
      <c r="H730" s="443">
        <v>3</v>
      </c>
      <c r="I730" s="443">
        <v>30</v>
      </c>
      <c r="J730" s="450">
        <v>0.31</v>
      </c>
      <c r="K730" s="448">
        <v>14</v>
      </c>
      <c r="L730" s="448">
        <v>45.161290322580648</v>
      </c>
      <c r="M730" s="445">
        <v>0</v>
      </c>
      <c r="N730" s="443">
        <v>3</v>
      </c>
    </row>
    <row r="731" spans="1:14" x14ac:dyDescent="0.2">
      <c r="A731" s="443">
        <v>508</v>
      </c>
      <c r="B731" s="443">
        <v>508</v>
      </c>
      <c r="C731" s="443">
        <v>35</v>
      </c>
      <c r="D731" s="443">
        <v>4</v>
      </c>
      <c r="E731" s="443">
        <v>1</v>
      </c>
      <c r="F731" s="449" t="s">
        <v>1905</v>
      </c>
      <c r="G731" s="443">
        <v>1</v>
      </c>
      <c r="H731" s="443">
        <v>2</v>
      </c>
      <c r="I731" s="443">
        <v>0</v>
      </c>
      <c r="J731" s="450">
        <v>0.81</v>
      </c>
      <c r="K731" s="448">
        <v>2570</v>
      </c>
      <c r="L731" s="448">
        <v>3172.8395061728393</v>
      </c>
      <c r="M731" s="445">
        <v>28</v>
      </c>
      <c r="N731" s="443">
        <v>0</v>
      </c>
    </row>
    <row r="732" spans="1:14" x14ac:dyDescent="0.2">
      <c r="A732" s="443">
        <v>508</v>
      </c>
      <c r="B732" s="443">
        <v>508</v>
      </c>
      <c r="C732" s="443">
        <v>35</v>
      </c>
      <c r="D732" s="443">
        <v>4</v>
      </c>
      <c r="E732" s="443">
        <v>2</v>
      </c>
      <c r="F732" s="449" t="s">
        <v>211</v>
      </c>
      <c r="G732" s="443">
        <v>3</v>
      </c>
      <c r="H732" s="443">
        <v>3</v>
      </c>
      <c r="I732" s="443">
        <v>20</v>
      </c>
      <c r="J732" s="450">
        <v>0.37</v>
      </c>
      <c r="K732" s="448">
        <v>45</v>
      </c>
      <c r="L732" s="448">
        <v>121.62162162162163</v>
      </c>
      <c r="M732" s="445">
        <v>1</v>
      </c>
      <c r="N732" s="443">
        <v>3</v>
      </c>
    </row>
    <row r="733" spans="1:14" x14ac:dyDescent="0.2">
      <c r="A733" s="443">
        <v>508</v>
      </c>
      <c r="B733" s="443">
        <v>508</v>
      </c>
      <c r="C733" s="443">
        <v>36</v>
      </c>
      <c r="D733" s="443">
        <v>4</v>
      </c>
      <c r="E733" s="443">
        <v>1</v>
      </c>
      <c r="F733" s="449" t="s">
        <v>1905</v>
      </c>
      <c r="G733" s="443">
        <v>1</v>
      </c>
      <c r="H733" s="443">
        <v>2</v>
      </c>
      <c r="I733" s="443">
        <v>0</v>
      </c>
      <c r="J733" s="450">
        <v>0.78</v>
      </c>
      <c r="K733" s="448">
        <v>407</v>
      </c>
      <c r="L733" s="448">
        <v>521.79487179487182</v>
      </c>
      <c r="M733" s="445">
        <v>8</v>
      </c>
      <c r="N733" s="443">
        <v>0</v>
      </c>
    </row>
    <row r="734" spans="1:14" x14ac:dyDescent="0.2">
      <c r="A734" s="443">
        <v>508</v>
      </c>
      <c r="B734" s="443">
        <v>508</v>
      </c>
      <c r="C734" s="443">
        <v>36</v>
      </c>
      <c r="D734" s="443">
        <v>4</v>
      </c>
      <c r="E734" s="443">
        <v>2</v>
      </c>
      <c r="F734" s="449" t="s">
        <v>211</v>
      </c>
      <c r="G734" s="443">
        <v>1</v>
      </c>
      <c r="H734" s="443">
        <v>6</v>
      </c>
      <c r="I734" s="443">
        <v>18</v>
      </c>
      <c r="J734" s="450">
        <v>0.48</v>
      </c>
      <c r="K734" s="448">
        <v>297</v>
      </c>
      <c r="L734" s="448">
        <v>618.75</v>
      </c>
      <c r="M734" s="445">
        <v>5</v>
      </c>
      <c r="N734" s="443">
        <v>2</v>
      </c>
    </row>
    <row r="735" spans="1:14" x14ac:dyDescent="0.2">
      <c r="A735" s="443">
        <v>508</v>
      </c>
      <c r="B735" s="443">
        <v>508</v>
      </c>
      <c r="C735" s="443">
        <v>36</v>
      </c>
      <c r="D735" s="443">
        <v>4</v>
      </c>
      <c r="E735" s="443">
        <v>3</v>
      </c>
      <c r="F735" s="449" t="s">
        <v>211</v>
      </c>
      <c r="G735" s="443">
        <v>1</v>
      </c>
      <c r="H735" s="443">
        <v>6</v>
      </c>
      <c r="I735" s="443">
        <v>29</v>
      </c>
      <c r="J735" s="450">
        <v>0.435</v>
      </c>
      <c r="K735" s="448">
        <v>193</v>
      </c>
      <c r="L735" s="448">
        <v>443.67816091954023</v>
      </c>
      <c r="M735" s="445">
        <v>0</v>
      </c>
      <c r="N735" s="443">
        <v>2</v>
      </c>
    </row>
    <row r="736" spans="1:14" x14ac:dyDescent="0.2">
      <c r="A736" s="443">
        <v>508</v>
      </c>
      <c r="B736" s="443">
        <v>508</v>
      </c>
      <c r="C736" s="443">
        <v>36</v>
      </c>
      <c r="D736" s="443">
        <v>4</v>
      </c>
      <c r="E736" s="443">
        <v>4</v>
      </c>
      <c r="F736" s="449" t="s">
        <v>197</v>
      </c>
      <c r="G736" s="443">
        <v>10</v>
      </c>
      <c r="H736" s="443">
        <v>3</v>
      </c>
      <c r="I736" s="443">
        <v>41</v>
      </c>
      <c r="J736" s="450">
        <v>0.39500000000000002</v>
      </c>
      <c r="K736" s="448">
        <v>322</v>
      </c>
      <c r="L736" s="448">
        <v>815.18987341772151</v>
      </c>
      <c r="M736" s="445">
        <v>7</v>
      </c>
      <c r="N736" s="443">
        <v>2</v>
      </c>
    </row>
    <row r="737" spans="1:14" x14ac:dyDescent="0.2">
      <c r="A737" s="443">
        <v>508</v>
      </c>
      <c r="B737" s="443">
        <v>508</v>
      </c>
      <c r="C737" s="443">
        <v>36</v>
      </c>
      <c r="D737" s="443">
        <v>4</v>
      </c>
      <c r="E737" s="443">
        <v>5</v>
      </c>
      <c r="F737" s="449" t="s">
        <v>197</v>
      </c>
      <c r="G737" s="443">
        <v>10</v>
      </c>
      <c r="H737" s="443">
        <v>7</v>
      </c>
      <c r="I737" s="443">
        <v>51</v>
      </c>
      <c r="J737" s="450">
        <v>0.4</v>
      </c>
      <c r="K737" s="448">
        <v>812</v>
      </c>
      <c r="L737" s="448">
        <v>2030</v>
      </c>
      <c r="M737" s="445">
        <v>20</v>
      </c>
      <c r="N737" s="443">
        <v>1</v>
      </c>
    </row>
    <row r="738" spans="1:14" x14ac:dyDescent="0.2">
      <c r="A738" s="443">
        <v>508</v>
      </c>
      <c r="B738" s="443">
        <v>508</v>
      </c>
      <c r="C738" s="443">
        <v>36</v>
      </c>
      <c r="D738" s="443">
        <v>4</v>
      </c>
      <c r="E738" s="443">
        <v>6</v>
      </c>
      <c r="F738" s="449" t="s">
        <v>197</v>
      </c>
      <c r="G738" s="443">
        <v>10</v>
      </c>
      <c r="H738" s="443">
        <v>7</v>
      </c>
      <c r="I738" s="443">
        <v>61</v>
      </c>
      <c r="J738" s="450">
        <v>0.49</v>
      </c>
      <c r="K738" s="448">
        <v>864</v>
      </c>
      <c r="L738" s="448">
        <v>1763.2653061224489</v>
      </c>
      <c r="M738" s="445">
        <v>29</v>
      </c>
      <c r="N738" s="443">
        <v>1</v>
      </c>
    </row>
    <row r="739" spans="1:14" x14ac:dyDescent="0.2">
      <c r="A739" s="443">
        <v>508</v>
      </c>
      <c r="B739" s="443">
        <v>508</v>
      </c>
      <c r="C739" s="443">
        <v>36</v>
      </c>
      <c r="D739" s="443">
        <v>4</v>
      </c>
      <c r="E739" s="443">
        <v>7</v>
      </c>
      <c r="F739" s="449" t="s">
        <v>197</v>
      </c>
      <c r="G739" s="443">
        <v>10</v>
      </c>
      <c r="H739" s="443">
        <v>7</v>
      </c>
      <c r="I739" s="443">
        <v>75</v>
      </c>
      <c r="J739" s="450">
        <v>0.46</v>
      </c>
      <c r="K739" s="448">
        <v>431</v>
      </c>
      <c r="L739" s="448">
        <v>936.95652173913038</v>
      </c>
      <c r="M739" s="445">
        <v>18</v>
      </c>
      <c r="N739" s="443">
        <v>1</v>
      </c>
    </row>
    <row r="740" spans="1:14" x14ac:dyDescent="0.2">
      <c r="A740" s="443">
        <v>508</v>
      </c>
      <c r="B740" s="443">
        <v>508</v>
      </c>
      <c r="C740" s="443">
        <v>37</v>
      </c>
      <c r="D740" s="443">
        <v>4</v>
      </c>
      <c r="E740" s="443">
        <v>1</v>
      </c>
      <c r="F740" s="449" t="s">
        <v>1905</v>
      </c>
      <c r="G740" s="443">
        <v>1</v>
      </c>
      <c r="H740" s="443">
        <v>2</v>
      </c>
      <c r="I740" s="443">
        <v>0</v>
      </c>
      <c r="J740" s="450">
        <v>0.81</v>
      </c>
      <c r="K740" s="448">
        <v>285</v>
      </c>
      <c r="L740" s="448">
        <v>351.85185185185185</v>
      </c>
      <c r="M740" s="445">
        <v>2</v>
      </c>
      <c r="N740" s="443">
        <v>0</v>
      </c>
    </row>
    <row r="741" spans="1:14" x14ac:dyDescent="0.2">
      <c r="A741" s="443">
        <v>508</v>
      </c>
      <c r="B741" s="443">
        <v>508</v>
      </c>
      <c r="C741" s="443">
        <v>37</v>
      </c>
      <c r="D741" s="443">
        <v>4</v>
      </c>
      <c r="E741" s="443">
        <v>2</v>
      </c>
      <c r="F741" s="449" t="s">
        <v>211</v>
      </c>
      <c r="G741" s="443">
        <v>3</v>
      </c>
      <c r="H741" s="443">
        <v>3</v>
      </c>
      <c r="I741" s="443">
        <v>20</v>
      </c>
      <c r="J741" s="450">
        <v>0.44</v>
      </c>
      <c r="K741" s="448">
        <v>393</v>
      </c>
      <c r="L741" s="448">
        <v>893.18181818181813</v>
      </c>
      <c r="M741" s="445">
        <v>8</v>
      </c>
      <c r="N741" s="443">
        <v>2</v>
      </c>
    </row>
    <row r="742" spans="1:14" x14ac:dyDescent="0.2">
      <c r="A742" s="443">
        <v>508</v>
      </c>
      <c r="B742" s="443">
        <v>508</v>
      </c>
      <c r="C742" s="443">
        <v>37</v>
      </c>
      <c r="D742" s="443">
        <v>4</v>
      </c>
      <c r="E742" s="443">
        <v>3</v>
      </c>
      <c r="F742" s="449" t="s">
        <v>211</v>
      </c>
      <c r="G742" s="443">
        <v>3</v>
      </c>
      <c r="H742" s="443">
        <v>3</v>
      </c>
      <c r="I742" s="443">
        <v>30</v>
      </c>
      <c r="J742" s="450">
        <v>0.38</v>
      </c>
      <c r="K742" s="448">
        <v>727</v>
      </c>
      <c r="L742" s="448">
        <v>1913.1578947368421</v>
      </c>
      <c r="M742" s="445">
        <v>17</v>
      </c>
      <c r="N742" s="443">
        <v>2</v>
      </c>
    </row>
    <row r="743" spans="1:14" x14ac:dyDescent="0.2">
      <c r="A743" s="443">
        <v>508</v>
      </c>
      <c r="B743" s="443">
        <v>508</v>
      </c>
      <c r="C743" s="443">
        <v>37</v>
      </c>
      <c r="D743" s="443">
        <v>4</v>
      </c>
      <c r="E743" s="443">
        <v>4</v>
      </c>
      <c r="F743" s="449" t="s">
        <v>197</v>
      </c>
      <c r="G743" s="443">
        <v>3</v>
      </c>
      <c r="H743" s="443">
        <v>8</v>
      </c>
      <c r="I743" s="443">
        <v>40</v>
      </c>
      <c r="J743" s="450">
        <v>0.39</v>
      </c>
      <c r="K743" s="448">
        <v>502</v>
      </c>
      <c r="L743" s="448">
        <v>1287.1794871794871</v>
      </c>
      <c r="M743" s="445">
        <v>22</v>
      </c>
      <c r="N743" s="443">
        <v>3</v>
      </c>
    </row>
    <row r="744" spans="1:14" x14ac:dyDescent="0.2">
      <c r="A744" s="443">
        <v>508</v>
      </c>
      <c r="B744" s="443">
        <v>508</v>
      </c>
      <c r="C744" s="443">
        <v>37</v>
      </c>
      <c r="D744" s="443">
        <v>4</v>
      </c>
      <c r="E744" s="443">
        <v>5</v>
      </c>
      <c r="F744" s="449" t="s">
        <v>197</v>
      </c>
      <c r="G744" s="443">
        <v>5</v>
      </c>
      <c r="H744" s="443">
        <v>8</v>
      </c>
      <c r="I744" s="443">
        <v>50</v>
      </c>
      <c r="J744" s="450">
        <v>0.4</v>
      </c>
      <c r="K744" s="448">
        <v>661</v>
      </c>
      <c r="L744" s="448">
        <v>1652.5</v>
      </c>
      <c r="M744" s="445">
        <v>21</v>
      </c>
      <c r="N744" s="443">
        <v>1</v>
      </c>
    </row>
    <row r="745" spans="1:14" x14ac:dyDescent="0.2">
      <c r="A745" s="443">
        <v>508</v>
      </c>
      <c r="B745" s="443">
        <v>508</v>
      </c>
      <c r="C745" s="443">
        <v>37</v>
      </c>
      <c r="D745" s="443">
        <v>4</v>
      </c>
      <c r="E745" s="443">
        <v>6</v>
      </c>
      <c r="F745" s="449" t="s">
        <v>197</v>
      </c>
      <c r="G745" s="443">
        <v>6</v>
      </c>
      <c r="H745" s="443">
        <v>8</v>
      </c>
      <c r="I745" s="443">
        <v>60</v>
      </c>
      <c r="J745" s="450">
        <v>0.39</v>
      </c>
      <c r="K745" s="448">
        <v>1151</v>
      </c>
      <c r="L745" s="448">
        <v>2951.2820512820513</v>
      </c>
      <c r="M745" s="445">
        <v>31</v>
      </c>
      <c r="N745" s="443">
        <v>1</v>
      </c>
    </row>
    <row r="746" spans="1:14" x14ac:dyDescent="0.2">
      <c r="A746" s="443">
        <v>508</v>
      </c>
      <c r="B746" s="443">
        <v>508</v>
      </c>
      <c r="C746" s="443">
        <v>38</v>
      </c>
      <c r="D746" s="443">
        <v>4</v>
      </c>
      <c r="E746" s="443">
        <v>1</v>
      </c>
      <c r="F746" s="449" t="s">
        <v>1905</v>
      </c>
      <c r="G746" s="443">
        <v>1</v>
      </c>
      <c r="H746" s="443">
        <v>2</v>
      </c>
      <c r="I746" s="443">
        <v>0</v>
      </c>
      <c r="J746" s="450">
        <v>0.8</v>
      </c>
      <c r="K746" s="448">
        <v>786</v>
      </c>
      <c r="L746" s="448">
        <v>982.5</v>
      </c>
      <c r="M746" s="445">
        <v>15</v>
      </c>
      <c r="N746" s="443">
        <v>0</v>
      </c>
    </row>
    <row r="747" spans="1:14" x14ac:dyDescent="0.2">
      <c r="A747" s="443">
        <v>508</v>
      </c>
      <c r="B747" s="443">
        <v>508</v>
      </c>
      <c r="C747" s="443">
        <v>38</v>
      </c>
      <c r="D747" s="443">
        <v>4</v>
      </c>
      <c r="E747" s="443">
        <v>2</v>
      </c>
      <c r="F747" s="449" t="s">
        <v>211</v>
      </c>
      <c r="G747" s="443">
        <v>3</v>
      </c>
      <c r="H747" s="443">
        <v>14</v>
      </c>
      <c r="I747" s="443">
        <v>20</v>
      </c>
      <c r="K747" s="448">
        <v>693</v>
      </c>
      <c r="M747" s="445">
        <v>23</v>
      </c>
      <c r="N747" s="443">
        <v>2</v>
      </c>
    </row>
    <row r="748" spans="1:14" x14ac:dyDescent="0.2">
      <c r="A748" s="443">
        <v>508</v>
      </c>
      <c r="B748" s="443">
        <v>508</v>
      </c>
      <c r="C748" s="443">
        <v>38</v>
      </c>
      <c r="D748" s="443">
        <v>4</v>
      </c>
      <c r="E748" s="443">
        <v>3</v>
      </c>
      <c r="F748" s="449" t="s">
        <v>211</v>
      </c>
      <c r="G748" s="443">
        <v>3</v>
      </c>
      <c r="H748" s="443">
        <v>3</v>
      </c>
      <c r="I748" s="443">
        <v>30</v>
      </c>
      <c r="J748" s="450">
        <v>0.38500000000000001</v>
      </c>
      <c r="K748" s="448">
        <v>1089</v>
      </c>
      <c r="L748" s="448">
        <v>2828.5714285714284</v>
      </c>
      <c r="M748" s="445">
        <v>59</v>
      </c>
      <c r="N748" s="443">
        <v>2</v>
      </c>
    </row>
    <row r="749" spans="1:14" x14ac:dyDescent="0.2">
      <c r="A749" s="443">
        <v>508</v>
      </c>
      <c r="B749" s="443">
        <v>508</v>
      </c>
      <c r="C749" s="443">
        <v>38</v>
      </c>
      <c r="D749" s="443">
        <v>4</v>
      </c>
      <c r="E749" s="443">
        <v>4</v>
      </c>
      <c r="F749" s="449" t="s">
        <v>197</v>
      </c>
      <c r="G749" s="443">
        <v>5</v>
      </c>
      <c r="H749" s="443">
        <v>8</v>
      </c>
      <c r="I749" s="443">
        <v>40</v>
      </c>
      <c r="J749" s="450">
        <v>0.41299999999999998</v>
      </c>
      <c r="K749" s="448">
        <v>1004</v>
      </c>
      <c r="L749" s="448">
        <v>2430.9927360774818</v>
      </c>
      <c r="M749" s="445">
        <v>11</v>
      </c>
      <c r="N749" s="443">
        <v>1</v>
      </c>
    </row>
    <row r="750" spans="1:14" x14ac:dyDescent="0.2">
      <c r="A750" s="443">
        <v>508</v>
      </c>
      <c r="B750" s="443">
        <v>508</v>
      </c>
      <c r="C750" s="443">
        <v>38</v>
      </c>
      <c r="D750" s="443">
        <v>4</v>
      </c>
      <c r="E750" s="443">
        <v>5</v>
      </c>
      <c r="F750" s="449" t="s">
        <v>197</v>
      </c>
      <c r="G750" s="443">
        <v>5</v>
      </c>
      <c r="H750" s="443">
        <v>8</v>
      </c>
      <c r="I750" s="443">
        <v>50</v>
      </c>
      <c r="J750" s="450">
        <v>0.42599999999999999</v>
      </c>
      <c r="K750" s="448">
        <v>888</v>
      </c>
      <c r="L750" s="448">
        <v>2084.5070422535214</v>
      </c>
      <c r="M750" s="445">
        <v>31</v>
      </c>
      <c r="N750" s="443">
        <v>1</v>
      </c>
    </row>
    <row r="751" spans="1:14" x14ac:dyDescent="0.2">
      <c r="A751" s="443">
        <v>508</v>
      </c>
      <c r="B751" s="443">
        <v>508</v>
      </c>
      <c r="C751" s="443">
        <v>38</v>
      </c>
      <c r="D751" s="443">
        <v>4</v>
      </c>
      <c r="E751" s="443">
        <v>6</v>
      </c>
      <c r="F751" s="449" t="s">
        <v>197</v>
      </c>
      <c r="G751" s="443">
        <v>6</v>
      </c>
      <c r="H751" s="443">
        <v>8</v>
      </c>
      <c r="I751" s="443">
        <v>60</v>
      </c>
      <c r="J751" s="450">
        <v>0.12</v>
      </c>
      <c r="K751" s="448">
        <v>548</v>
      </c>
      <c r="L751" s="448">
        <v>4566.666666666667</v>
      </c>
      <c r="M751" s="445">
        <v>24</v>
      </c>
      <c r="N751" s="443">
        <v>1</v>
      </c>
    </row>
    <row r="752" spans="1:14" x14ac:dyDescent="0.2">
      <c r="A752" s="443">
        <v>508</v>
      </c>
      <c r="B752" s="443">
        <v>508</v>
      </c>
      <c r="C752" s="443">
        <v>39</v>
      </c>
      <c r="D752" s="443">
        <v>7</v>
      </c>
      <c r="E752" s="443">
        <v>1</v>
      </c>
      <c r="F752" s="449" t="s">
        <v>197</v>
      </c>
      <c r="G752" s="443">
        <v>14</v>
      </c>
      <c r="H752" s="443">
        <v>9</v>
      </c>
      <c r="I752" s="443">
        <v>80</v>
      </c>
      <c r="J752" s="450">
        <v>0.16500000000000001</v>
      </c>
      <c r="K752" s="448">
        <v>437</v>
      </c>
      <c r="L752" s="448">
        <v>2648.4848484848485</v>
      </c>
      <c r="M752" s="445">
        <v>12</v>
      </c>
      <c r="N752" s="443">
        <v>2</v>
      </c>
    </row>
    <row r="753" spans="1:14" x14ac:dyDescent="0.2">
      <c r="A753" s="443">
        <v>508</v>
      </c>
      <c r="B753" s="443">
        <v>508</v>
      </c>
      <c r="C753" s="443">
        <v>39</v>
      </c>
      <c r="D753" s="443">
        <v>7</v>
      </c>
      <c r="E753" s="443">
        <v>2</v>
      </c>
      <c r="F753" s="449" t="s">
        <v>197</v>
      </c>
      <c r="G753" s="443">
        <v>7</v>
      </c>
      <c r="H753" s="443">
        <v>10</v>
      </c>
      <c r="I753" s="443">
        <v>85</v>
      </c>
      <c r="J753" s="450">
        <v>0.219</v>
      </c>
      <c r="K753" s="448">
        <v>1177</v>
      </c>
      <c r="L753" s="448">
        <v>5374.4292237442924</v>
      </c>
      <c r="M753" s="445">
        <v>29</v>
      </c>
      <c r="N753" s="443">
        <v>2</v>
      </c>
    </row>
    <row r="754" spans="1:14" x14ac:dyDescent="0.2">
      <c r="A754" s="443">
        <v>508</v>
      </c>
      <c r="B754" s="443">
        <v>508</v>
      </c>
      <c r="C754" s="443">
        <v>40</v>
      </c>
      <c r="D754" s="443">
        <v>4</v>
      </c>
      <c r="E754" s="443">
        <v>1</v>
      </c>
      <c r="F754" s="449" t="s">
        <v>197</v>
      </c>
      <c r="G754" s="443">
        <v>25</v>
      </c>
      <c r="H754" s="443">
        <v>7</v>
      </c>
      <c r="I754" s="443">
        <v>100</v>
      </c>
      <c r="J754" s="450">
        <v>1.52</v>
      </c>
      <c r="K754" s="448">
        <v>1027</v>
      </c>
      <c r="L754" s="448">
        <v>675.65789473684208</v>
      </c>
      <c r="M754" s="445">
        <v>38</v>
      </c>
      <c r="N754" s="443">
        <v>1</v>
      </c>
    </row>
    <row r="755" spans="1:14" x14ac:dyDescent="0.2">
      <c r="A755" s="443">
        <v>508</v>
      </c>
      <c r="B755" s="443">
        <v>508</v>
      </c>
      <c r="C755" s="443">
        <v>41</v>
      </c>
      <c r="D755" s="443">
        <v>7</v>
      </c>
      <c r="E755" s="443">
        <v>1</v>
      </c>
      <c r="F755" s="449" t="s">
        <v>197</v>
      </c>
      <c r="G755" s="443">
        <v>17</v>
      </c>
      <c r="H755" s="443">
        <v>11</v>
      </c>
      <c r="I755" s="443">
        <v>64</v>
      </c>
      <c r="K755" s="448">
        <v>0</v>
      </c>
      <c r="M755" s="445">
        <v>0</v>
      </c>
      <c r="N755" s="443">
        <v>0</v>
      </c>
    </row>
    <row r="756" spans="1:14" x14ac:dyDescent="0.2">
      <c r="A756" s="443">
        <v>508</v>
      </c>
      <c r="B756" s="443">
        <v>508</v>
      </c>
      <c r="C756" s="443">
        <v>41</v>
      </c>
      <c r="D756" s="443">
        <v>7</v>
      </c>
      <c r="E756" s="443">
        <v>2</v>
      </c>
      <c r="F756" s="449" t="s">
        <v>197</v>
      </c>
      <c r="G756" s="443">
        <v>6</v>
      </c>
      <c r="H756" s="443">
        <v>12</v>
      </c>
      <c r="I756" s="443">
        <v>66</v>
      </c>
      <c r="J756" s="450">
        <v>0.01</v>
      </c>
      <c r="K756" s="448">
        <v>8</v>
      </c>
      <c r="L756" s="448">
        <v>800</v>
      </c>
      <c r="M756" s="445">
        <v>0</v>
      </c>
      <c r="N756" s="443">
        <v>2</v>
      </c>
    </row>
    <row r="757" spans="1:14" x14ac:dyDescent="0.2">
      <c r="A757" s="443">
        <v>508</v>
      </c>
      <c r="B757" s="443">
        <v>508</v>
      </c>
      <c r="C757" s="443">
        <v>41</v>
      </c>
      <c r="D757" s="443">
        <v>7</v>
      </c>
      <c r="E757" s="443">
        <v>3</v>
      </c>
      <c r="F757" s="449" t="s">
        <v>197</v>
      </c>
      <c r="G757" s="443">
        <v>14</v>
      </c>
      <c r="H757" s="443">
        <v>9</v>
      </c>
      <c r="I757" s="443">
        <v>67</v>
      </c>
      <c r="K757" s="448">
        <v>144</v>
      </c>
      <c r="M757" s="445">
        <v>12</v>
      </c>
      <c r="N757" s="443">
        <v>2</v>
      </c>
    </row>
    <row r="758" spans="1:14" x14ac:dyDescent="0.2">
      <c r="A758" s="443">
        <v>508</v>
      </c>
      <c r="B758" s="443">
        <v>508</v>
      </c>
      <c r="C758" s="443">
        <v>42</v>
      </c>
      <c r="D758" s="443">
        <v>7</v>
      </c>
      <c r="E758" s="443">
        <v>1</v>
      </c>
      <c r="F758" s="444">
        <v>0</v>
      </c>
      <c r="G758" s="443">
        <v>15</v>
      </c>
      <c r="K758" s="448">
        <v>136</v>
      </c>
      <c r="M758" s="445">
        <v>0</v>
      </c>
      <c r="N758" s="443">
        <v>0</v>
      </c>
    </row>
    <row r="759" spans="1:14" x14ac:dyDescent="0.2">
      <c r="A759" s="443">
        <v>510</v>
      </c>
      <c r="B759" s="443">
        <v>510</v>
      </c>
      <c r="C759" s="443">
        <v>1</v>
      </c>
      <c r="D759" s="443">
        <v>4</v>
      </c>
      <c r="E759" s="443">
        <v>1</v>
      </c>
      <c r="F759" s="449" t="s">
        <v>211</v>
      </c>
      <c r="G759" s="443">
        <v>3</v>
      </c>
      <c r="H759" s="443">
        <v>1</v>
      </c>
      <c r="I759" s="443">
        <v>0</v>
      </c>
      <c r="J759" s="450">
        <v>0.40500000000000003</v>
      </c>
      <c r="K759" s="448">
        <v>478</v>
      </c>
      <c r="L759" s="448">
        <v>1180.2469135802469</v>
      </c>
      <c r="M759" s="445">
        <v>13</v>
      </c>
      <c r="N759" s="443">
        <v>3</v>
      </c>
    </row>
    <row r="760" spans="1:14" x14ac:dyDescent="0.2">
      <c r="A760" s="443">
        <v>510</v>
      </c>
      <c r="B760" s="443">
        <v>510</v>
      </c>
      <c r="C760" s="443">
        <v>1</v>
      </c>
      <c r="D760" s="443">
        <v>4</v>
      </c>
      <c r="E760" s="443">
        <v>2</v>
      </c>
      <c r="F760" s="449" t="s">
        <v>211</v>
      </c>
      <c r="G760" s="443">
        <v>3</v>
      </c>
      <c r="H760" s="443">
        <v>1</v>
      </c>
      <c r="I760" s="443">
        <v>15</v>
      </c>
      <c r="J760" s="450">
        <v>0.39500000000000002</v>
      </c>
      <c r="K760" s="448">
        <v>105</v>
      </c>
      <c r="L760" s="448">
        <v>265.82278481012656</v>
      </c>
      <c r="M760" s="445">
        <v>3</v>
      </c>
      <c r="N760" s="443">
        <v>2</v>
      </c>
    </row>
    <row r="761" spans="1:14" x14ac:dyDescent="0.2">
      <c r="A761" s="443">
        <v>510</v>
      </c>
      <c r="B761" s="443">
        <v>510</v>
      </c>
      <c r="C761" s="443">
        <v>1</v>
      </c>
      <c r="D761" s="443">
        <v>4</v>
      </c>
      <c r="E761" s="443">
        <v>3</v>
      </c>
      <c r="F761" s="449" t="s">
        <v>211</v>
      </c>
      <c r="G761" s="443">
        <v>3</v>
      </c>
      <c r="H761" s="443">
        <v>1</v>
      </c>
      <c r="I761" s="443">
        <v>28</v>
      </c>
      <c r="J761" s="450">
        <v>0.26500000000000001</v>
      </c>
      <c r="K761" s="448">
        <v>13</v>
      </c>
      <c r="L761" s="448">
        <v>49.056603773584904</v>
      </c>
      <c r="M761" s="445">
        <v>0</v>
      </c>
      <c r="N761" s="443">
        <v>2</v>
      </c>
    </row>
    <row r="762" spans="1:14" x14ac:dyDescent="0.2">
      <c r="A762" s="443">
        <v>510</v>
      </c>
      <c r="B762" s="443">
        <v>510</v>
      </c>
      <c r="C762" s="443">
        <v>2</v>
      </c>
      <c r="D762" s="443">
        <v>4</v>
      </c>
      <c r="E762" s="443">
        <v>0</v>
      </c>
      <c r="F762" s="449" t="s">
        <v>211</v>
      </c>
      <c r="G762" s="443">
        <v>22</v>
      </c>
      <c r="K762" s="448">
        <v>42</v>
      </c>
      <c r="M762" s="445">
        <v>5</v>
      </c>
      <c r="N762" s="443">
        <v>3</v>
      </c>
    </row>
    <row r="763" spans="1:14" x14ac:dyDescent="0.2">
      <c r="A763" s="443">
        <v>510</v>
      </c>
      <c r="B763" s="443">
        <v>510</v>
      </c>
      <c r="C763" s="443">
        <v>2</v>
      </c>
      <c r="D763" s="443">
        <v>4</v>
      </c>
      <c r="E763" s="443">
        <v>1</v>
      </c>
      <c r="F763" s="449" t="s">
        <v>211</v>
      </c>
      <c r="G763" s="443">
        <v>3</v>
      </c>
      <c r="H763" s="443">
        <v>1</v>
      </c>
      <c r="I763" s="443">
        <v>0</v>
      </c>
      <c r="J763" s="450">
        <v>0.45</v>
      </c>
      <c r="K763" s="448">
        <v>757</v>
      </c>
      <c r="L763" s="448">
        <v>1682.2222222222222</v>
      </c>
      <c r="M763" s="445">
        <v>12</v>
      </c>
      <c r="N763" s="443">
        <v>3</v>
      </c>
    </row>
    <row r="764" spans="1:14" x14ac:dyDescent="0.2">
      <c r="A764" s="443">
        <v>510</v>
      </c>
      <c r="B764" s="443">
        <v>510</v>
      </c>
      <c r="C764" s="443">
        <v>2</v>
      </c>
      <c r="D764" s="443">
        <v>4</v>
      </c>
      <c r="E764" s="443">
        <v>2</v>
      </c>
      <c r="F764" s="449" t="s">
        <v>211</v>
      </c>
      <c r="G764" s="443">
        <v>3</v>
      </c>
      <c r="H764" s="443">
        <v>1</v>
      </c>
      <c r="I764" s="443">
        <v>10</v>
      </c>
      <c r="J764" s="450">
        <v>0.36</v>
      </c>
      <c r="K764" s="448">
        <v>424</v>
      </c>
      <c r="L764" s="448">
        <v>1177.7777777777778</v>
      </c>
      <c r="M764" s="445">
        <v>20</v>
      </c>
      <c r="N764" s="443">
        <v>2</v>
      </c>
    </row>
    <row r="765" spans="1:14" x14ac:dyDescent="0.2">
      <c r="A765" s="443">
        <v>510</v>
      </c>
      <c r="B765" s="443">
        <v>510</v>
      </c>
      <c r="C765" s="443">
        <v>2</v>
      </c>
      <c r="D765" s="443">
        <v>4</v>
      </c>
      <c r="E765" s="443">
        <v>3</v>
      </c>
      <c r="F765" s="449" t="s">
        <v>211</v>
      </c>
      <c r="G765" s="443">
        <v>10</v>
      </c>
      <c r="H765" s="443">
        <v>1</v>
      </c>
      <c r="I765" s="443">
        <v>20</v>
      </c>
      <c r="J765" s="450">
        <v>0.30499999999999999</v>
      </c>
      <c r="K765" s="448">
        <v>603</v>
      </c>
      <c r="L765" s="448">
        <v>1977.049180327869</v>
      </c>
      <c r="M765" s="445">
        <v>23</v>
      </c>
      <c r="N765" s="443">
        <v>1</v>
      </c>
    </row>
    <row r="766" spans="1:14" x14ac:dyDescent="0.2">
      <c r="A766" s="443">
        <v>510</v>
      </c>
      <c r="B766" s="443">
        <v>510</v>
      </c>
      <c r="C766" s="443">
        <v>2</v>
      </c>
      <c r="D766" s="443">
        <v>4</v>
      </c>
      <c r="E766" s="443">
        <v>4</v>
      </c>
      <c r="F766" s="449" t="s">
        <v>211</v>
      </c>
      <c r="G766" s="443">
        <v>10</v>
      </c>
      <c r="H766" s="443">
        <v>1</v>
      </c>
      <c r="I766" s="443">
        <v>25</v>
      </c>
      <c r="J766" s="450">
        <v>0.38200000000000001</v>
      </c>
      <c r="K766" s="448">
        <v>667</v>
      </c>
      <c r="L766" s="448">
        <v>1746.0732984293193</v>
      </c>
      <c r="M766" s="445">
        <v>21</v>
      </c>
      <c r="N766" s="443">
        <v>1</v>
      </c>
    </row>
    <row r="767" spans="1:14" x14ac:dyDescent="0.2">
      <c r="A767" s="443">
        <v>510</v>
      </c>
      <c r="B767" s="443">
        <v>510</v>
      </c>
      <c r="C767" s="443">
        <v>2</v>
      </c>
      <c r="D767" s="443">
        <v>4</v>
      </c>
      <c r="E767" s="443">
        <v>5</v>
      </c>
      <c r="F767" s="449" t="s">
        <v>211</v>
      </c>
      <c r="G767" s="443">
        <v>10</v>
      </c>
      <c r="H767" s="443">
        <v>1</v>
      </c>
      <c r="I767" s="443">
        <v>50</v>
      </c>
      <c r="J767" s="450">
        <v>0.13600000000000001</v>
      </c>
      <c r="K767" s="448">
        <v>172</v>
      </c>
      <c r="L767" s="448">
        <v>1264.705882352941</v>
      </c>
      <c r="M767" s="445">
        <v>0</v>
      </c>
      <c r="N767" s="443">
        <v>1</v>
      </c>
    </row>
    <row r="768" spans="1:14" x14ac:dyDescent="0.2">
      <c r="A768" s="443">
        <v>510</v>
      </c>
      <c r="B768" s="443">
        <v>510</v>
      </c>
      <c r="C768" s="443">
        <v>3</v>
      </c>
      <c r="D768" s="443">
        <v>4</v>
      </c>
      <c r="E768" s="443">
        <v>1</v>
      </c>
      <c r="F768" s="449" t="s">
        <v>211</v>
      </c>
      <c r="G768" s="443">
        <v>3</v>
      </c>
      <c r="H768" s="443">
        <v>1</v>
      </c>
      <c r="I768" s="443">
        <v>0</v>
      </c>
      <c r="J768" s="450">
        <v>0.374</v>
      </c>
      <c r="K768" s="448">
        <v>449</v>
      </c>
      <c r="L768" s="448">
        <v>1200.5347593582887</v>
      </c>
      <c r="M768" s="445">
        <v>23</v>
      </c>
      <c r="N768" s="443">
        <v>2</v>
      </c>
    </row>
    <row r="769" spans="1:14" x14ac:dyDescent="0.2">
      <c r="A769" s="443">
        <v>510</v>
      </c>
      <c r="B769" s="443">
        <v>510</v>
      </c>
      <c r="C769" s="443">
        <v>3</v>
      </c>
      <c r="D769" s="443">
        <v>4</v>
      </c>
      <c r="E769" s="443">
        <v>2</v>
      </c>
      <c r="F769" s="449" t="s">
        <v>211</v>
      </c>
      <c r="G769" s="443">
        <v>10</v>
      </c>
      <c r="H769" s="443">
        <v>1</v>
      </c>
      <c r="I769" s="443">
        <v>12</v>
      </c>
      <c r="J769" s="450">
        <v>0.35099999999999998</v>
      </c>
      <c r="K769" s="448">
        <v>1485</v>
      </c>
      <c r="L769" s="448">
        <v>4230.7692307692314</v>
      </c>
      <c r="M769" s="445">
        <v>0</v>
      </c>
      <c r="N769" s="443">
        <v>2</v>
      </c>
    </row>
    <row r="770" spans="1:14" x14ac:dyDescent="0.2">
      <c r="A770" s="443">
        <v>510</v>
      </c>
      <c r="B770" s="443">
        <v>510</v>
      </c>
      <c r="C770" s="443">
        <v>3</v>
      </c>
      <c r="D770" s="443">
        <v>4</v>
      </c>
      <c r="E770" s="443">
        <v>3</v>
      </c>
      <c r="F770" s="449" t="s">
        <v>211</v>
      </c>
      <c r="G770" s="443">
        <v>10</v>
      </c>
      <c r="H770" s="443">
        <v>1</v>
      </c>
      <c r="I770" s="443">
        <v>20</v>
      </c>
      <c r="J770" s="450">
        <v>0.372</v>
      </c>
      <c r="K770" s="448">
        <v>558</v>
      </c>
      <c r="L770" s="448">
        <v>1500</v>
      </c>
      <c r="M770" s="445">
        <v>0</v>
      </c>
      <c r="N770" s="443">
        <v>2</v>
      </c>
    </row>
    <row r="771" spans="1:14" x14ac:dyDescent="0.2">
      <c r="A771" s="443">
        <v>510</v>
      </c>
      <c r="B771" s="443">
        <v>510</v>
      </c>
      <c r="C771" s="443">
        <v>3</v>
      </c>
      <c r="D771" s="443">
        <v>4</v>
      </c>
      <c r="E771" s="443">
        <v>4</v>
      </c>
      <c r="F771" s="449" t="s">
        <v>211</v>
      </c>
      <c r="G771" s="443">
        <v>10</v>
      </c>
      <c r="H771" s="443">
        <v>1</v>
      </c>
      <c r="I771" s="443">
        <v>32</v>
      </c>
      <c r="J771" s="450">
        <v>0.14099999999999999</v>
      </c>
      <c r="K771" s="448">
        <v>164</v>
      </c>
      <c r="L771" s="448">
        <v>1163.1205673758866</v>
      </c>
      <c r="M771" s="445">
        <v>0</v>
      </c>
      <c r="N771" s="443">
        <v>2</v>
      </c>
    </row>
    <row r="772" spans="1:14" x14ac:dyDescent="0.2">
      <c r="A772" s="443">
        <v>510</v>
      </c>
      <c r="B772" s="443">
        <v>510</v>
      </c>
      <c r="C772" s="443">
        <v>4</v>
      </c>
      <c r="D772" s="443">
        <v>4</v>
      </c>
      <c r="E772" s="443">
        <v>1</v>
      </c>
      <c r="F772" s="449" t="s">
        <v>211</v>
      </c>
      <c r="G772" s="443">
        <v>3</v>
      </c>
      <c r="H772" s="443">
        <v>1</v>
      </c>
      <c r="I772" s="443">
        <v>0</v>
      </c>
      <c r="J772" s="450">
        <v>0.19500000000000001</v>
      </c>
      <c r="K772" s="448">
        <v>448</v>
      </c>
      <c r="L772" s="448">
        <v>2297.4358974358975</v>
      </c>
      <c r="M772" s="445">
        <v>10</v>
      </c>
      <c r="N772" s="443">
        <v>2</v>
      </c>
    </row>
    <row r="773" spans="1:14" x14ac:dyDescent="0.2">
      <c r="A773" s="443">
        <v>510</v>
      </c>
      <c r="B773" s="443">
        <v>510</v>
      </c>
      <c r="C773" s="443">
        <v>5</v>
      </c>
      <c r="D773" s="443">
        <v>4</v>
      </c>
      <c r="E773" s="443">
        <v>1</v>
      </c>
      <c r="F773" s="449" t="s">
        <v>211</v>
      </c>
      <c r="G773" s="443">
        <v>3</v>
      </c>
      <c r="H773" s="443">
        <v>1</v>
      </c>
      <c r="I773" s="443">
        <v>0</v>
      </c>
      <c r="J773" s="450">
        <v>9.5000000000000001E-2</v>
      </c>
      <c r="K773" s="448">
        <v>227</v>
      </c>
      <c r="L773" s="448">
        <v>2389.4736842105262</v>
      </c>
      <c r="M773" s="445">
        <v>5</v>
      </c>
      <c r="N773" s="443">
        <v>3</v>
      </c>
    </row>
    <row r="774" spans="1:14" x14ac:dyDescent="0.2">
      <c r="A774" s="443">
        <v>510</v>
      </c>
      <c r="B774" s="443">
        <v>510</v>
      </c>
      <c r="C774" s="443">
        <v>6</v>
      </c>
      <c r="D774" s="443">
        <v>4</v>
      </c>
      <c r="E774" s="443">
        <v>1</v>
      </c>
      <c r="F774" s="449" t="s">
        <v>211</v>
      </c>
      <c r="G774" s="443">
        <v>10</v>
      </c>
      <c r="H774" s="443">
        <v>1</v>
      </c>
      <c r="I774" s="443">
        <v>0</v>
      </c>
      <c r="J774" s="450">
        <v>4.7E-2</v>
      </c>
      <c r="K774" s="448">
        <v>108</v>
      </c>
      <c r="L774" s="448">
        <v>2297.872340425532</v>
      </c>
      <c r="M774" s="445">
        <v>6</v>
      </c>
      <c r="N774" s="443">
        <v>3</v>
      </c>
    </row>
    <row r="775" spans="1:14" x14ac:dyDescent="0.2">
      <c r="A775" s="443">
        <v>510</v>
      </c>
      <c r="B775" s="443">
        <v>510</v>
      </c>
      <c r="C775" s="443">
        <v>6</v>
      </c>
      <c r="D775" s="443">
        <v>4</v>
      </c>
      <c r="E775" s="443">
        <v>2</v>
      </c>
      <c r="F775" s="449" t="s">
        <v>211</v>
      </c>
      <c r="G775" s="443">
        <v>10</v>
      </c>
      <c r="H775" s="443">
        <v>1</v>
      </c>
      <c r="I775" s="443">
        <v>20</v>
      </c>
      <c r="J775" s="450">
        <v>4.1000000000000002E-2</v>
      </c>
      <c r="K775" s="448">
        <v>470</v>
      </c>
      <c r="L775" s="448">
        <v>11463.41463414634</v>
      </c>
      <c r="M775" s="445">
        <v>1</v>
      </c>
      <c r="N775" s="443">
        <v>2</v>
      </c>
    </row>
    <row r="776" spans="1:14" x14ac:dyDescent="0.2">
      <c r="A776" s="443">
        <v>511</v>
      </c>
      <c r="B776" s="443">
        <v>511</v>
      </c>
      <c r="C776" s="443">
        <v>1</v>
      </c>
      <c r="D776" s="443">
        <v>4</v>
      </c>
      <c r="E776" s="443">
        <v>1</v>
      </c>
      <c r="F776" s="449" t="s">
        <v>1906</v>
      </c>
      <c r="G776" s="443">
        <v>1</v>
      </c>
      <c r="H776" s="443">
        <v>1</v>
      </c>
      <c r="I776" s="443">
        <v>0</v>
      </c>
      <c r="J776" s="450">
        <v>0.82</v>
      </c>
      <c r="K776" s="448">
        <v>7</v>
      </c>
      <c r="L776" s="448">
        <v>8.536585365853659</v>
      </c>
      <c r="M776" s="445">
        <v>0</v>
      </c>
      <c r="N776" s="443">
        <v>0</v>
      </c>
    </row>
    <row r="777" spans="1:14" x14ac:dyDescent="0.2">
      <c r="A777" s="443">
        <v>511</v>
      </c>
      <c r="B777" s="443">
        <v>511</v>
      </c>
      <c r="C777" s="443">
        <v>1</v>
      </c>
      <c r="D777" s="443">
        <v>4</v>
      </c>
      <c r="E777" s="443">
        <v>2</v>
      </c>
      <c r="F777" s="449" t="s">
        <v>1904</v>
      </c>
      <c r="G777" s="443">
        <v>1</v>
      </c>
      <c r="H777" s="443">
        <v>1</v>
      </c>
      <c r="I777" s="443">
        <v>20</v>
      </c>
      <c r="J777" s="450">
        <v>0.42</v>
      </c>
      <c r="K777" s="448">
        <v>3</v>
      </c>
      <c r="L777" s="448">
        <v>7.1428571428571432</v>
      </c>
      <c r="M777" s="445">
        <v>0</v>
      </c>
      <c r="N777" s="443">
        <v>0</v>
      </c>
    </row>
    <row r="778" spans="1:14" x14ac:dyDescent="0.2">
      <c r="A778" s="443">
        <v>511</v>
      </c>
      <c r="B778" s="443">
        <v>511</v>
      </c>
      <c r="C778" s="443">
        <v>1</v>
      </c>
      <c r="D778" s="443">
        <v>4</v>
      </c>
      <c r="E778" s="443">
        <v>3</v>
      </c>
      <c r="F778" s="449" t="s">
        <v>1904</v>
      </c>
      <c r="G778" s="443">
        <v>33</v>
      </c>
      <c r="H778" s="443">
        <v>2</v>
      </c>
      <c r="I778" s="443">
        <v>33</v>
      </c>
      <c r="J778" s="450">
        <v>0.8</v>
      </c>
      <c r="K778" s="448">
        <v>63</v>
      </c>
      <c r="L778" s="448">
        <v>78.75</v>
      </c>
      <c r="M778" s="445">
        <v>4</v>
      </c>
      <c r="N778" s="443">
        <v>0</v>
      </c>
    </row>
    <row r="779" spans="1:14" x14ac:dyDescent="0.2">
      <c r="A779" s="443">
        <v>511</v>
      </c>
      <c r="B779" s="443">
        <v>511</v>
      </c>
      <c r="C779" s="443">
        <v>1</v>
      </c>
      <c r="D779" s="443">
        <v>4</v>
      </c>
      <c r="E779" s="443">
        <v>4</v>
      </c>
      <c r="F779" s="449" t="s">
        <v>211</v>
      </c>
      <c r="G779" s="443">
        <v>3</v>
      </c>
      <c r="H779" s="443">
        <v>3</v>
      </c>
      <c r="I779" s="443">
        <v>53</v>
      </c>
      <c r="J779" s="450">
        <v>0.78</v>
      </c>
      <c r="K779" s="448">
        <v>236</v>
      </c>
      <c r="L779" s="448">
        <v>302.56410256410254</v>
      </c>
      <c r="M779" s="445">
        <v>6</v>
      </c>
      <c r="N779" s="443">
        <v>3</v>
      </c>
    </row>
    <row r="780" spans="1:14" x14ac:dyDescent="0.2">
      <c r="A780" s="443">
        <v>511</v>
      </c>
      <c r="B780" s="443">
        <v>511</v>
      </c>
      <c r="C780" s="443">
        <v>1</v>
      </c>
      <c r="D780" s="443">
        <v>4</v>
      </c>
      <c r="E780" s="443">
        <v>5</v>
      </c>
      <c r="F780" s="449" t="s">
        <v>211</v>
      </c>
      <c r="G780" s="443">
        <v>3</v>
      </c>
      <c r="H780" s="443">
        <v>3</v>
      </c>
      <c r="I780" s="443">
        <v>72</v>
      </c>
      <c r="J780" s="450">
        <v>0.83499999999999996</v>
      </c>
      <c r="K780" s="448">
        <v>121</v>
      </c>
      <c r="L780" s="448">
        <v>144.91017964071858</v>
      </c>
      <c r="M780" s="445">
        <v>11</v>
      </c>
      <c r="N780" s="443">
        <v>2</v>
      </c>
    </row>
    <row r="781" spans="1:14" x14ac:dyDescent="0.2">
      <c r="A781" s="443">
        <v>511</v>
      </c>
      <c r="B781" s="443">
        <v>511</v>
      </c>
      <c r="C781" s="443">
        <v>1</v>
      </c>
      <c r="D781" s="443">
        <v>4</v>
      </c>
      <c r="E781" s="443">
        <v>6</v>
      </c>
      <c r="F781" s="449" t="s">
        <v>211</v>
      </c>
      <c r="G781" s="443">
        <v>3</v>
      </c>
      <c r="H781" s="443">
        <v>4</v>
      </c>
      <c r="I781" s="443">
        <v>95</v>
      </c>
      <c r="J781" s="450">
        <v>0.44</v>
      </c>
      <c r="K781" s="448">
        <v>61</v>
      </c>
      <c r="L781" s="448">
        <v>138.63636363636363</v>
      </c>
      <c r="M781" s="445">
        <v>1</v>
      </c>
      <c r="N781" s="443">
        <v>2</v>
      </c>
    </row>
    <row r="782" spans="1:14" x14ac:dyDescent="0.2">
      <c r="A782" s="443">
        <v>511</v>
      </c>
      <c r="B782" s="443">
        <v>511</v>
      </c>
      <c r="C782" s="443">
        <v>1</v>
      </c>
      <c r="D782" s="443">
        <v>4</v>
      </c>
      <c r="E782" s="443">
        <v>7</v>
      </c>
      <c r="F782" s="449" t="s">
        <v>211</v>
      </c>
      <c r="G782" s="443">
        <v>33</v>
      </c>
      <c r="H782" s="443">
        <v>4</v>
      </c>
      <c r="I782" s="443">
        <v>108</v>
      </c>
      <c r="J782" s="450">
        <v>0.4</v>
      </c>
      <c r="K782" s="448">
        <v>21</v>
      </c>
      <c r="L782" s="448">
        <v>52.5</v>
      </c>
      <c r="M782" s="445">
        <v>0</v>
      </c>
      <c r="N782" s="443">
        <v>2</v>
      </c>
    </row>
    <row r="783" spans="1:14" x14ac:dyDescent="0.2">
      <c r="A783" s="443">
        <v>511</v>
      </c>
      <c r="B783" s="443">
        <v>511</v>
      </c>
      <c r="C783" s="443">
        <v>2</v>
      </c>
      <c r="D783" s="443">
        <v>4</v>
      </c>
      <c r="E783" s="443">
        <v>1</v>
      </c>
      <c r="F783" s="449" t="s">
        <v>1906</v>
      </c>
      <c r="G783" s="443">
        <v>1</v>
      </c>
      <c r="H783" s="443">
        <v>1</v>
      </c>
      <c r="I783" s="443">
        <v>0</v>
      </c>
      <c r="J783" s="450">
        <v>0.4</v>
      </c>
      <c r="K783" s="448">
        <v>0</v>
      </c>
      <c r="L783" s="448">
        <v>0</v>
      </c>
      <c r="M783" s="445">
        <v>0</v>
      </c>
      <c r="N783" s="443">
        <v>0</v>
      </c>
    </row>
    <row r="784" spans="1:14" x14ac:dyDescent="0.2">
      <c r="A784" s="443">
        <v>511</v>
      </c>
      <c r="B784" s="443">
        <v>511</v>
      </c>
      <c r="C784" s="443">
        <v>2</v>
      </c>
      <c r="D784" s="443">
        <v>4</v>
      </c>
      <c r="E784" s="443">
        <v>2</v>
      </c>
      <c r="F784" s="449" t="s">
        <v>1906</v>
      </c>
      <c r="G784" s="443">
        <v>1</v>
      </c>
      <c r="H784" s="443">
        <v>1</v>
      </c>
      <c r="I784" s="443">
        <v>20</v>
      </c>
      <c r="J784" s="450">
        <v>0.4</v>
      </c>
      <c r="K784" s="448">
        <v>24</v>
      </c>
      <c r="L784" s="448">
        <v>60</v>
      </c>
      <c r="M784" s="445">
        <v>3</v>
      </c>
      <c r="N784" s="443">
        <v>0</v>
      </c>
    </row>
    <row r="785" spans="1:14" x14ac:dyDescent="0.2">
      <c r="A785" s="443">
        <v>511</v>
      </c>
      <c r="B785" s="443">
        <v>511</v>
      </c>
      <c r="C785" s="443">
        <v>2</v>
      </c>
      <c r="D785" s="443">
        <v>4</v>
      </c>
      <c r="E785" s="443">
        <v>3</v>
      </c>
      <c r="F785" s="449" t="s">
        <v>211</v>
      </c>
      <c r="G785" s="443">
        <v>3</v>
      </c>
      <c r="H785" s="443">
        <v>3</v>
      </c>
      <c r="I785" s="443">
        <v>40</v>
      </c>
      <c r="J785" s="450">
        <v>0.4</v>
      </c>
      <c r="K785" s="448">
        <v>74</v>
      </c>
      <c r="L785" s="448">
        <v>185</v>
      </c>
      <c r="M785" s="445">
        <v>1</v>
      </c>
      <c r="N785" s="443">
        <v>3</v>
      </c>
    </row>
    <row r="786" spans="1:14" x14ac:dyDescent="0.2">
      <c r="A786" s="443">
        <v>511</v>
      </c>
      <c r="B786" s="443">
        <v>511</v>
      </c>
      <c r="C786" s="443">
        <v>2</v>
      </c>
      <c r="D786" s="443">
        <v>4</v>
      </c>
      <c r="E786" s="443">
        <v>4</v>
      </c>
      <c r="F786" s="449" t="s">
        <v>211</v>
      </c>
      <c r="G786" s="443">
        <v>33</v>
      </c>
      <c r="H786" s="443">
        <v>9</v>
      </c>
      <c r="I786" s="443">
        <v>60</v>
      </c>
      <c r="J786" s="450">
        <v>0.81</v>
      </c>
      <c r="K786" s="448">
        <v>12</v>
      </c>
      <c r="L786" s="448">
        <v>14.814814814814813</v>
      </c>
      <c r="M786" s="445">
        <v>0</v>
      </c>
      <c r="N786" s="443">
        <v>2</v>
      </c>
    </row>
    <row r="787" spans="1:14" x14ac:dyDescent="0.2">
      <c r="A787" s="443">
        <v>511</v>
      </c>
      <c r="B787" s="443">
        <v>511</v>
      </c>
      <c r="C787" s="443">
        <v>3</v>
      </c>
      <c r="D787" s="443">
        <v>4</v>
      </c>
      <c r="E787" s="443">
        <v>1</v>
      </c>
      <c r="F787" s="449" t="s">
        <v>1906</v>
      </c>
      <c r="G787" s="443">
        <v>1</v>
      </c>
      <c r="H787" s="443">
        <v>1</v>
      </c>
      <c r="I787" s="443">
        <v>0</v>
      </c>
      <c r="J787" s="450">
        <v>0.83</v>
      </c>
      <c r="K787" s="448">
        <v>153</v>
      </c>
      <c r="L787" s="448">
        <v>184.33734939759037</v>
      </c>
      <c r="M787" s="445">
        <v>6</v>
      </c>
      <c r="N787" s="443">
        <v>0</v>
      </c>
    </row>
    <row r="788" spans="1:14" x14ac:dyDescent="0.2">
      <c r="A788" s="443">
        <v>511</v>
      </c>
      <c r="B788" s="443">
        <v>511</v>
      </c>
      <c r="C788" s="443">
        <v>3</v>
      </c>
      <c r="D788" s="443">
        <v>4</v>
      </c>
      <c r="E788" s="443">
        <v>2</v>
      </c>
      <c r="F788" s="449" t="s">
        <v>1906</v>
      </c>
      <c r="G788" s="443">
        <v>33</v>
      </c>
      <c r="H788" s="443">
        <v>3</v>
      </c>
      <c r="I788" s="443">
        <v>20</v>
      </c>
      <c r="J788" s="450">
        <v>0.87</v>
      </c>
      <c r="K788" s="448">
        <v>392</v>
      </c>
      <c r="L788" s="448">
        <v>450.57471264367814</v>
      </c>
      <c r="M788" s="445">
        <v>3</v>
      </c>
      <c r="N788" s="443">
        <v>0</v>
      </c>
    </row>
    <row r="789" spans="1:14" x14ac:dyDescent="0.2">
      <c r="A789" s="443">
        <v>511</v>
      </c>
      <c r="B789" s="443">
        <v>511</v>
      </c>
      <c r="C789" s="443">
        <v>3</v>
      </c>
      <c r="D789" s="443">
        <v>4</v>
      </c>
      <c r="E789" s="443">
        <v>3</v>
      </c>
      <c r="F789" s="449" t="s">
        <v>211</v>
      </c>
      <c r="G789" s="443">
        <v>3</v>
      </c>
      <c r="H789" s="443">
        <v>5</v>
      </c>
      <c r="I789" s="443">
        <v>44</v>
      </c>
      <c r="J789" s="450">
        <v>1.2</v>
      </c>
      <c r="K789" s="448">
        <v>836</v>
      </c>
      <c r="L789" s="448">
        <v>696.66666666666674</v>
      </c>
      <c r="M789" s="445">
        <v>2</v>
      </c>
      <c r="N789" s="443">
        <v>2</v>
      </c>
    </row>
    <row r="790" spans="1:14" x14ac:dyDescent="0.2">
      <c r="A790" s="443">
        <v>511</v>
      </c>
      <c r="B790" s="443">
        <v>511</v>
      </c>
      <c r="C790" s="443">
        <v>3</v>
      </c>
      <c r="D790" s="443">
        <v>4</v>
      </c>
      <c r="E790" s="443">
        <v>4</v>
      </c>
      <c r="F790" s="449" t="s">
        <v>211</v>
      </c>
      <c r="G790" s="443">
        <v>3</v>
      </c>
      <c r="H790" s="443">
        <v>5</v>
      </c>
      <c r="I790" s="443">
        <v>74</v>
      </c>
      <c r="J790" s="450">
        <v>0.45600000000000002</v>
      </c>
      <c r="K790" s="448">
        <v>89</v>
      </c>
      <c r="L790" s="448">
        <v>195.17543859649123</v>
      </c>
      <c r="M790" s="445">
        <v>0</v>
      </c>
      <c r="N790" s="443">
        <v>2</v>
      </c>
    </row>
    <row r="791" spans="1:14" x14ac:dyDescent="0.2">
      <c r="A791" s="443">
        <v>511</v>
      </c>
      <c r="B791" s="443">
        <v>511</v>
      </c>
      <c r="C791" s="443">
        <v>3</v>
      </c>
      <c r="D791" s="443">
        <v>4</v>
      </c>
      <c r="E791" s="443">
        <v>5</v>
      </c>
      <c r="F791" s="449" t="s">
        <v>211</v>
      </c>
      <c r="G791" s="443">
        <v>33</v>
      </c>
      <c r="H791" s="443">
        <v>5</v>
      </c>
      <c r="I791" s="443">
        <v>86</v>
      </c>
      <c r="J791" s="450">
        <v>0.86</v>
      </c>
      <c r="K791" s="448">
        <v>10</v>
      </c>
      <c r="L791" s="448">
        <v>11.627906976744185</v>
      </c>
      <c r="M791" s="445">
        <v>0</v>
      </c>
      <c r="N791" s="443">
        <v>2</v>
      </c>
    </row>
    <row r="792" spans="1:14" x14ac:dyDescent="0.2">
      <c r="A792" s="443">
        <v>511</v>
      </c>
      <c r="B792" s="443">
        <v>511</v>
      </c>
      <c r="C792" s="443">
        <v>3</v>
      </c>
      <c r="D792" s="443">
        <v>4</v>
      </c>
      <c r="E792" s="443">
        <v>6</v>
      </c>
      <c r="F792" s="444">
        <v>0</v>
      </c>
      <c r="G792" s="443">
        <v>33</v>
      </c>
      <c r="H792" s="443">
        <v>6</v>
      </c>
      <c r="I792" s="443">
        <v>108</v>
      </c>
      <c r="J792" s="450">
        <v>0.37</v>
      </c>
      <c r="K792" s="448">
        <v>0</v>
      </c>
      <c r="L792" s="448">
        <v>0</v>
      </c>
      <c r="M792" s="445">
        <v>0</v>
      </c>
      <c r="N792" s="443">
        <v>0</v>
      </c>
    </row>
    <row r="793" spans="1:14" x14ac:dyDescent="0.2">
      <c r="A793" s="443">
        <v>511</v>
      </c>
      <c r="B793" s="443">
        <v>511</v>
      </c>
      <c r="C793" s="443">
        <v>4</v>
      </c>
      <c r="D793" s="443">
        <v>4</v>
      </c>
      <c r="E793" s="443">
        <v>1</v>
      </c>
      <c r="F793" s="449" t="s">
        <v>1906</v>
      </c>
      <c r="G793" s="443">
        <v>1</v>
      </c>
      <c r="H793" s="443">
        <v>1</v>
      </c>
      <c r="I793" s="443">
        <v>0</v>
      </c>
      <c r="J793" s="450">
        <v>1.2</v>
      </c>
      <c r="K793" s="448">
        <v>8</v>
      </c>
      <c r="L793" s="448">
        <v>6.666666666666667</v>
      </c>
      <c r="M793" s="445">
        <v>0</v>
      </c>
      <c r="N793" s="443">
        <v>0</v>
      </c>
    </row>
    <row r="794" spans="1:14" x14ac:dyDescent="0.2">
      <c r="A794" s="443">
        <v>511</v>
      </c>
      <c r="B794" s="443">
        <v>511</v>
      </c>
      <c r="C794" s="443">
        <v>4</v>
      </c>
      <c r="D794" s="443">
        <v>4</v>
      </c>
      <c r="E794" s="443">
        <v>2</v>
      </c>
      <c r="F794" s="449" t="s">
        <v>1906</v>
      </c>
      <c r="G794" s="443">
        <v>33</v>
      </c>
      <c r="H794" s="443">
        <v>2</v>
      </c>
      <c r="I794" s="443">
        <v>30</v>
      </c>
      <c r="J794" s="450">
        <v>0.80500000000000005</v>
      </c>
      <c r="K794" s="448">
        <v>144</v>
      </c>
      <c r="L794" s="448">
        <v>178.88198757763973</v>
      </c>
      <c r="M794" s="445">
        <v>2</v>
      </c>
      <c r="N794" s="443">
        <v>0</v>
      </c>
    </row>
    <row r="795" spans="1:14" x14ac:dyDescent="0.2">
      <c r="A795" s="443">
        <v>511</v>
      </c>
      <c r="B795" s="443">
        <v>511</v>
      </c>
      <c r="C795" s="443">
        <v>4</v>
      </c>
      <c r="D795" s="443">
        <v>4</v>
      </c>
      <c r="E795" s="443">
        <v>3</v>
      </c>
      <c r="F795" s="449" t="s">
        <v>211</v>
      </c>
      <c r="G795" s="443">
        <v>3</v>
      </c>
      <c r="H795" s="443">
        <v>3</v>
      </c>
      <c r="I795" s="443">
        <v>50</v>
      </c>
      <c r="J795" s="450">
        <v>0.84499999999999997</v>
      </c>
      <c r="K795" s="448">
        <v>485</v>
      </c>
      <c r="L795" s="448">
        <v>573.96449704142015</v>
      </c>
      <c r="M795" s="445">
        <v>15</v>
      </c>
      <c r="N795" s="443">
        <v>3</v>
      </c>
    </row>
    <row r="796" spans="1:14" x14ac:dyDescent="0.2">
      <c r="A796" s="443">
        <v>511</v>
      </c>
      <c r="B796" s="443">
        <v>511</v>
      </c>
      <c r="C796" s="443">
        <v>4</v>
      </c>
      <c r="D796" s="443">
        <v>4</v>
      </c>
      <c r="E796" s="443">
        <v>4</v>
      </c>
      <c r="F796" s="449" t="s">
        <v>211</v>
      </c>
      <c r="G796" s="443">
        <v>3</v>
      </c>
      <c r="H796" s="443">
        <v>3</v>
      </c>
      <c r="I796" s="443">
        <v>72</v>
      </c>
      <c r="J796" s="450">
        <v>1.2450000000000001</v>
      </c>
      <c r="K796" s="448">
        <v>145</v>
      </c>
      <c r="L796" s="448">
        <v>116.46586345381525</v>
      </c>
      <c r="M796" s="445">
        <v>0</v>
      </c>
      <c r="N796" s="443">
        <v>3</v>
      </c>
    </row>
    <row r="797" spans="1:14" x14ac:dyDescent="0.2">
      <c r="A797" s="443">
        <v>511</v>
      </c>
      <c r="B797" s="443">
        <v>511</v>
      </c>
      <c r="C797" s="443">
        <v>4</v>
      </c>
      <c r="D797" s="443">
        <v>4</v>
      </c>
      <c r="E797" s="443">
        <v>5</v>
      </c>
      <c r="F797" s="449" t="s">
        <v>211</v>
      </c>
      <c r="G797" s="443">
        <v>33</v>
      </c>
      <c r="H797" s="443">
        <v>8</v>
      </c>
      <c r="I797" s="443">
        <v>103</v>
      </c>
      <c r="J797" s="450">
        <v>0.35</v>
      </c>
      <c r="K797" s="448">
        <v>22</v>
      </c>
      <c r="L797" s="448">
        <v>62.857142857142861</v>
      </c>
      <c r="M797" s="445">
        <v>0</v>
      </c>
      <c r="N797" s="443">
        <v>3</v>
      </c>
    </row>
    <row r="798" spans="1:14" x14ac:dyDescent="0.2">
      <c r="A798" s="443">
        <v>511</v>
      </c>
      <c r="B798" s="443">
        <v>511</v>
      </c>
      <c r="C798" s="443">
        <v>5</v>
      </c>
      <c r="D798" s="443">
        <v>4</v>
      </c>
      <c r="E798" s="443">
        <v>1</v>
      </c>
      <c r="F798" s="449" t="s">
        <v>1906</v>
      </c>
      <c r="G798" s="443">
        <v>1</v>
      </c>
      <c r="H798" s="443">
        <v>1</v>
      </c>
      <c r="I798" s="443">
        <v>0</v>
      </c>
      <c r="J798" s="450">
        <v>0.81499999999999995</v>
      </c>
      <c r="K798" s="448">
        <v>23</v>
      </c>
      <c r="L798" s="448">
        <v>28.220858895705522</v>
      </c>
      <c r="M798" s="445">
        <v>1</v>
      </c>
      <c r="N798" s="443">
        <v>0</v>
      </c>
    </row>
    <row r="799" spans="1:14" x14ac:dyDescent="0.2">
      <c r="A799" s="443">
        <v>511</v>
      </c>
      <c r="B799" s="443">
        <v>511</v>
      </c>
      <c r="C799" s="443">
        <v>5</v>
      </c>
      <c r="D799" s="443">
        <v>4</v>
      </c>
      <c r="E799" s="443">
        <v>2</v>
      </c>
      <c r="F799" s="449" t="s">
        <v>1906</v>
      </c>
      <c r="G799" s="443">
        <v>1</v>
      </c>
      <c r="H799" s="443">
        <v>1</v>
      </c>
      <c r="I799" s="443">
        <v>27</v>
      </c>
      <c r="J799" s="450">
        <v>0.8</v>
      </c>
      <c r="K799" s="448">
        <v>149</v>
      </c>
      <c r="L799" s="448">
        <v>186.25</v>
      </c>
      <c r="M799" s="445">
        <v>7</v>
      </c>
      <c r="N799" s="443">
        <v>0</v>
      </c>
    </row>
    <row r="800" spans="1:14" x14ac:dyDescent="0.2">
      <c r="A800" s="443">
        <v>511</v>
      </c>
      <c r="B800" s="443">
        <v>511</v>
      </c>
      <c r="C800" s="443">
        <v>5</v>
      </c>
      <c r="D800" s="443">
        <v>4</v>
      </c>
      <c r="E800" s="443">
        <v>3</v>
      </c>
      <c r="F800" s="449" t="s">
        <v>1904</v>
      </c>
      <c r="G800" s="443">
        <v>3</v>
      </c>
      <c r="H800" s="443">
        <v>3</v>
      </c>
      <c r="I800" s="443">
        <v>40</v>
      </c>
      <c r="J800" s="450">
        <v>0.78</v>
      </c>
      <c r="K800" s="448">
        <v>392</v>
      </c>
      <c r="L800" s="448">
        <v>502.56410256410254</v>
      </c>
      <c r="M800" s="445">
        <v>3</v>
      </c>
      <c r="N800" s="443">
        <v>0</v>
      </c>
    </row>
    <row r="801" spans="1:14" x14ac:dyDescent="0.2">
      <c r="A801" s="443">
        <v>511</v>
      </c>
      <c r="B801" s="443">
        <v>511</v>
      </c>
      <c r="C801" s="443">
        <v>5</v>
      </c>
      <c r="D801" s="443">
        <v>4</v>
      </c>
      <c r="E801" s="443">
        <v>4</v>
      </c>
      <c r="F801" s="449" t="s">
        <v>211</v>
      </c>
      <c r="G801" s="443">
        <v>33</v>
      </c>
      <c r="H801" s="443">
        <v>5</v>
      </c>
      <c r="I801" s="443">
        <v>60</v>
      </c>
      <c r="J801" s="450">
        <v>0.38</v>
      </c>
      <c r="K801" s="448">
        <v>4</v>
      </c>
      <c r="L801" s="448">
        <v>10.526315789473685</v>
      </c>
      <c r="M801" s="445">
        <v>0</v>
      </c>
      <c r="N801" s="443">
        <v>3</v>
      </c>
    </row>
    <row r="802" spans="1:14" x14ac:dyDescent="0.2">
      <c r="A802" s="443">
        <v>511</v>
      </c>
      <c r="B802" s="443">
        <v>511</v>
      </c>
      <c r="C802" s="443">
        <v>5</v>
      </c>
      <c r="D802" s="443">
        <v>4</v>
      </c>
      <c r="E802" s="443">
        <v>5</v>
      </c>
      <c r="F802" s="449" t="s">
        <v>211</v>
      </c>
      <c r="G802" s="443">
        <v>33</v>
      </c>
      <c r="H802" s="443">
        <v>7</v>
      </c>
      <c r="I802" s="443">
        <v>70</v>
      </c>
      <c r="J802" s="450">
        <v>0.85</v>
      </c>
      <c r="K802" s="448">
        <v>5</v>
      </c>
      <c r="L802" s="448">
        <v>5.882352941176471</v>
      </c>
      <c r="M802" s="445">
        <v>0</v>
      </c>
      <c r="N802" s="443">
        <v>3</v>
      </c>
    </row>
    <row r="803" spans="1:14" x14ac:dyDescent="0.2">
      <c r="A803" s="443">
        <v>511</v>
      </c>
      <c r="B803" s="443">
        <v>511</v>
      </c>
      <c r="C803" s="443">
        <v>5</v>
      </c>
      <c r="D803" s="443">
        <v>4</v>
      </c>
      <c r="E803" s="443">
        <v>6</v>
      </c>
      <c r="F803" s="444">
        <v>0</v>
      </c>
      <c r="G803" s="443">
        <v>33</v>
      </c>
      <c r="H803" s="443">
        <v>8</v>
      </c>
      <c r="I803" s="443">
        <v>91</v>
      </c>
      <c r="J803" s="450">
        <v>0.3</v>
      </c>
      <c r="K803" s="448">
        <v>0</v>
      </c>
      <c r="L803" s="448">
        <v>0</v>
      </c>
      <c r="M803" s="445">
        <v>0</v>
      </c>
      <c r="N803" s="443">
        <v>0</v>
      </c>
    </row>
    <row r="804" spans="1:14" x14ac:dyDescent="0.2">
      <c r="A804" s="443">
        <v>511</v>
      </c>
      <c r="B804" s="443">
        <v>511</v>
      </c>
      <c r="C804" s="443">
        <v>6</v>
      </c>
      <c r="D804" s="443">
        <v>4</v>
      </c>
      <c r="E804" s="443">
        <v>1</v>
      </c>
      <c r="F804" s="449" t="s">
        <v>1905</v>
      </c>
      <c r="G804" s="443">
        <v>2</v>
      </c>
      <c r="H804" s="443">
        <v>10</v>
      </c>
      <c r="I804" s="443">
        <v>0</v>
      </c>
      <c r="J804" s="450">
        <v>0.34</v>
      </c>
      <c r="K804" s="448">
        <v>17</v>
      </c>
      <c r="L804" s="448">
        <v>50</v>
      </c>
      <c r="M804" s="445">
        <v>7</v>
      </c>
      <c r="N804" s="443">
        <v>0</v>
      </c>
    </row>
    <row r="805" spans="1:14" x14ac:dyDescent="0.2">
      <c r="A805" s="443">
        <v>511</v>
      </c>
      <c r="B805" s="443">
        <v>511</v>
      </c>
      <c r="C805" s="443">
        <v>6</v>
      </c>
      <c r="D805" s="443">
        <v>4</v>
      </c>
      <c r="E805" s="443">
        <v>2</v>
      </c>
      <c r="F805" s="449" t="s">
        <v>1905</v>
      </c>
      <c r="G805" s="443">
        <v>2</v>
      </c>
      <c r="H805" s="443">
        <v>10</v>
      </c>
      <c r="I805" s="443">
        <v>27</v>
      </c>
      <c r="J805" s="450">
        <v>0.48799999999999999</v>
      </c>
      <c r="K805" s="448">
        <v>21</v>
      </c>
      <c r="L805" s="448">
        <v>43.032786885245905</v>
      </c>
      <c r="M805" s="445">
        <v>0</v>
      </c>
      <c r="N805" s="443">
        <v>0</v>
      </c>
    </row>
    <row r="806" spans="1:14" x14ac:dyDescent="0.2">
      <c r="A806" s="443">
        <v>511</v>
      </c>
      <c r="B806" s="443">
        <v>511</v>
      </c>
      <c r="C806" s="443">
        <v>6</v>
      </c>
      <c r="D806" s="443">
        <v>4</v>
      </c>
      <c r="E806" s="443">
        <v>3</v>
      </c>
      <c r="F806" s="449" t="s">
        <v>1905</v>
      </c>
      <c r="G806" s="443">
        <v>2</v>
      </c>
      <c r="H806" s="443">
        <v>10</v>
      </c>
      <c r="I806" s="443">
        <v>5</v>
      </c>
      <c r="J806" s="450">
        <v>0.77400000000000002</v>
      </c>
      <c r="K806" s="448">
        <v>18</v>
      </c>
      <c r="L806" s="448">
        <v>23.255813953488371</v>
      </c>
      <c r="M806" s="445">
        <v>0</v>
      </c>
      <c r="N806" s="443">
        <v>0</v>
      </c>
    </row>
    <row r="807" spans="1:14" x14ac:dyDescent="0.2">
      <c r="A807" s="443">
        <v>511</v>
      </c>
      <c r="B807" s="443">
        <v>511</v>
      </c>
      <c r="C807" s="443">
        <v>6</v>
      </c>
      <c r="D807" s="443">
        <v>4</v>
      </c>
      <c r="E807" s="443">
        <v>4</v>
      </c>
      <c r="F807" s="449" t="s">
        <v>1905</v>
      </c>
      <c r="G807" s="443">
        <v>33</v>
      </c>
      <c r="H807" s="443">
        <v>2</v>
      </c>
      <c r="I807" s="443">
        <v>52</v>
      </c>
      <c r="J807" s="450">
        <v>0.85199999999999998</v>
      </c>
      <c r="K807" s="448">
        <v>13</v>
      </c>
      <c r="L807" s="448">
        <v>15.258215962441314</v>
      </c>
      <c r="M807" s="445">
        <v>0</v>
      </c>
      <c r="N807" s="443">
        <v>0</v>
      </c>
    </row>
    <row r="808" spans="1:14" x14ac:dyDescent="0.2">
      <c r="A808" s="443">
        <v>511</v>
      </c>
      <c r="B808" s="443">
        <v>511</v>
      </c>
      <c r="C808" s="443">
        <v>6</v>
      </c>
      <c r="D808" s="443">
        <v>4</v>
      </c>
      <c r="E808" s="443">
        <v>5</v>
      </c>
      <c r="F808" s="449" t="s">
        <v>1905</v>
      </c>
      <c r="G808" s="443">
        <v>33</v>
      </c>
      <c r="H808" s="443">
        <v>2</v>
      </c>
      <c r="I808" s="443">
        <v>63</v>
      </c>
      <c r="J808" s="450">
        <v>0.94799999999999995</v>
      </c>
      <c r="K808" s="448">
        <v>76</v>
      </c>
      <c r="L808" s="448">
        <v>80.168776371308027</v>
      </c>
      <c r="M808" s="445">
        <v>0</v>
      </c>
      <c r="N808" s="443">
        <v>0</v>
      </c>
    </row>
    <row r="809" spans="1:14" x14ac:dyDescent="0.2">
      <c r="A809" s="443">
        <v>511</v>
      </c>
      <c r="B809" s="443">
        <v>511</v>
      </c>
      <c r="C809" s="443">
        <v>6</v>
      </c>
      <c r="D809" s="443">
        <v>4</v>
      </c>
      <c r="E809" s="443">
        <v>6</v>
      </c>
      <c r="F809" s="449" t="s">
        <v>1905</v>
      </c>
      <c r="G809" s="443">
        <v>2</v>
      </c>
      <c r="H809" s="443">
        <v>10</v>
      </c>
      <c r="I809" s="443">
        <v>38</v>
      </c>
      <c r="J809" s="450">
        <v>0.42299999999999999</v>
      </c>
      <c r="K809" s="448">
        <v>31</v>
      </c>
      <c r="L809" s="448">
        <v>73.28605200945627</v>
      </c>
      <c r="M809" s="445">
        <v>1</v>
      </c>
      <c r="N809" s="443">
        <v>0</v>
      </c>
    </row>
    <row r="810" spans="1:14" x14ac:dyDescent="0.2">
      <c r="A810" s="443">
        <v>511</v>
      </c>
      <c r="B810" s="443">
        <v>511</v>
      </c>
      <c r="C810" s="443">
        <v>6</v>
      </c>
      <c r="D810" s="443">
        <v>4</v>
      </c>
      <c r="E810" s="443">
        <v>7</v>
      </c>
      <c r="F810" s="449" t="s">
        <v>211</v>
      </c>
      <c r="G810" s="443">
        <v>3</v>
      </c>
      <c r="H810" s="443">
        <v>3</v>
      </c>
      <c r="I810" s="443">
        <v>83</v>
      </c>
      <c r="J810" s="450">
        <v>0.50749999999999995</v>
      </c>
      <c r="K810" s="448">
        <v>81</v>
      </c>
      <c r="L810" s="448">
        <v>159.60591133004928</v>
      </c>
      <c r="M810" s="445">
        <v>5</v>
      </c>
      <c r="N810" s="443">
        <v>3</v>
      </c>
    </row>
    <row r="811" spans="1:14" x14ac:dyDescent="0.2">
      <c r="A811" s="443">
        <v>511</v>
      </c>
      <c r="B811" s="443">
        <v>511</v>
      </c>
      <c r="C811" s="443">
        <v>6</v>
      </c>
      <c r="D811" s="443">
        <v>4</v>
      </c>
      <c r="E811" s="443">
        <v>8</v>
      </c>
      <c r="F811" s="449" t="s">
        <v>211</v>
      </c>
      <c r="G811" s="443">
        <v>3</v>
      </c>
      <c r="H811" s="443">
        <v>3</v>
      </c>
      <c r="I811" s="443">
        <v>94</v>
      </c>
      <c r="J811" s="450">
        <v>0.34100000000000003</v>
      </c>
      <c r="K811" s="448">
        <v>86</v>
      </c>
      <c r="L811" s="448">
        <v>252.19941348973606</v>
      </c>
      <c r="M811" s="445">
        <v>0</v>
      </c>
      <c r="N811" s="443">
        <v>3</v>
      </c>
    </row>
    <row r="812" spans="1:14" x14ac:dyDescent="0.2">
      <c r="A812" s="443">
        <v>511</v>
      </c>
      <c r="B812" s="443">
        <v>511</v>
      </c>
      <c r="C812" s="443">
        <v>7</v>
      </c>
      <c r="D812" s="443">
        <v>0</v>
      </c>
      <c r="E812" s="443">
        <v>1</v>
      </c>
      <c r="F812" s="449" t="s">
        <v>1905</v>
      </c>
      <c r="G812" s="443">
        <v>22</v>
      </c>
      <c r="K812" s="448">
        <v>0</v>
      </c>
      <c r="M812" s="445">
        <v>0</v>
      </c>
      <c r="N812" s="443">
        <v>0</v>
      </c>
    </row>
    <row r="813" spans="1:14" x14ac:dyDescent="0.2">
      <c r="A813" s="443">
        <v>512</v>
      </c>
      <c r="B813" s="443">
        <v>512</v>
      </c>
      <c r="C813" s="443">
        <v>1</v>
      </c>
      <c r="D813" s="443">
        <v>1</v>
      </c>
      <c r="E813" s="443">
        <v>1</v>
      </c>
      <c r="F813" s="449" t="s">
        <v>211</v>
      </c>
      <c r="G813" s="443">
        <v>1</v>
      </c>
      <c r="H813" s="443">
        <v>1</v>
      </c>
      <c r="I813" s="443">
        <v>0</v>
      </c>
      <c r="J813" s="451">
        <v>0.3</v>
      </c>
      <c r="K813" s="448">
        <v>579</v>
      </c>
      <c r="L813" s="452">
        <v>1930</v>
      </c>
      <c r="M813" s="445">
        <v>42</v>
      </c>
      <c r="N813" s="443">
        <v>3</v>
      </c>
    </row>
    <row r="814" spans="1:14" x14ac:dyDescent="0.2">
      <c r="A814" s="443">
        <v>512</v>
      </c>
      <c r="B814" s="443">
        <v>512</v>
      </c>
      <c r="C814" s="443">
        <v>1</v>
      </c>
      <c r="D814" s="443">
        <v>1</v>
      </c>
      <c r="E814" s="443">
        <v>2</v>
      </c>
      <c r="F814" s="449" t="s">
        <v>211</v>
      </c>
      <c r="G814" s="443">
        <v>17</v>
      </c>
      <c r="H814" s="443">
        <v>1</v>
      </c>
      <c r="I814" s="443">
        <v>5</v>
      </c>
      <c r="J814" s="451">
        <v>0.47</v>
      </c>
      <c r="K814" s="448">
        <v>1271</v>
      </c>
      <c r="L814" s="452">
        <v>2704.2553191489365</v>
      </c>
      <c r="M814" s="445">
        <v>72</v>
      </c>
      <c r="N814" s="443">
        <v>3</v>
      </c>
    </row>
    <row r="815" spans="1:14" x14ac:dyDescent="0.2">
      <c r="A815" s="443">
        <v>512</v>
      </c>
      <c r="B815" s="443">
        <v>512</v>
      </c>
      <c r="C815" s="443">
        <v>1</v>
      </c>
      <c r="D815" s="443">
        <v>1</v>
      </c>
      <c r="E815" s="443">
        <v>3</v>
      </c>
      <c r="F815" s="449" t="s">
        <v>211</v>
      </c>
      <c r="G815" s="443">
        <v>5</v>
      </c>
      <c r="H815" s="443">
        <v>2</v>
      </c>
      <c r="I815" s="443">
        <v>27</v>
      </c>
      <c r="J815" s="451">
        <v>0.25</v>
      </c>
      <c r="K815" s="448">
        <v>271</v>
      </c>
      <c r="L815" s="452">
        <v>1084</v>
      </c>
      <c r="M815" s="445">
        <v>29</v>
      </c>
      <c r="N815" s="443">
        <v>2</v>
      </c>
    </row>
    <row r="816" spans="1:14" x14ac:dyDescent="0.2">
      <c r="A816" s="443">
        <v>512</v>
      </c>
      <c r="B816" s="443">
        <v>512</v>
      </c>
      <c r="C816" s="443">
        <v>1</v>
      </c>
      <c r="D816" s="443">
        <v>1</v>
      </c>
      <c r="E816" s="443">
        <v>4</v>
      </c>
      <c r="F816" s="449" t="s">
        <v>211</v>
      </c>
      <c r="G816" s="443">
        <v>5</v>
      </c>
      <c r="H816" s="443">
        <v>3</v>
      </c>
      <c r="I816" s="443">
        <v>34</v>
      </c>
      <c r="J816" s="451">
        <v>1.2E-2</v>
      </c>
      <c r="K816" s="448">
        <v>209</v>
      </c>
      <c r="L816" s="452">
        <v>17416.666666666668</v>
      </c>
      <c r="M816" s="445">
        <v>8</v>
      </c>
      <c r="N816" s="443">
        <v>2</v>
      </c>
    </row>
    <row r="817" spans="1:14" x14ac:dyDescent="0.2">
      <c r="A817" s="443">
        <v>512</v>
      </c>
      <c r="B817" s="443">
        <v>512</v>
      </c>
      <c r="C817" s="443">
        <v>1</v>
      </c>
      <c r="D817" s="443">
        <v>1</v>
      </c>
      <c r="E817" s="443">
        <v>5</v>
      </c>
      <c r="F817" s="449" t="s">
        <v>211</v>
      </c>
      <c r="G817" s="443">
        <v>5</v>
      </c>
      <c r="H817" s="443">
        <v>4</v>
      </c>
      <c r="I817" s="443">
        <v>34</v>
      </c>
      <c r="J817" s="451">
        <v>0.04</v>
      </c>
      <c r="K817" s="448">
        <v>205</v>
      </c>
      <c r="L817" s="452">
        <v>5125</v>
      </c>
      <c r="M817" s="445">
        <v>2</v>
      </c>
      <c r="N817" s="443">
        <v>2</v>
      </c>
    </row>
    <row r="818" spans="1:14" x14ac:dyDescent="0.2">
      <c r="A818" s="443">
        <v>512</v>
      </c>
      <c r="B818" s="443">
        <v>512</v>
      </c>
      <c r="C818" s="443">
        <v>2</v>
      </c>
      <c r="D818" s="443">
        <v>1</v>
      </c>
      <c r="E818" s="443">
        <v>1</v>
      </c>
      <c r="F818" s="449" t="s">
        <v>211</v>
      </c>
      <c r="G818" s="443">
        <v>2</v>
      </c>
      <c r="H818" s="443">
        <v>9</v>
      </c>
      <c r="I818" s="443">
        <v>0</v>
      </c>
      <c r="J818" s="451">
        <v>0.1</v>
      </c>
      <c r="K818" s="448">
        <v>450</v>
      </c>
      <c r="L818" s="452">
        <v>4500</v>
      </c>
      <c r="M818" s="445">
        <v>43</v>
      </c>
      <c r="N818" s="443">
        <v>3</v>
      </c>
    </row>
    <row r="819" spans="1:14" x14ac:dyDescent="0.2">
      <c r="A819" s="443">
        <v>512</v>
      </c>
      <c r="B819" s="443">
        <v>512</v>
      </c>
      <c r="C819" s="443">
        <v>3</v>
      </c>
      <c r="D819" s="443">
        <v>1</v>
      </c>
      <c r="E819" s="443">
        <v>1</v>
      </c>
      <c r="F819" s="449" t="s">
        <v>211</v>
      </c>
      <c r="G819" s="443">
        <v>1</v>
      </c>
      <c r="H819" s="443">
        <v>1</v>
      </c>
      <c r="I819" s="443">
        <v>0</v>
      </c>
      <c r="J819" s="451">
        <v>0.31</v>
      </c>
      <c r="K819" s="448">
        <v>650</v>
      </c>
      <c r="L819" s="452">
        <v>2096.7741935483873</v>
      </c>
      <c r="M819" s="445">
        <v>58</v>
      </c>
      <c r="N819" s="443">
        <v>2</v>
      </c>
    </row>
    <row r="820" spans="1:14" x14ac:dyDescent="0.2">
      <c r="A820" s="443">
        <v>512</v>
      </c>
      <c r="B820" s="443">
        <v>512</v>
      </c>
      <c r="C820" s="443">
        <v>3</v>
      </c>
      <c r="D820" s="443">
        <v>1</v>
      </c>
      <c r="E820" s="443">
        <v>2</v>
      </c>
      <c r="F820" s="449" t="s">
        <v>211</v>
      </c>
      <c r="G820" s="443">
        <v>17</v>
      </c>
      <c r="H820" s="443">
        <v>10</v>
      </c>
      <c r="I820" s="443">
        <v>17</v>
      </c>
      <c r="J820" s="451">
        <v>0.67</v>
      </c>
      <c r="K820" s="448">
        <v>331</v>
      </c>
      <c r="L820" s="452">
        <v>494.02985074626861</v>
      </c>
      <c r="M820" s="445">
        <v>17</v>
      </c>
      <c r="N820" s="443">
        <v>0</v>
      </c>
    </row>
    <row r="821" spans="1:14" x14ac:dyDescent="0.2">
      <c r="A821" s="443">
        <v>512</v>
      </c>
      <c r="B821" s="443">
        <v>512</v>
      </c>
      <c r="C821" s="443">
        <v>4</v>
      </c>
      <c r="D821" s="443">
        <v>0</v>
      </c>
      <c r="E821" s="443">
        <v>1</v>
      </c>
      <c r="F821" s="444">
        <v>0</v>
      </c>
      <c r="G821" s="443">
        <v>22</v>
      </c>
      <c r="J821" s="453"/>
      <c r="K821" s="448">
        <v>0</v>
      </c>
      <c r="L821" s="454"/>
      <c r="M821" s="445">
        <v>0</v>
      </c>
      <c r="N821" s="443">
        <v>0</v>
      </c>
    </row>
    <row r="822" spans="1:14" x14ac:dyDescent="0.2">
      <c r="A822" s="443">
        <v>512</v>
      </c>
      <c r="B822" s="443">
        <v>512</v>
      </c>
      <c r="C822" s="443">
        <v>4</v>
      </c>
      <c r="D822" s="443">
        <v>0</v>
      </c>
      <c r="E822" s="443">
        <v>2</v>
      </c>
      <c r="F822" s="444">
        <v>0</v>
      </c>
      <c r="G822" s="443">
        <v>22</v>
      </c>
      <c r="J822" s="453"/>
      <c r="K822" s="448">
        <v>0</v>
      </c>
      <c r="L822" s="454"/>
      <c r="M822" s="445">
        <v>0</v>
      </c>
      <c r="N822" s="443">
        <v>0</v>
      </c>
    </row>
    <row r="823" spans="1:14" x14ac:dyDescent="0.2">
      <c r="A823" s="443">
        <v>512</v>
      </c>
      <c r="B823" s="443">
        <v>512</v>
      </c>
      <c r="C823" s="443">
        <v>5</v>
      </c>
      <c r="D823" s="443">
        <v>1</v>
      </c>
      <c r="E823" s="443">
        <v>1</v>
      </c>
      <c r="F823" s="449" t="s">
        <v>211</v>
      </c>
      <c r="G823" s="443">
        <v>1</v>
      </c>
      <c r="H823" s="443">
        <v>1</v>
      </c>
      <c r="I823" s="443">
        <v>0</v>
      </c>
      <c r="J823" s="451">
        <v>0.53</v>
      </c>
      <c r="K823" s="448">
        <v>3534</v>
      </c>
      <c r="L823" s="452">
        <v>6667.9245283018863</v>
      </c>
      <c r="M823" s="445">
        <v>127</v>
      </c>
      <c r="N823" s="443">
        <v>2</v>
      </c>
    </row>
    <row r="824" spans="1:14" x14ac:dyDescent="0.2">
      <c r="A824" s="443">
        <v>512</v>
      </c>
      <c r="B824" s="443">
        <v>512</v>
      </c>
      <c r="C824" s="443">
        <v>5</v>
      </c>
      <c r="D824" s="443">
        <v>1</v>
      </c>
      <c r="E824" s="443">
        <v>2</v>
      </c>
      <c r="F824" s="449" t="s">
        <v>211</v>
      </c>
      <c r="G824" s="443">
        <v>17</v>
      </c>
      <c r="H824" s="443">
        <v>10</v>
      </c>
      <c r="I824" s="443">
        <v>10</v>
      </c>
      <c r="J824" s="451">
        <v>0.94</v>
      </c>
      <c r="K824" s="448">
        <v>1116</v>
      </c>
      <c r="L824" s="452">
        <v>1187.2340425531916</v>
      </c>
      <c r="M824" s="445">
        <v>40</v>
      </c>
      <c r="N824" s="443">
        <v>0</v>
      </c>
    </row>
    <row r="825" spans="1:14" x14ac:dyDescent="0.2">
      <c r="A825" s="443">
        <v>512</v>
      </c>
      <c r="B825" s="443">
        <v>512</v>
      </c>
      <c r="C825" s="443">
        <v>5</v>
      </c>
      <c r="D825" s="443">
        <v>1</v>
      </c>
      <c r="E825" s="443">
        <v>3</v>
      </c>
      <c r="F825" s="449" t="s">
        <v>211</v>
      </c>
      <c r="G825" s="443">
        <v>17</v>
      </c>
      <c r="H825" s="443">
        <v>10</v>
      </c>
      <c r="I825" s="443">
        <v>20</v>
      </c>
      <c r="J825" s="451">
        <v>0.88</v>
      </c>
      <c r="K825" s="448">
        <v>986</v>
      </c>
      <c r="L825" s="452">
        <v>1120.4545454545455</v>
      </c>
      <c r="M825" s="445">
        <v>25</v>
      </c>
      <c r="N825" s="443">
        <v>0</v>
      </c>
    </row>
    <row r="826" spans="1:14" x14ac:dyDescent="0.2">
      <c r="A826" s="443">
        <v>512</v>
      </c>
      <c r="B826" s="443">
        <v>512</v>
      </c>
      <c r="C826" s="443">
        <v>5</v>
      </c>
      <c r="D826" s="443">
        <v>1</v>
      </c>
      <c r="E826" s="443">
        <v>4</v>
      </c>
      <c r="F826" s="449" t="s">
        <v>211</v>
      </c>
      <c r="G826" s="443">
        <v>16</v>
      </c>
      <c r="H826" s="443">
        <v>48</v>
      </c>
      <c r="I826" s="443">
        <v>25</v>
      </c>
      <c r="J826" s="451">
        <v>0.02</v>
      </c>
      <c r="K826" s="448">
        <v>138</v>
      </c>
      <c r="L826" s="452">
        <v>6900</v>
      </c>
      <c r="M826" s="445">
        <v>3</v>
      </c>
      <c r="N826" s="443">
        <v>2</v>
      </c>
    </row>
    <row r="827" spans="1:14" x14ac:dyDescent="0.2">
      <c r="A827" s="443">
        <v>512</v>
      </c>
      <c r="B827" s="443">
        <v>512</v>
      </c>
      <c r="C827" s="443">
        <v>5</v>
      </c>
      <c r="D827" s="443">
        <v>1</v>
      </c>
      <c r="E827" s="443">
        <v>5</v>
      </c>
      <c r="F827" s="449" t="s">
        <v>211</v>
      </c>
      <c r="G827" s="443">
        <v>5</v>
      </c>
      <c r="H827" s="443">
        <v>10</v>
      </c>
      <c r="I827" s="443">
        <v>26</v>
      </c>
      <c r="J827" s="451">
        <v>1.1299999999999999</v>
      </c>
      <c r="K827" s="448">
        <v>392</v>
      </c>
      <c r="L827" s="452">
        <v>346.90265486725667</v>
      </c>
      <c r="M827" s="445">
        <v>32</v>
      </c>
      <c r="N827" s="443">
        <v>0</v>
      </c>
    </row>
    <row r="828" spans="1:14" x14ac:dyDescent="0.2">
      <c r="A828" s="443">
        <v>512</v>
      </c>
      <c r="B828" s="443">
        <v>512</v>
      </c>
      <c r="C828" s="443">
        <v>5</v>
      </c>
      <c r="D828" s="443">
        <v>1</v>
      </c>
      <c r="E828" s="443">
        <v>6</v>
      </c>
      <c r="F828" s="449" t="s">
        <v>211</v>
      </c>
      <c r="G828" s="443">
        <v>17</v>
      </c>
      <c r="H828" s="443">
        <v>10</v>
      </c>
      <c r="I828" s="443">
        <v>29</v>
      </c>
      <c r="J828" s="451">
        <v>0.89</v>
      </c>
      <c r="K828" s="448">
        <v>393</v>
      </c>
      <c r="L828" s="452">
        <v>441.57303370786514</v>
      </c>
      <c r="M828" s="445">
        <v>25</v>
      </c>
      <c r="N828" s="443">
        <v>0</v>
      </c>
    </row>
    <row r="829" spans="1:14" x14ac:dyDescent="0.2">
      <c r="A829" s="443">
        <v>512</v>
      </c>
      <c r="B829" s="443">
        <v>512</v>
      </c>
      <c r="C829" s="443">
        <v>5</v>
      </c>
      <c r="D829" s="443">
        <v>1</v>
      </c>
      <c r="E829" s="443">
        <v>7</v>
      </c>
      <c r="F829" s="449" t="s">
        <v>211</v>
      </c>
      <c r="G829" s="443">
        <v>5</v>
      </c>
      <c r="H829" s="443">
        <v>10</v>
      </c>
      <c r="I829" s="443">
        <v>50</v>
      </c>
      <c r="J829" s="451">
        <v>0.31</v>
      </c>
      <c r="K829" s="448">
        <v>70</v>
      </c>
      <c r="L829" s="452">
        <v>225.80645161290323</v>
      </c>
      <c r="M829" s="445">
        <v>7</v>
      </c>
      <c r="N829" s="443">
        <v>0</v>
      </c>
    </row>
    <row r="830" spans="1:14" x14ac:dyDescent="0.2">
      <c r="A830" s="443">
        <v>512</v>
      </c>
      <c r="B830" s="443">
        <v>512</v>
      </c>
      <c r="C830" s="443">
        <v>5</v>
      </c>
      <c r="D830" s="443">
        <v>1</v>
      </c>
      <c r="E830" s="443">
        <v>8</v>
      </c>
      <c r="F830" s="449" t="s">
        <v>197</v>
      </c>
      <c r="G830" s="443">
        <v>14</v>
      </c>
      <c r="H830" s="443">
        <v>13</v>
      </c>
      <c r="I830" s="443">
        <v>60</v>
      </c>
      <c r="J830" s="453"/>
      <c r="K830" s="448">
        <v>0</v>
      </c>
      <c r="L830" s="454"/>
      <c r="M830" s="445">
        <v>0</v>
      </c>
      <c r="N830" s="443">
        <v>0</v>
      </c>
    </row>
    <row r="831" spans="1:14" x14ac:dyDescent="0.2">
      <c r="A831" s="443">
        <v>512</v>
      </c>
      <c r="B831" s="443">
        <v>512</v>
      </c>
      <c r="C831" s="443">
        <v>5</v>
      </c>
      <c r="D831" s="443">
        <v>1</v>
      </c>
      <c r="E831" s="443">
        <v>9</v>
      </c>
      <c r="F831" s="449" t="s">
        <v>197</v>
      </c>
      <c r="G831" s="443">
        <v>14</v>
      </c>
      <c r="H831" s="443">
        <v>14</v>
      </c>
      <c r="I831" s="443">
        <v>60</v>
      </c>
      <c r="J831" s="451">
        <v>0.3</v>
      </c>
      <c r="K831" s="448">
        <v>257</v>
      </c>
      <c r="L831" s="452">
        <v>856.66666666666674</v>
      </c>
      <c r="M831" s="445">
        <v>4</v>
      </c>
      <c r="N831" s="443">
        <v>2</v>
      </c>
    </row>
    <row r="832" spans="1:14" x14ac:dyDescent="0.2">
      <c r="A832" s="443">
        <v>512</v>
      </c>
      <c r="B832" s="443">
        <v>512</v>
      </c>
      <c r="C832" s="443">
        <v>5</v>
      </c>
      <c r="D832" s="443">
        <v>1</v>
      </c>
      <c r="E832" s="443">
        <v>10</v>
      </c>
      <c r="F832" s="449" t="s">
        <v>197</v>
      </c>
      <c r="G832" s="443">
        <v>7</v>
      </c>
      <c r="H832" s="443">
        <v>14</v>
      </c>
      <c r="I832" s="443">
        <v>70</v>
      </c>
      <c r="J832" s="451">
        <v>0.15</v>
      </c>
      <c r="K832" s="448">
        <v>267</v>
      </c>
      <c r="L832" s="452">
        <v>1780</v>
      </c>
      <c r="M832" s="445">
        <v>0</v>
      </c>
      <c r="N832" s="443">
        <v>2</v>
      </c>
    </row>
    <row r="833" spans="1:14" x14ac:dyDescent="0.2">
      <c r="A833" s="443">
        <v>512</v>
      </c>
      <c r="B833" s="443">
        <v>512</v>
      </c>
      <c r="C833" s="443">
        <v>5</v>
      </c>
      <c r="D833" s="443">
        <v>1</v>
      </c>
      <c r="E833" s="443">
        <v>11</v>
      </c>
      <c r="F833" s="449" t="s">
        <v>197</v>
      </c>
      <c r="G833" s="443">
        <v>7</v>
      </c>
      <c r="H833" s="443">
        <v>15</v>
      </c>
      <c r="I833" s="443">
        <v>76</v>
      </c>
      <c r="J833" s="451">
        <v>0.23</v>
      </c>
      <c r="K833" s="448">
        <v>639</v>
      </c>
      <c r="L833" s="452">
        <v>2778.2608695652175</v>
      </c>
      <c r="M833" s="445">
        <v>24</v>
      </c>
      <c r="N833" s="443">
        <v>2</v>
      </c>
    </row>
    <row r="834" spans="1:14" x14ac:dyDescent="0.2">
      <c r="A834" s="443">
        <v>512</v>
      </c>
      <c r="B834" s="443">
        <v>512</v>
      </c>
      <c r="C834" s="443">
        <v>5</v>
      </c>
      <c r="D834" s="443">
        <v>1</v>
      </c>
      <c r="E834" s="443">
        <v>12</v>
      </c>
      <c r="F834" s="449" t="s">
        <v>197</v>
      </c>
      <c r="G834" s="443">
        <v>27</v>
      </c>
      <c r="H834" s="443">
        <v>16</v>
      </c>
      <c r="I834" s="443">
        <v>85</v>
      </c>
      <c r="J834" s="451">
        <v>0.56000000000000005</v>
      </c>
      <c r="K834" s="448">
        <v>480</v>
      </c>
      <c r="L834" s="452">
        <v>857.14285714285711</v>
      </c>
      <c r="M834" s="445">
        <v>23</v>
      </c>
      <c r="N834" s="443">
        <v>3</v>
      </c>
    </row>
    <row r="835" spans="1:14" x14ac:dyDescent="0.2">
      <c r="A835" s="443">
        <v>512</v>
      </c>
      <c r="B835" s="443">
        <v>512</v>
      </c>
      <c r="C835" s="443">
        <v>5</v>
      </c>
      <c r="D835" s="443">
        <v>1</v>
      </c>
      <c r="E835" s="443">
        <v>13</v>
      </c>
      <c r="F835" s="449" t="s">
        <v>197</v>
      </c>
      <c r="G835" s="443">
        <v>11</v>
      </c>
      <c r="H835" s="443">
        <v>17</v>
      </c>
      <c r="I835" s="443">
        <v>102</v>
      </c>
      <c r="J835" s="451">
        <v>0.42</v>
      </c>
      <c r="K835" s="448">
        <v>66</v>
      </c>
      <c r="L835" s="452">
        <v>157.14285714285714</v>
      </c>
      <c r="M835" s="445">
        <v>0</v>
      </c>
      <c r="N835" s="443">
        <v>2</v>
      </c>
    </row>
    <row r="836" spans="1:14" x14ac:dyDescent="0.2">
      <c r="A836" s="443">
        <v>512</v>
      </c>
      <c r="B836" s="443">
        <v>512</v>
      </c>
      <c r="C836" s="443">
        <v>6</v>
      </c>
      <c r="D836" s="443">
        <v>4</v>
      </c>
      <c r="E836" s="443">
        <v>1</v>
      </c>
      <c r="F836" s="449" t="s">
        <v>211</v>
      </c>
      <c r="G836" s="443">
        <v>1</v>
      </c>
      <c r="H836" s="443">
        <v>1</v>
      </c>
      <c r="I836" s="443">
        <v>0</v>
      </c>
      <c r="J836" s="451">
        <v>0.6</v>
      </c>
      <c r="K836" s="448">
        <v>1928</v>
      </c>
      <c r="L836" s="452">
        <v>3213.3333333333335</v>
      </c>
      <c r="M836" s="445">
        <v>63</v>
      </c>
      <c r="N836" s="443">
        <v>2</v>
      </c>
    </row>
    <row r="837" spans="1:14" x14ac:dyDescent="0.2">
      <c r="A837" s="443">
        <v>512</v>
      </c>
      <c r="B837" s="443">
        <v>512</v>
      </c>
      <c r="C837" s="443">
        <v>6</v>
      </c>
      <c r="D837" s="443">
        <v>4</v>
      </c>
      <c r="E837" s="443">
        <v>2</v>
      </c>
      <c r="F837" s="449" t="s">
        <v>211</v>
      </c>
      <c r="G837" s="443">
        <v>1</v>
      </c>
      <c r="H837" s="443">
        <v>1</v>
      </c>
      <c r="I837" s="443">
        <v>10</v>
      </c>
      <c r="J837" s="451">
        <v>0.64</v>
      </c>
      <c r="K837" s="448">
        <v>3286</v>
      </c>
      <c r="L837" s="452">
        <v>5134.375</v>
      </c>
      <c r="M837" s="445">
        <v>62</v>
      </c>
      <c r="N837" s="443">
        <v>2</v>
      </c>
    </row>
    <row r="838" spans="1:14" x14ac:dyDescent="0.2">
      <c r="A838" s="443">
        <v>512</v>
      </c>
      <c r="B838" s="443">
        <v>512</v>
      </c>
      <c r="C838" s="443">
        <v>6</v>
      </c>
      <c r="D838" s="443">
        <v>4</v>
      </c>
      <c r="E838" s="443">
        <v>3</v>
      </c>
      <c r="F838" s="449" t="s">
        <v>211</v>
      </c>
      <c r="G838" s="443">
        <v>10</v>
      </c>
      <c r="H838" s="443">
        <v>23</v>
      </c>
      <c r="I838" s="443">
        <v>20</v>
      </c>
      <c r="J838" s="451">
        <v>0.56000000000000005</v>
      </c>
      <c r="K838" s="448">
        <v>1879</v>
      </c>
      <c r="L838" s="452">
        <v>3355.3571428571427</v>
      </c>
      <c r="M838" s="445">
        <v>20</v>
      </c>
      <c r="N838" s="443">
        <v>1</v>
      </c>
    </row>
    <row r="839" spans="1:14" x14ac:dyDescent="0.2">
      <c r="A839" s="443">
        <v>512</v>
      </c>
      <c r="B839" s="443">
        <v>512</v>
      </c>
      <c r="C839" s="443">
        <v>6</v>
      </c>
      <c r="D839" s="443">
        <v>4</v>
      </c>
      <c r="E839" s="443">
        <v>4</v>
      </c>
      <c r="F839" s="449" t="s">
        <v>211</v>
      </c>
      <c r="G839" s="443">
        <v>10</v>
      </c>
      <c r="H839" s="443">
        <v>23</v>
      </c>
      <c r="I839" s="443">
        <v>28</v>
      </c>
      <c r="J839" s="451">
        <v>0.62</v>
      </c>
      <c r="K839" s="448">
        <v>3165</v>
      </c>
      <c r="L839" s="452">
        <v>5104.8387096774195</v>
      </c>
      <c r="M839" s="445">
        <v>0</v>
      </c>
      <c r="N839" s="443">
        <v>1</v>
      </c>
    </row>
    <row r="840" spans="1:14" x14ac:dyDescent="0.2">
      <c r="A840" s="443">
        <v>512</v>
      </c>
      <c r="B840" s="443">
        <v>512</v>
      </c>
      <c r="C840" s="443">
        <v>6</v>
      </c>
      <c r="D840" s="443">
        <v>4</v>
      </c>
      <c r="E840" s="443">
        <v>5</v>
      </c>
      <c r="F840" s="449" t="s">
        <v>211</v>
      </c>
      <c r="G840" s="443">
        <v>10</v>
      </c>
      <c r="H840" s="443">
        <v>23</v>
      </c>
      <c r="I840" s="443">
        <v>40</v>
      </c>
      <c r="J840" s="451">
        <v>0.42</v>
      </c>
      <c r="K840" s="448">
        <v>1601</v>
      </c>
      <c r="L840" s="452">
        <v>3811.9047619047619</v>
      </c>
      <c r="M840" s="445">
        <v>38</v>
      </c>
      <c r="N840" s="443">
        <v>1</v>
      </c>
    </row>
    <row r="841" spans="1:14" x14ac:dyDescent="0.2">
      <c r="A841" s="443">
        <v>512</v>
      </c>
      <c r="B841" s="443">
        <v>512</v>
      </c>
      <c r="C841" s="443">
        <v>6</v>
      </c>
      <c r="D841" s="443">
        <v>4</v>
      </c>
      <c r="E841" s="443">
        <v>6</v>
      </c>
      <c r="F841" s="449" t="s">
        <v>211</v>
      </c>
      <c r="G841" s="443">
        <v>17</v>
      </c>
      <c r="H841" s="443">
        <v>24</v>
      </c>
      <c r="I841" s="443">
        <v>45</v>
      </c>
      <c r="J841" s="451">
        <v>0.63</v>
      </c>
      <c r="K841" s="448">
        <v>647</v>
      </c>
      <c r="L841" s="452">
        <v>1026.984126984127</v>
      </c>
      <c r="M841" s="445">
        <v>1</v>
      </c>
      <c r="N841" s="443">
        <v>1</v>
      </c>
    </row>
    <row r="842" spans="1:14" x14ac:dyDescent="0.2">
      <c r="A842" s="443">
        <v>512</v>
      </c>
      <c r="B842" s="443">
        <v>512</v>
      </c>
      <c r="C842" s="443">
        <v>6</v>
      </c>
      <c r="D842" s="443">
        <v>4</v>
      </c>
      <c r="E842" s="443">
        <v>7</v>
      </c>
      <c r="F842" s="449" t="s">
        <v>211</v>
      </c>
      <c r="G842" s="443">
        <v>17</v>
      </c>
      <c r="H842" s="443">
        <v>24</v>
      </c>
      <c r="I842" s="443">
        <v>24</v>
      </c>
      <c r="J842" s="451">
        <v>0.49</v>
      </c>
      <c r="K842" s="448">
        <v>514</v>
      </c>
      <c r="L842" s="452">
        <v>1048.9795918367347</v>
      </c>
      <c r="M842" s="445">
        <v>8</v>
      </c>
      <c r="N842" s="443">
        <v>1</v>
      </c>
    </row>
    <row r="843" spans="1:14" x14ac:dyDescent="0.2">
      <c r="A843" s="443">
        <v>512</v>
      </c>
      <c r="B843" s="443">
        <v>512</v>
      </c>
      <c r="C843" s="443">
        <v>6</v>
      </c>
      <c r="D843" s="443">
        <v>4</v>
      </c>
      <c r="E843" s="443">
        <v>8</v>
      </c>
      <c r="F843" s="449" t="s">
        <v>197</v>
      </c>
      <c r="G843" s="443">
        <v>10</v>
      </c>
      <c r="H843" s="443">
        <v>25</v>
      </c>
      <c r="I843" s="443">
        <v>60</v>
      </c>
      <c r="J843" s="451">
        <v>0.2</v>
      </c>
      <c r="K843" s="448">
        <v>252</v>
      </c>
      <c r="L843" s="452">
        <v>1260</v>
      </c>
      <c r="M843" s="445">
        <v>6</v>
      </c>
      <c r="N843" s="443">
        <v>1</v>
      </c>
    </row>
    <row r="844" spans="1:14" x14ac:dyDescent="0.2">
      <c r="A844" s="443">
        <v>512</v>
      </c>
      <c r="B844" s="443">
        <v>512</v>
      </c>
      <c r="C844" s="443">
        <v>6</v>
      </c>
      <c r="D844" s="443">
        <v>4</v>
      </c>
      <c r="E844" s="443">
        <v>9</v>
      </c>
      <c r="F844" s="449" t="s">
        <v>197</v>
      </c>
      <c r="G844" s="443">
        <v>10</v>
      </c>
      <c r="H844" s="443">
        <v>25</v>
      </c>
      <c r="I844" s="443">
        <v>70</v>
      </c>
      <c r="J844" s="451">
        <v>0.51</v>
      </c>
      <c r="K844" s="448">
        <v>1019</v>
      </c>
      <c r="L844" s="452">
        <v>1998.0392156862745</v>
      </c>
      <c r="M844" s="445">
        <v>11</v>
      </c>
      <c r="N844" s="443">
        <v>1</v>
      </c>
    </row>
    <row r="845" spans="1:14" x14ac:dyDescent="0.2">
      <c r="A845" s="443">
        <v>512</v>
      </c>
      <c r="B845" s="443">
        <v>512</v>
      </c>
      <c r="C845" s="443">
        <v>6</v>
      </c>
      <c r="D845" s="443">
        <v>4</v>
      </c>
      <c r="E845" s="443">
        <v>10</v>
      </c>
      <c r="F845" s="449" t="s">
        <v>197</v>
      </c>
      <c r="G845" s="443">
        <v>11</v>
      </c>
      <c r="H845" s="443">
        <v>26</v>
      </c>
      <c r="I845" s="443">
        <v>100</v>
      </c>
      <c r="J845" s="451">
        <v>0.21</v>
      </c>
      <c r="K845" s="448">
        <v>795</v>
      </c>
      <c r="L845" s="452">
        <v>3785.7142857142858</v>
      </c>
      <c r="M845" s="445">
        <v>28</v>
      </c>
      <c r="N845" s="443">
        <v>1</v>
      </c>
    </row>
    <row r="846" spans="1:14" x14ac:dyDescent="0.2">
      <c r="A846" s="443">
        <v>512</v>
      </c>
      <c r="B846" s="443">
        <v>512</v>
      </c>
      <c r="C846" s="443">
        <v>7</v>
      </c>
      <c r="D846" s="443">
        <v>4</v>
      </c>
      <c r="E846" s="443">
        <v>1</v>
      </c>
      <c r="F846" s="449" t="s">
        <v>211</v>
      </c>
      <c r="G846" s="443">
        <v>1</v>
      </c>
      <c r="H846" s="443">
        <v>1</v>
      </c>
      <c r="I846" s="443">
        <v>0</v>
      </c>
      <c r="J846" s="451">
        <v>0.8</v>
      </c>
      <c r="K846" s="448">
        <v>2800</v>
      </c>
      <c r="L846" s="452">
        <v>3500</v>
      </c>
      <c r="M846" s="445">
        <v>103</v>
      </c>
      <c r="N846" s="443">
        <v>2</v>
      </c>
    </row>
    <row r="847" spans="1:14" x14ac:dyDescent="0.2">
      <c r="A847" s="443">
        <v>512</v>
      </c>
      <c r="B847" s="443">
        <v>512</v>
      </c>
      <c r="C847" s="443">
        <v>7</v>
      </c>
      <c r="D847" s="443">
        <v>4</v>
      </c>
      <c r="E847" s="443">
        <v>2</v>
      </c>
      <c r="F847" s="449" t="s">
        <v>211</v>
      </c>
      <c r="G847" s="443">
        <v>1</v>
      </c>
      <c r="H847" s="443">
        <v>1</v>
      </c>
      <c r="I847" s="443">
        <v>10</v>
      </c>
      <c r="J847" s="451">
        <v>0.78</v>
      </c>
      <c r="K847" s="448">
        <v>3397</v>
      </c>
      <c r="L847" s="452">
        <v>4355.1282051282051</v>
      </c>
      <c r="M847" s="445">
        <v>119</v>
      </c>
      <c r="N847" s="443">
        <v>2</v>
      </c>
    </row>
    <row r="848" spans="1:14" x14ac:dyDescent="0.2">
      <c r="A848" s="443">
        <v>512</v>
      </c>
      <c r="B848" s="443">
        <v>512</v>
      </c>
      <c r="C848" s="443">
        <v>7</v>
      </c>
      <c r="D848" s="443">
        <v>4</v>
      </c>
      <c r="E848" s="443">
        <v>3</v>
      </c>
      <c r="F848" s="449" t="s">
        <v>211</v>
      </c>
      <c r="G848" s="443">
        <v>3</v>
      </c>
      <c r="H848" s="443">
        <v>1</v>
      </c>
      <c r="I848" s="443">
        <v>35</v>
      </c>
      <c r="J848" s="451">
        <v>0.23</v>
      </c>
      <c r="K848" s="448">
        <v>247</v>
      </c>
      <c r="L848" s="452">
        <v>1073.9130434782608</v>
      </c>
      <c r="M848" s="445">
        <v>4</v>
      </c>
      <c r="N848" s="443">
        <v>2</v>
      </c>
    </row>
    <row r="849" spans="1:14" x14ac:dyDescent="0.2">
      <c r="A849" s="443">
        <v>512</v>
      </c>
      <c r="B849" s="443">
        <v>512</v>
      </c>
      <c r="C849" s="443">
        <v>7</v>
      </c>
      <c r="D849" s="443">
        <v>4</v>
      </c>
      <c r="E849" s="443">
        <v>4</v>
      </c>
      <c r="F849" s="449" t="s">
        <v>211</v>
      </c>
      <c r="G849" s="443">
        <v>10</v>
      </c>
      <c r="H849" s="443">
        <v>5</v>
      </c>
      <c r="I849" s="443">
        <v>35</v>
      </c>
      <c r="J849" s="451">
        <v>0.4</v>
      </c>
      <c r="K849" s="448">
        <v>1338</v>
      </c>
      <c r="L849" s="452">
        <v>3345</v>
      </c>
      <c r="M849" s="445">
        <v>0</v>
      </c>
      <c r="N849" s="443">
        <v>1</v>
      </c>
    </row>
    <row r="850" spans="1:14" x14ac:dyDescent="0.2">
      <c r="A850" s="443">
        <v>512</v>
      </c>
      <c r="B850" s="443">
        <v>512</v>
      </c>
      <c r="C850" s="443">
        <v>7</v>
      </c>
      <c r="D850" s="443">
        <v>4</v>
      </c>
      <c r="E850" s="443">
        <v>5</v>
      </c>
      <c r="F850" s="449" t="s">
        <v>211</v>
      </c>
      <c r="G850" s="443">
        <v>10</v>
      </c>
      <c r="H850" s="443">
        <v>5</v>
      </c>
      <c r="I850" s="443">
        <v>50</v>
      </c>
      <c r="J850" s="451">
        <v>0.4</v>
      </c>
      <c r="K850" s="448">
        <v>1205</v>
      </c>
      <c r="L850" s="452">
        <v>3012.5</v>
      </c>
      <c r="M850" s="445">
        <v>16</v>
      </c>
      <c r="N850" s="443">
        <v>1</v>
      </c>
    </row>
    <row r="851" spans="1:14" x14ac:dyDescent="0.2">
      <c r="A851" s="443">
        <v>512</v>
      </c>
      <c r="B851" s="443">
        <v>512</v>
      </c>
      <c r="C851" s="443">
        <v>7</v>
      </c>
      <c r="D851" s="443">
        <v>4</v>
      </c>
      <c r="E851" s="443">
        <v>6</v>
      </c>
      <c r="F851" s="449" t="s">
        <v>211</v>
      </c>
      <c r="G851" s="443">
        <v>10</v>
      </c>
      <c r="H851" s="443">
        <v>5</v>
      </c>
      <c r="I851" s="443">
        <v>65</v>
      </c>
      <c r="J851" s="451">
        <v>0.4</v>
      </c>
      <c r="K851" s="448">
        <v>1419</v>
      </c>
      <c r="L851" s="452">
        <v>3547.5</v>
      </c>
      <c r="M851" s="445">
        <v>16</v>
      </c>
      <c r="N851" s="443">
        <v>2</v>
      </c>
    </row>
    <row r="852" spans="1:14" x14ac:dyDescent="0.2">
      <c r="A852" s="443">
        <v>512</v>
      </c>
      <c r="B852" s="443">
        <v>512</v>
      </c>
      <c r="C852" s="443">
        <v>7</v>
      </c>
      <c r="D852" s="443">
        <v>4</v>
      </c>
      <c r="E852" s="443">
        <v>7</v>
      </c>
      <c r="F852" s="449" t="s">
        <v>197</v>
      </c>
      <c r="G852" s="443">
        <v>17</v>
      </c>
      <c r="H852" s="443">
        <v>4</v>
      </c>
      <c r="I852" s="443">
        <v>75</v>
      </c>
      <c r="J852" s="451">
        <v>0.41</v>
      </c>
      <c r="K852" s="448">
        <v>904</v>
      </c>
      <c r="L852" s="452">
        <v>2204.8780487804879</v>
      </c>
      <c r="M852" s="445">
        <v>12</v>
      </c>
      <c r="N852" s="443">
        <v>1</v>
      </c>
    </row>
    <row r="853" spans="1:14" x14ac:dyDescent="0.2">
      <c r="A853" s="443">
        <v>512</v>
      </c>
      <c r="B853" s="443">
        <v>512</v>
      </c>
      <c r="C853" s="443">
        <v>7</v>
      </c>
      <c r="D853" s="443">
        <v>4</v>
      </c>
      <c r="E853" s="443">
        <v>8</v>
      </c>
      <c r="F853" s="449" t="s">
        <v>197</v>
      </c>
      <c r="G853" s="443">
        <v>10</v>
      </c>
      <c r="H853" s="443">
        <v>8</v>
      </c>
      <c r="I853" s="443">
        <v>85</v>
      </c>
      <c r="J853" s="451">
        <v>0.39</v>
      </c>
      <c r="K853" s="448">
        <v>635</v>
      </c>
      <c r="L853" s="452">
        <v>1628.2051282051282</v>
      </c>
      <c r="M853" s="445">
        <v>25</v>
      </c>
      <c r="N853" s="443">
        <v>1</v>
      </c>
    </row>
    <row r="854" spans="1:14" x14ac:dyDescent="0.2">
      <c r="A854" s="443">
        <v>512</v>
      </c>
      <c r="B854" s="443">
        <v>512</v>
      </c>
      <c r="C854" s="443">
        <v>7</v>
      </c>
      <c r="D854" s="443">
        <v>4</v>
      </c>
      <c r="E854" s="443">
        <v>9</v>
      </c>
      <c r="F854" s="449" t="s">
        <v>197</v>
      </c>
      <c r="G854" s="443">
        <v>11</v>
      </c>
      <c r="H854" s="443">
        <v>8</v>
      </c>
      <c r="J854" s="451">
        <v>0.28000000000000003</v>
      </c>
      <c r="K854" s="448">
        <v>324</v>
      </c>
      <c r="L854" s="452">
        <v>1157.1428571428571</v>
      </c>
      <c r="M854" s="445">
        <v>6</v>
      </c>
      <c r="N854" s="443">
        <v>2</v>
      </c>
    </row>
    <row r="855" spans="1:14" x14ac:dyDescent="0.2">
      <c r="A855" s="443">
        <v>512</v>
      </c>
      <c r="B855" s="443">
        <v>512</v>
      </c>
      <c r="C855" s="443">
        <v>8</v>
      </c>
      <c r="D855" s="443">
        <v>4</v>
      </c>
      <c r="E855" s="443">
        <v>1</v>
      </c>
      <c r="F855" s="449" t="s">
        <v>211</v>
      </c>
      <c r="G855" s="443">
        <v>1</v>
      </c>
      <c r="H855" s="443">
        <v>1</v>
      </c>
      <c r="I855" s="443">
        <v>0</v>
      </c>
      <c r="J855" s="451">
        <v>0.63</v>
      </c>
      <c r="K855" s="448">
        <v>1575</v>
      </c>
      <c r="L855" s="452">
        <v>2500</v>
      </c>
      <c r="M855" s="445">
        <v>48</v>
      </c>
      <c r="N855" s="443">
        <v>2</v>
      </c>
    </row>
    <row r="856" spans="1:14" x14ac:dyDescent="0.2">
      <c r="A856" s="443">
        <v>512</v>
      </c>
      <c r="B856" s="443">
        <v>512</v>
      </c>
      <c r="C856" s="443">
        <v>8</v>
      </c>
      <c r="D856" s="443">
        <v>4</v>
      </c>
      <c r="E856" s="443">
        <v>2</v>
      </c>
      <c r="F856" s="449" t="s">
        <v>211</v>
      </c>
      <c r="G856" s="443">
        <v>1</v>
      </c>
      <c r="H856" s="443">
        <v>1</v>
      </c>
      <c r="I856" s="443">
        <v>10</v>
      </c>
      <c r="J856" s="451">
        <v>0.52500000000000002</v>
      </c>
      <c r="K856" s="448">
        <v>1786</v>
      </c>
      <c r="L856" s="452">
        <v>3401.9047619047619</v>
      </c>
      <c r="M856" s="445">
        <v>47</v>
      </c>
      <c r="N856" s="443">
        <v>2</v>
      </c>
    </row>
    <row r="857" spans="1:14" x14ac:dyDescent="0.2">
      <c r="A857" s="443">
        <v>512</v>
      </c>
      <c r="B857" s="443">
        <v>512</v>
      </c>
      <c r="C857" s="443">
        <v>8</v>
      </c>
      <c r="D857" s="443">
        <v>4</v>
      </c>
      <c r="E857" s="443">
        <v>3</v>
      </c>
      <c r="F857" s="449" t="s">
        <v>211</v>
      </c>
      <c r="G857" s="443">
        <v>2</v>
      </c>
      <c r="H857" s="443">
        <v>46</v>
      </c>
      <c r="I857" s="443">
        <v>20</v>
      </c>
      <c r="J857" s="451">
        <v>0.45</v>
      </c>
      <c r="K857" s="448">
        <v>78</v>
      </c>
      <c r="L857" s="452">
        <v>173.33333333333334</v>
      </c>
      <c r="M857" s="445">
        <v>0</v>
      </c>
      <c r="N857" s="443">
        <v>3</v>
      </c>
    </row>
    <row r="858" spans="1:14" x14ac:dyDescent="0.2">
      <c r="A858" s="443">
        <v>512</v>
      </c>
      <c r="B858" s="443">
        <v>512</v>
      </c>
      <c r="C858" s="443">
        <v>8</v>
      </c>
      <c r="D858" s="443">
        <v>4</v>
      </c>
      <c r="E858" s="443">
        <v>4</v>
      </c>
      <c r="F858" s="449" t="s">
        <v>211</v>
      </c>
      <c r="G858" s="443">
        <v>5</v>
      </c>
      <c r="H858" s="443">
        <v>19</v>
      </c>
      <c r="I858" s="443">
        <v>15</v>
      </c>
      <c r="J858" s="451">
        <v>0.95</v>
      </c>
      <c r="K858" s="448">
        <v>121</v>
      </c>
      <c r="L858" s="452">
        <v>127.36842105263159</v>
      </c>
      <c r="M858" s="445">
        <v>2</v>
      </c>
      <c r="N858" s="443">
        <v>2</v>
      </c>
    </row>
    <row r="859" spans="1:14" x14ac:dyDescent="0.2">
      <c r="A859" s="443">
        <v>512</v>
      </c>
      <c r="B859" s="443">
        <v>512</v>
      </c>
      <c r="C859" s="443">
        <v>8</v>
      </c>
      <c r="D859" s="443">
        <v>4</v>
      </c>
      <c r="E859" s="443">
        <v>5</v>
      </c>
      <c r="F859" s="449" t="s">
        <v>211</v>
      </c>
      <c r="G859" s="443">
        <v>2</v>
      </c>
      <c r="H859" s="443">
        <v>46</v>
      </c>
      <c r="I859" s="443">
        <v>25</v>
      </c>
      <c r="J859" s="451">
        <v>0.57999999999999996</v>
      </c>
      <c r="K859" s="448">
        <v>2700</v>
      </c>
      <c r="L859" s="452">
        <v>4655.1724137931042</v>
      </c>
      <c r="M859" s="445">
        <v>58</v>
      </c>
      <c r="N859" s="443">
        <v>3</v>
      </c>
    </row>
    <row r="860" spans="1:14" x14ac:dyDescent="0.2">
      <c r="A860" s="443">
        <v>512</v>
      </c>
      <c r="B860" s="443">
        <v>512</v>
      </c>
      <c r="C860" s="443">
        <v>8</v>
      </c>
      <c r="D860" s="443">
        <v>4</v>
      </c>
      <c r="E860" s="443">
        <v>6</v>
      </c>
      <c r="F860" s="449" t="s">
        <v>211</v>
      </c>
      <c r="G860" s="443">
        <v>10</v>
      </c>
      <c r="H860" s="443">
        <v>5</v>
      </c>
      <c r="I860" s="443">
        <v>45</v>
      </c>
      <c r="J860" s="453"/>
      <c r="K860" s="448">
        <v>442</v>
      </c>
      <c r="L860" s="454"/>
      <c r="M860" s="445">
        <v>11</v>
      </c>
      <c r="N860" s="443">
        <v>1</v>
      </c>
    </row>
    <row r="861" spans="1:14" x14ac:dyDescent="0.2">
      <c r="A861" s="443">
        <v>512</v>
      </c>
      <c r="B861" s="443">
        <v>512</v>
      </c>
      <c r="C861" s="443">
        <v>8</v>
      </c>
      <c r="D861" s="443">
        <v>4</v>
      </c>
      <c r="E861" s="443">
        <v>7</v>
      </c>
      <c r="F861" s="449" t="s">
        <v>197</v>
      </c>
      <c r="G861" s="443">
        <v>17</v>
      </c>
      <c r="H861" s="443">
        <v>6</v>
      </c>
      <c r="I861" s="443">
        <v>70</v>
      </c>
      <c r="J861" s="453"/>
      <c r="K861" s="448">
        <v>255</v>
      </c>
      <c r="L861" s="454"/>
      <c r="M861" s="445">
        <v>7</v>
      </c>
      <c r="N861" s="443">
        <v>1</v>
      </c>
    </row>
    <row r="862" spans="1:14" x14ac:dyDescent="0.2">
      <c r="A862" s="443">
        <v>512</v>
      </c>
      <c r="B862" s="443">
        <v>512</v>
      </c>
      <c r="C862" s="443">
        <v>8</v>
      </c>
      <c r="D862" s="443">
        <v>4</v>
      </c>
      <c r="E862" s="443">
        <v>8</v>
      </c>
      <c r="F862" s="449" t="s">
        <v>197</v>
      </c>
      <c r="G862" s="443">
        <v>17</v>
      </c>
      <c r="H862" s="443">
        <v>6</v>
      </c>
      <c r="I862" s="443">
        <v>85</v>
      </c>
      <c r="J862" s="453"/>
      <c r="K862" s="448">
        <v>438</v>
      </c>
      <c r="L862" s="454"/>
      <c r="M862" s="445">
        <v>16</v>
      </c>
      <c r="N862" s="443">
        <v>1</v>
      </c>
    </row>
    <row r="863" spans="1:14" x14ac:dyDescent="0.2">
      <c r="A863" s="443">
        <v>512</v>
      </c>
      <c r="B863" s="443">
        <v>512</v>
      </c>
      <c r="C863" s="443">
        <v>8</v>
      </c>
      <c r="D863" s="443">
        <v>4</v>
      </c>
      <c r="E863" s="443">
        <v>9</v>
      </c>
      <c r="F863" s="449" t="s">
        <v>197</v>
      </c>
      <c r="G863" s="443">
        <v>10</v>
      </c>
      <c r="H863" s="443">
        <v>8</v>
      </c>
      <c r="I863" s="443">
        <v>100</v>
      </c>
      <c r="J863" s="453"/>
      <c r="K863" s="448">
        <v>500</v>
      </c>
      <c r="L863" s="454"/>
      <c r="M863" s="445">
        <v>15</v>
      </c>
      <c r="N863" s="443">
        <v>1</v>
      </c>
    </row>
    <row r="864" spans="1:14" x14ac:dyDescent="0.2">
      <c r="A864" s="443">
        <v>512</v>
      </c>
      <c r="B864" s="443">
        <v>512</v>
      </c>
      <c r="C864" s="443">
        <v>8</v>
      </c>
      <c r="D864" s="443">
        <v>4</v>
      </c>
      <c r="E864" s="443">
        <v>10</v>
      </c>
      <c r="F864" s="449" t="s">
        <v>197</v>
      </c>
      <c r="G864" s="443">
        <v>3</v>
      </c>
      <c r="H864" s="443">
        <v>7</v>
      </c>
      <c r="I864" s="443">
        <v>110</v>
      </c>
      <c r="J864" s="453"/>
      <c r="K864" s="448">
        <v>17</v>
      </c>
      <c r="L864" s="454"/>
      <c r="M864" s="445">
        <v>0</v>
      </c>
      <c r="N864" s="443">
        <v>2</v>
      </c>
    </row>
    <row r="865" spans="1:14" x14ac:dyDescent="0.2">
      <c r="A865" s="443">
        <v>512</v>
      </c>
      <c r="B865" s="443">
        <v>512</v>
      </c>
      <c r="C865" s="443">
        <v>8</v>
      </c>
      <c r="D865" s="443">
        <v>4</v>
      </c>
      <c r="E865" s="443">
        <v>11</v>
      </c>
      <c r="F865" s="449" t="s">
        <v>197</v>
      </c>
      <c r="G865" s="443">
        <v>4</v>
      </c>
      <c r="H865" s="443">
        <v>7</v>
      </c>
      <c r="I865" s="443">
        <v>130</v>
      </c>
      <c r="J865" s="453"/>
      <c r="K865" s="448">
        <v>4</v>
      </c>
      <c r="L865" s="454"/>
      <c r="M865" s="445">
        <v>0</v>
      </c>
      <c r="N865" s="443">
        <v>2</v>
      </c>
    </row>
    <row r="866" spans="1:14" x14ac:dyDescent="0.2">
      <c r="A866" s="443">
        <v>512</v>
      </c>
      <c r="B866" s="443">
        <v>512</v>
      </c>
      <c r="C866" s="443">
        <v>9</v>
      </c>
      <c r="D866" s="443">
        <v>4</v>
      </c>
      <c r="E866" s="443">
        <v>1</v>
      </c>
      <c r="F866" s="449" t="s">
        <v>211</v>
      </c>
      <c r="G866" s="443">
        <v>1</v>
      </c>
      <c r="H866" s="443">
        <v>1</v>
      </c>
      <c r="I866" s="443">
        <v>0</v>
      </c>
      <c r="J866" s="451">
        <v>0.55000000000000004</v>
      </c>
      <c r="K866" s="448">
        <v>1200</v>
      </c>
      <c r="L866" s="452">
        <v>2181.8181818181815</v>
      </c>
      <c r="M866" s="445">
        <v>46</v>
      </c>
      <c r="N866" s="443">
        <v>2</v>
      </c>
    </row>
    <row r="867" spans="1:14" x14ac:dyDescent="0.2">
      <c r="A867" s="443">
        <v>512</v>
      </c>
      <c r="B867" s="443">
        <v>512</v>
      </c>
      <c r="C867" s="443">
        <v>9</v>
      </c>
      <c r="D867" s="443">
        <v>4</v>
      </c>
      <c r="E867" s="443">
        <v>2</v>
      </c>
      <c r="F867" s="449" t="s">
        <v>211</v>
      </c>
      <c r="G867" s="443">
        <v>1</v>
      </c>
      <c r="H867" s="443">
        <v>1</v>
      </c>
      <c r="I867" s="443">
        <v>8</v>
      </c>
      <c r="J867" s="451">
        <v>0.57999999999999996</v>
      </c>
      <c r="K867" s="448">
        <v>1056</v>
      </c>
      <c r="L867" s="452">
        <v>1820.6896551724139</v>
      </c>
      <c r="M867" s="445">
        <v>34</v>
      </c>
      <c r="N867" s="443">
        <v>2</v>
      </c>
    </row>
    <row r="868" spans="1:14" x14ac:dyDescent="0.2">
      <c r="A868" s="443">
        <v>512</v>
      </c>
      <c r="B868" s="443">
        <v>512</v>
      </c>
      <c r="C868" s="443">
        <v>9</v>
      </c>
      <c r="D868" s="443">
        <v>4</v>
      </c>
      <c r="E868" s="443">
        <v>3</v>
      </c>
      <c r="F868" s="449" t="s">
        <v>211</v>
      </c>
      <c r="G868" s="443">
        <v>2</v>
      </c>
      <c r="I868" s="443">
        <v>15</v>
      </c>
      <c r="J868" s="451">
        <v>0.08</v>
      </c>
      <c r="K868" s="448">
        <v>400</v>
      </c>
      <c r="L868" s="452">
        <v>5000</v>
      </c>
      <c r="M868" s="445">
        <v>15</v>
      </c>
      <c r="N868" s="443">
        <v>2</v>
      </c>
    </row>
    <row r="869" spans="1:14" x14ac:dyDescent="0.2">
      <c r="A869" s="443">
        <v>512</v>
      </c>
      <c r="B869" s="443">
        <v>512</v>
      </c>
      <c r="C869" s="443">
        <v>9</v>
      </c>
      <c r="D869" s="443">
        <v>4</v>
      </c>
      <c r="E869" s="443">
        <v>4</v>
      </c>
      <c r="F869" s="449" t="s">
        <v>211</v>
      </c>
      <c r="G869" s="443">
        <v>10</v>
      </c>
      <c r="H869" s="443">
        <v>20</v>
      </c>
      <c r="I869" s="443">
        <v>15</v>
      </c>
      <c r="J869" s="451">
        <v>0.87</v>
      </c>
      <c r="K869" s="448">
        <v>1823</v>
      </c>
      <c r="L869" s="452">
        <v>2095.4022988505749</v>
      </c>
      <c r="M869" s="445">
        <v>35</v>
      </c>
      <c r="N869" s="443">
        <v>2</v>
      </c>
    </row>
    <row r="870" spans="1:14" x14ac:dyDescent="0.2">
      <c r="A870" s="443">
        <v>512</v>
      </c>
      <c r="B870" s="443">
        <v>512</v>
      </c>
      <c r="C870" s="443">
        <v>9</v>
      </c>
      <c r="D870" s="443">
        <v>4</v>
      </c>
      <c r="E870" s="443">
        <v>5</v>
      </c>
      <c r="F870" s="449" t="s">
        <v>211</v>
      </c>
      <c r="G870" s="443">
        <v>17</v>
      </c>
      <c r="H870" s="443">
        <v>21</v>
      </c>
      <c r="I870" s="443">
        <v>20</v>
      </c>
      <c r="J870" s="451">
        <v>0.6</v>
      </c>
      <c r="K870" s="448">
        <v>651</v>
      </c>
      <c r="L870" s="452">
        <v>1085</v>
      </c>
      <c r="M870" s="445">
        <v>11</v>
      </c>
      <c r="N870" s="443">
        <v>2</v>
      </c>
    </row>
    <row r="871" spans="1:14" x14ac:dyDescent="0.2">
      <c r="A871" s="443">
        <v>512</v>
      </c>
      <c r="B871" s="443">
        <v>512</v>
      </c>
      <c r="C871" s="443">
        <v>9</v>
      </c>
      <c r="D871" s="443">
        <v>4</v>
      </c>
      <c r="E871" s="443">
        <v>6</v>
      </c>
      <c r="F871" s="449" t="s">
        <v>211</v>
      </c>
      <c r="G871" s="443">
        <v>17</v>
      </c>
      <c r="H871" s="443">
        <v>21</v>
      </c>
      <c r="I871" s="443">
        <v>35</v>
      </c>
      <c r="J871" s="451">
        <v>0.5</v>
      </c>
      <c r="K871" s="448">
        <v>844</v>
      </c>
      <c r="L871" s="452">
        <v>1688</v>
      </c>
      <c r="M871" s="445">
        <v>13</v>
      </c>
      <c r="N871" s="443">
        <v>2</v>
      </c>
    </row>
    <row r="872" spans="1:14" x14ac:dyDescent="0.2">
      <c r="A872" s="443">
        <v>512</v>
      </c>
      <c r="B872" s="443">
        <v>512</v>
      </c>
      <c r="C872" s="443">
        <v>9</v>
      </c>
      <c r="D872" s="443">
        <v>4</v>
      </c>
      <c r="E872" s="443">
        <v>7</v>
      </c>
      <c r="F872" s="449" t="s">
        <v>211</v>
      </c>
      <c r="G872" s="443">
        <v>17</v>
      </c>
      <c r="H872" s="443">
        <v>21</v>
      </c>
      <c r="I872" s="443">
        <v>45</v>
      </c>
      <c r="J872" s="451">
        <v>0.75</v>
      </c>
      <c r="K872" s="448">
        <v>1548</v>
      </c>
      <c r="L872" s="452">
        <v>2064</v>
      </c>
      <c r="M872" s="445">
        <v>16</v>
      </c>
      <c r="N872" s="443">
        <v>2</v>
      </c>
    </row>
    <row r="873" spans="1:14" x14ac:dyDescent="0.2">
      <c r="A873" s="443">
        <v>512</v>
      </c>
      <c r="B873" s="443">
        <v>512</v>
      </c>
      <c r="C873" s="443">
        <v>9</v>
      </c>
      <c r="D873" s="443">
        <v>4</v>
      </c>
      <c r="E873" s="443">
        <v>8</v>
      </c>
      <c r="F873" s="449" t="s">
        <v>211</v>
      </c>
      <c r="G873" s="443">
        <v>17</v>
      </c>
      <c r="H873" s="443">
        <v>21</v>
      </c>
      <c r="I873" s="443">
        <v>55</v>
      </c>
      <c r="J873" s="451">
        <v>0.62</v>
      </c>
      <c r="K873" s="448">
        <v>982</v>
      </c>
      <c r="L873" s="452">
        <v>1583.8709677419356</v>
      </c>
      <c r="M873" s="445">
        <v>7</v>
      </c>
      <c r="N873" s="443">
        <v>2</v>
      </c>
    </row>
    <row r="874" spans="1:14" x14ac:dyDescent="0.2">
      <c r="A874" s="443">
        <v>512</v>
      </c>
      <c r="B874" s="443">
        <v>512</v>
      </c>
      <c r="C874" s="443">
        <v>9</v>
      </c>
      <c r="D874" s="443">
        <v>4</v>
      </c>
      <c r="E874" s="443">
        <v>9</v>
      </c>
      <c r="F874" s="449" t="s">
        <v>211</v>
      </c>
      <c r="G874" s="443">
        <v>17</v>
      </c>
      <c r="H874" s="443">
        <v>21</v>
      </c>
      <c r="I874" s="443">
        <v>70</v>
      </c>
      <c r="J874" s="451">
        <v>0.62</v>
      </c>
      <c r="K874" s="448">
        <v>1211</v>
      </c>
      <c r="L874" s="452">
        <v>1953.2258064516129</v>
      </c>
      <c r="M874" s="445">
        <v>8</v>
      </c>
      <c r="N874" s="443">
        <v>2</v>
      </c>
    </row>
    <row r="875" spans="1:14" x14ac:dyDescent="0.2">
      <c r="A875" s="443">
        <v>512</v>
      </c>
      <c r="B875" s="443">
        <v>512</v>
      </c>
      <c r="C875" s="443">
        <v>9</v>
      </c>
      <c r="D875" s="443">
        <v>4</v>
      </c>
      <c r="E875" s="443">
        <v>10</v>
      </c>
      <c r="F875" s="449" t="s">
        <v>211</v>
      </c>
      <c r="G875" s="443">
        <v>18</v>
      </c>
      <c r="J875" s="453"/>
      <c r="K875" s="448">
        <v>0</v>
      </c>
      <c r="L875" s="454"/>
      <c r="M875" s="445">
        <v>17</v>
      </c>
      <c r="N875" s="443">
        <v>0</v>
      </c>
    </row>
    <row r="876" spans="1:14" x14ac:dyDescent="0.2">
      <c r="A876" s="443">
        <v>512</v>
      </c>
      <c r="B876" s="443">
        <v>512</v>
      </c>
      <c r="C876" s="443">
        <v>9</v>
      </c>
      <c r="D876" s="443">
        <v>4</v>
      </c>
      <c r="E876" s="443">
        <v>11</v>
      </c>
      <c r="F876" s="449" t="s">
        <v>211</v>
      </c>
      <c r="G876" s="443">
        <v>17</v>
      </c>
      <c r="H876" s="443">
        <v>21</v>
      </c>
      <c r="I876" s="443">
        <v>80</v>
      </c>
      <c r="J876" s="451">
        <v>0.56000000000000005</v>
      </c>
      <c r="K876" s="448">
        <v>655</v>
      </c>
      <c r="L876" s="452">
        <v>1169.6428571428571</v>
      </c>
      <c r="M876" s="445">
        <v>20</v>
      </c>
      <c r="N876" s="443">
        <v>2</v>
      </c>
    </row>
    <row r="877" spans="1:14" x14ac:dyDescent="0.2">
      <c r="A877" s="443">
        <v>512</v>
      </c>
      <c r="B877" s="443">
        <v>512</v>
      </c>
      <c r="C877" s="443">
        <v>10</v>
      </c>
      <c r="D877" s="443">
        <v>1</v>
      </c>
      <c r="E877" s="443">
        <v>1</v>
      </c>
      <c r="F877" s="449" t="s">
        <v>211</v>
      </c>
      <c r="G877" s="443">
        <v>1</v>
      </c>
      <c r="H877" s="443">
        <v>1</v>
      </c>
      <c r="I877" s="443">
        <v>0</v>
      </c>
      <c r="J877" s="451">
        <v>0.96</v>
      </c>
      <c r="K877" s="448">
        <v>723</v>
      </c>
      <c r="L877" s="452">
        <v>753.125</v>
      </c>
      <c r="M877" s="445">
        <v>28</v>
      </c>
      <c r="N877" s="443">
        <v>2</v>
      </c>
    </row>
    <row r="878" spans="1:14" x14ac:dyDescent="0.2">
      <c r="A878" s="443">
        <v>512</v>
      </c>
      <c r="B878" s="443">
        <v>512</v>
      </c>
      <c r="C878" s="443">
        <v>10</v>
      </c>
      <c r="D878" s="443">
        <v>1</v>
      </c>
      <c r="E878" s="443">
        <v>2</v>
      </c>
      <c r="F878" s="449" t="s">
        <v>211</v>
      </c>
      <c r="G878" s="443">
        <v>1</v>
      </c>
      <c r="H878" s="443">
        <v>1</v>
      </c>
      <c r="I878" s="443">
        <v>10</v>
      </c>
      <c r="J878" s="451">
        <v>0.71</v>
      </c>
      <c r="K878" s="448">
        <v>463</v>
      </c>
      <c r="L878" s="452">
        <v>652.11267605633805</v>
      </c>
      <c r="M878" s="445">
        <v>16</v>
      </c>
      <c r="N878" s="443">
        <v>2</v>
      </c>
    </row>
    <row r="879" spans="1:14" x14ac:dyDescent="0.2">
      <c r="A879" s="443">
        <v>512</v>
      </c>
      <c r="B879" s="443">
        <v>512</v>
      </c>
      <c r="C879" s="443">
        <v>10</v>
      </c>
      <c r="D879" s="443">
        <v>1</v>
      </c>
      <c r="E879" s="443">
        <v>3</v>
      </c>
      <c r="F879" s="449" t="s">
        <v>211</v>
      </c>
      <c r="G879" s="443">
        <v>5</v>
      </c>
      <c r="H879" s="443">
        <v>19</v>
      </c>
      <c r="I879" s="443">
        <v>10</v>
      </c>
      <c r="J879" s="451">
        <v>0.13</v>
      </c>
      <c r="K879" s="448">
        <v>56</v>
      </c>
      <c r="L879" s="452">
        <v>430.76923076923077</v>
      </c>
      <c r="M879" s="445">
        <v>0</v>
      </c>
      <c r="N879" s="443">
        <v>2</v>
      </c>
    </row>
    <row r="880" spans="1:14" x14ac:dyDescent="0.2">
      <c r="A880" s="443">
        <v>512</v>
      </c>
      <c r="B880" s="443">
        <v>512</v>
      </c>
      <c r="C880" s="443">
        <v>10</v>
      </c>
      <c r="D880" s="443">
        <v>1</v>
      </c>
      <c r="E880" s="443">
        <v>4</v>
      </c>
      <c r="F880" s="449" t="s">
        <v>211</v>
      </c>
      <c r="G880" s="443">
        <v>5</v>
      </c>
      <c r="H880" s="443">
        <v>27</v>
      </c>
      <c r="I880" s="443">
        <v>20</v>
      </c>
      <c r="J880" s="451">
        <v>0.3</v>
      </c>
      <c r="K880" s="448">
        <v>300</v>
      </c>
      <c r="L880" s="452">
        <v>1000</v>
      </c>
      <c r="M880" s="445">
        <v>7</v>
      </c>
      <c r="N880" s="443">
        <v>2</v>
      </c>
    </row>
    <row r="881" spans="1:14" x14ac:dyDescent="0.2">
      <c r="A881" s="443">
        <v>512</v>
      </c>
      <c r="B881" s="443">
        <v>512</v>
      </c>
      <c r="C881" s="443">
        <v>11</v>
      </c>
      <c r="D881" s="443">
        <v>4</v>
      </c>
      <c r="E881" s="443">
        <v>1</v>
      </c>
      <c r="F881" s="449" t="s">
        <v>211</v>
      </c>
      <c r="G881" s="443">
        <v>3</v>
      </c>
      <c r="H881" s="443">
        <v>1</v>
      </c>
      <c r="I881" s="443">
        <v>25</v>
      </c>
      <c r="J881" s="451">
        <v>0.25</v>
      </c>
      <c r="K881" s="448">
        <v>726</v>
      </c>
      <c r="L881" s="452">
        <v>2904</v>
      </c>
      <c r="M881" s="445">
        <v>17</v>
      </c>
      <c r="N881" s="443">
        <v>2</v>
      </c>
    </row>
    <row r="882" spans="1:14" x14ac:dyDescent="0.2">
      <c r="A882" s="443">
        <v>512</v>
      </c>
      <c r="B882" s="443">
        <v>512</v>
      </c>
      <c r="C882" s="443">
        <v>11</v>
      </c>
      <c r="D882" s="443">
        <v>4</v>
      </c>
      <c r="E882" s="443">
        <v>2</v>
      </c>
      <c r="F882" s="449" t="s">
        <v>211</v>
      </c>
      <c r="G882" s="443">
        <v>10</v>
      </c>
      <c r="H882" s="443">
        <v>1</v>
      </c>
      <c r="I882" s="443">
        <v>40</v>
      </c>
      <c r="J882" s="451">
        <v>0.24</v>
      </c>
      <c r="K882" s="448">
        <v>534</v>
      </c>
      <c r="L882" s="452">
        <v>2225</v>
      </c>
      <c r="M882" s="445">
        <v>13</v>
      </c>
      <c r="N882" s="443">
        <v>2</v>
      </c>
    </row>
    <row r="883" spans="1:14" x14ac:dyDescent="0.2">
      <c r="A883" s="443">
        <v>512</v>
      </c>
      <c r="B883" s="443">
        <v>512</v>
      </c>
      <c r="C883" s="443">
        <v>11</v>
      </c>
      <c r="D883" s="443">
        <v>4</v>
      </c>
      <c r="E883" s="443">
        <v>3</v>
      </c>
      <c r="F883" s="449" t="s">
        <v>211</v>
      </c>
      <c r="G883" s="443">
        <v>10</v>
      </c>
      <c r="H883" s="443">
        <v>5</v>
      </c>
      <c r="I883" s="443">
        <v>45</v>
      </c>
      <c r="J883" s="451">
        <v>0.31</v>
      </c>
      <c r="K883" s="448">
        <v>802</v>
      </c>
      <c r="L883" s="452">
        <v>2587.0967741935483</v>
      </c>
      <c r="M883" s="445">
        <v>23</v>
      </c>
      <c r="N883" s="443">
        <v>1</v>
      </c>
    </row>
    <row r="884" spans="1:14" x14ac:dyDescent="0.2">
      <c r="A884" s="443">
        <v>512</v>
      </c>
      <c r="B884" s="443">
        <v>512</v>
      </c>
      <c r="C884" s="443">
        <v>11</v>
      </c>
      <c r="D884" s="443">
        <v>4</v>
      </c>
      <c r="E884" s="443">
        <v>4</v>
      </c>
      <c r="F884" s="449" t="s">
        <v>211</v>
      </c>
      <c r="G884" s="443">
        <v>10</v>
      </c>
      <c r="H884" s="443">
        <v>5</v>
      </c>
      <c r="I884" s="443">
        <v>44</v>
      </c>
      <c r="J884" s="451">
        <v>0.78</v>
      </c>
      <c r="K884" s="448">
        <v>1872</v>
      </c>
      <c r="L884" s="452">
        <v>2400</v>
      </c>
      <c r="M884" s="445">
        <v>20</v>
      </c>
      <c r="N884" s="443">
        <v>2</v>
      </c>
    </row>
    <row r="885" spans="1:14" x14ac:dyDescent="0.2">
      <c r="A885" s="443">
        <v>512</v>
      </c>
      <c r="B885" s="443">
        <v>512</v>
      </c>
      <c r="C885" s="443">
        <v>11</v>
      </c>
      <c r="D885" s="443">
        <v>4</v>
      </c>
      <c r="E885" s="443">
        <v>5</v>
      </c>
      <c r="F885" s="449" t="s">
        <v>197</v>
      </c>
      <c r="G885" s="443">
        <v>17</v>
      </c>
      <c r="H885" s="443">
        <v>6</v>
      </c>
      <c r="I885" s="443">
        <v>64</v>
      </c>
      <c r="J885" s="451">
        <v>0.44</v>
      </c>
      <c r="K885" s="448">
        <v>1150</v>
      </c>
      <c r="L885" s="452">
        <v>2613.6363636363635</v>
      </c>
      <c r="M885" s="445">
        <v>14</v>
      </c>
      <c r="N885" s="443">
        <v>1</v>
      </c>
    </row>
    <row r="886" spans="1:14" x14ac:dyDescent="0.2">
      <c r="A886" s="443">
        <v>512</v>
      </c>
      <c r="B886" s="443">
        <v>512</v>
      </c>
      <c r="C886" s="443">
        <v>11</v>
      </c>
      <c r="D886" s="443">
        <v>4</v>
      </c>
      <c r="E886" s="443">
        <v>6</v>
      </c>
      <c r="F886" s="449" t="s">
        <v>197</v>
      </c>
      <c r="G886" s="443">
        <v>17</v>
      </c>
      <c r="H886" s="443">
        <v>6</v>
      </c>
      <c r="I886" s="443">
        <v>85</v>
      </c>
      <c r="J886" s="451">
        <v>0.42</v>
      </c>
      <c r="K886" s="448">
        <v>825</v>
      </c>
      <c r="L886" s="452">
        <v>1964.2857142857144</v>
      </c>
      <c r="M886" s="445">
        <v>9</v>
      </c>
      <c r="N886" s="443">
        <v>1</v>
      </c>
    </row>
    <row r="887" spans="1:14" x14ac:dyDescent="0.2">
      <c r="A887" s="443">
        <v>512</v>
      </c>
      <c r="B887" s="443">
        <v>512</v>
      </c>
      <c r="C887" s="443">
        <v>11</v>
      </c>
      <c r="D887" s="443">
        <v>4</v>
      </c>
      <c r="E887" s="443">
        <v>7</v>
      </c>
      <c r="F887" s="449" t="s">
        <v>197</v>
      </c>
      <c r="G887" s="443">
        <v>10</v>
      </c>
      <c r="H887" s="443">
        <v>8</v>
      </c>
      <c r="I887" s="443">
        <v>95</v>
      </c>
      <c r="J887" s="451">
        <v>0.34</v>
      </c>
      <c r="K887" s="448">
        <v>724</v>
      </c>
      <c r="L887" s="452">
        <v>2129.411764705882</v>
      </c>
      <c r="M887" s="445">
        <v>33</v>
      </c>
      <c r="N887" s="443">
        <v>1</v>
      </c>
    </row>
    <row r="888" spans="1:14" x14ac:dyDescent="0.2">
      <c r="A888" s="443">
        <v>512</v>
      </c>
      <c r="B888" s="443">
        <v>512</v>
      </c>
      <c r="C888" s="443">
        <v>11</v>
      </c>
      <c r="D888" s="443">
        <v>4</v>
      </c>
      <c r="E888" s="443">
        <v>8</v>
      </c>
      <c r="F888" s="449" t="s">
        <v>197</v>
      </c>
      <c r="G888" s="443">
        <v>3</v>
      </c>
      <c r="H888" s="443">
        <v>8</v>
      </c>
      <c r="I888" s="443">
        <v>104</v>
      </c>
      <c r="J888" s="451">
        <v>0.28000000000000003</v>
      </c>
      <c r="K888" s="448">
        <v>93</v>
      </c>
      <c r="L888" s="452">
        <v>332.14285714285711</v>
      </c>
      <c r="M888" s="445">
        <v>2</v>
      </c>
      <c r="N888" s="443">
        <v>2</v>
      </c>
    </row>
    <row r="889" spans="1:14" x14ac:dyDescent="0.2">
      <c r="A889" s="443">
        <v>512</v>
      </c>
      <c r="B889" s="443">
        <v>512</v>
      </c>
      <c r="C889" s="443">
        <v>11</v>
      </c>
      <c r="D889" s="443">
        <v>4</v>
      </c>
      <c r="E889" s="443">
        <v>9</v>
      </c>
      <c r="F889" s="449" t="s">
        <v>197</v>
      </c>
      <c r="G889" s="443">
        <v>3</v>
      </c>
      <c r="H889" s="443">
        <v>7</v>
      </c>
      <c r="I889" s="443">
        <v>110</v>
      </c>
      <c r="J889" s="451">
        <v>0.62</v>
      </c>
      <c r="K889" s="448">
        <v>79</v>
      </c>
      <c r="L889" s="452">
        <v>127.41935483870968</v>
      </c>
      <c r="M889" s="445">
        <v>2</v>
      </c>
      <c r="N889" s="443">
        <v>2</v>
      </c>
    </row>
    <row r="890" spans="1:14" x14ac:dyDescent="0.2">
      <c r="A890" s="443">
        <v>512</v>
      </c>
      <c r="B890" s="443">
        <v>512</v>
      </c>
      <c r="C890" s="443">
        <v>12</v>
      </c>
      <c r="D890" s="443">
        <v>7</v>
      </c>
      <c r="E890" s="443">
        <v>1</v>
      </c>
      <c r="F890" s="449" t="s">
        <v>211</v>
      </c>
      <c r="G890" s="443">
        <v>25</v>
      </c>
      <c r="H890" s="443">
        <v>22</v>
      </c>
      <c r="J890" s="451">
        <v>0.16</v>
      </c>
      <c r="K890" s="448">
        <v>267</v>
      </c>
      <c r="L890" s="452">
        <v>1668.75</v>
      </c>
      <c r="M890" s="445">
        <v>5</v>
      </c>
      <c r="N890" s="443">
        <v>2</v>
      </c>
    </row>
    <row r="891" spans="1:14" x14ac:dyDescent="0.2">
      <c r="A891" s="443">
        <v>512</v>
      </c>
      <c r="B891" s="443">
        <v>512</v>
      </c>
      <c r="C891" s="443">
        <v>12</v>
      </c>
      <c r="D891" s="443">
        <v>7</v>
      </c>
      <c r="E891" s="443">
        <v>2</v>
      </c>
      <c r="F891" s="449" t="s">
        <v>211</v>
      </c>
      <c r="G891" s="443">
        <v>25</v>
      </c>
      <c r="H891" s="443">
        <v>22</v>
      </c>
      <c r="I891" s="443">
        <v>50</v>
      </c>
      <c r="J891" s="451">
        <v>0.1</v>
      </c>
      <c r="K891" s="448">
        <v>211</v>
      </c>
      <c r="L891" s="452">
        <v>2110</v>
      </c>
      <c r="M891" s="445">
        <v>1</v>
      </c>
      <c r="N891" s="443">
        <v>2</v>
      </c>
    </row>
    <row r="892" spans="1:14" x14ac:dyDescent="0.2">
      <c r="A892" s="443">
        <v>512</v>
      </c>
      <c r="B892" s="443">
        <v>512</v>
      </c>
      <c r="C892" s="443">
        <v>12</v>
      </c>
      <c r="D892" s="443">
        <v>7</v>
      </c>
      <c r="E892" s="443">
        <v>3</v>
      </c>
      <c r="F892" s="449" t="s">
        <v>211</v>
      </c>
      <c r="G892" s="443">
        <v>25</v>
      </c>
      <c r="H892" s="443">
        <v>22</v>
      </c>
      <c r="I892" s="443">
        <v>50</v>
      </c>
      <c r="J892" s="451">
        <v>0.1</v>
      </c>
      <c r="K892" s="448">
        <v>144</v>
      </c>
      <c r="L892" s="452">
        <v>1440</v>
      </c>
      <c r="M892" s="445">
        <v>3</v>
      </c>
      <c r="N892" s="443">
        <v>2</v>
      </c>
    </row>
    <row r="893" spans="1:14" x14ac:dyDescent="0.2">
      <c r="A893" s="443">
        <v>512</v>
      </c>
      <c r="B893" s="443">
        <v>512</v>
      </c>
      <c r="C893" s="443">
        <v>13</v>
      </c>
      <c r="D893" s="443">
        <v>1</v>
      </c>
      <c r="E893" s="443">
        <v>1</v>
      </c>
      <c r="F893" s="449" t="s">
        <v>211</v>
      </c>
      <c r="G893" s="443">
        <v>1</v>
      </c>
      <c r="H893" s="443">
        <v>1</v>
      </c>
      <c r="I893" s="443">
        <v>0</v>
      </c>
      <c r="J893" s="451">
        <v>1.06</v>
      </c>
      <c r="K893" s="448">
        <v>2638</v>
      </c>
      <c r="L893" s="452">
        <v>2488.6792452830186</v>
      </c>
      <c r="M893" s="445">
        <v>81</v>
      </c>
      <c r="N893" s="443">
        <v>2</v>
      </c>
    </row>
    <row r="894" spans="1:14" x14ac:dyDescent="0.2">
      <c r="A894" s="443">
        <v>512</v>
      </c>
      <c r="B894" s="443">
        <v>512</v>
      </c>
      <c r="C894" s="443">
        <v>13</v>
      </c>
      <c r="D894" s="443">
        <v>1</v>
      </c>
      <c r="E894" s="443">
        <v>2</v>
      </c>
      <c r="F894" s="449" t="s">
        <v>211</v>
      </c>
      <c r="G894" s="443">
        <v>1</v>
      </c>
      <c r="H894" s="443">
        <v>1</v>
      </c>
      <c r="I894" s="443">
        <v>20</v>
      </c>
      <c r="J894" s="451">
        <v>0.38</v>
      </c>
      <c r="K894" s="448">
        <v>339</v>
      </c>
      <c r="L894" s="452">
        <v>892.10526315789468</v>
      </c>
      <c r="M894" s="445">
        <v>21</v>
      </c>
      <c r="N894" s="443">
        <v>2</v>
      </c>
    </row>
    <row r="895" spans="1:14" x14ac:dyDescent="0.2">
      <c r="A895" s="443">
        <v>512</v>
      </c>
      <c r="B895" s="443">
        <v>512</v>
      </c>
      <c r="C895" s="443">
        <v>13</v>
      </c>
      <c r="D895" s="443">
        <v>1</v>
      </c>
      <c r="E895" s="443">
        <v>3</v>
      </c>
      <c r="F895" s="449" t="s">
        <v>211</v>
      </c>
      <c r="G895" s="443">
        <v>9</v>
      </c>
      <c r="I895" s="443">
        <v>28</v>
      </c>
      <c r="J895" s="451">
        <v>0.78</v>
      </c>
      <c r="K895" s="448">
        <v>1550</v>
      </c>
      <c r="L895" s="452">
        <v>1987.1794871794871</v>
      </c>
      <c r="M895" s="445">
        <v>63</v>
      </c>
      <c r="N895" s="443">
        <v>0</v>
      </c>
    </row>
    <row r="896" spans="1:14" x14ac:dyDescent="0.2">
      <c r="A896" s="443">
        <v>512</v>
      </c>
      <c r="B896" s="443">
        <v>512</v>
      </c>
      <c r="C896" s="443">
        <v>13</v>
      </c>
      <c r="D896" s="443">
        <v>1</v>
      </c>
      <c r="E896" s="443">
        <v>4</v>
      </c>
      <c r="F896" s="449" t="s">
        <v>211</v>
      </c>
      <c r="G896" s="443">
        <v>3</v>
      </c>
      <c r="I896" s="443">
        <v>40</v>
      </c>
      <c r="J896" s="451">
        <v>0.46</v>
      </c>
      <c r="K896" s="448">
        <v>883</v>
      </c>
      <c r="L896" s="452">
        <v>1919.5652173913043</v>
      </c>
      <c r="M896" s="445">
        <v>24</v>
      </c>
      <c r="N896" s="443">
        <v>0</v>
      </c>
    </row>
    <row r="897" spans="1:14" x14ac:dyDescent="0.2">
      <c r="A897" s="443">
        <v>512</v>
      </c>
      <c r="B897" s="443">
        <v>512</v>
      </c>
      <c r="C897" s="443">
        <v>13</v>
      </c>
      <c r="D897" s="443">
        <v>1</v>
      </c>
      <c r="E897" s="443">
        <v>5</v>
      </c>
      <c r="F897" s="449" t="s">
        <v>211</v>
      </c>
      <c r="G897" s="443">
        <v>17</v>
      </c>
      <c r="H897" s="443">
        <v>10</v>
      </c>
      <c r="I897" s="443">
        <v>43</v>
      </c>
      <c r="J897" s="451">
        <v>1.83</v>
      </c>
      <c r="K897" s="448">
        <v>993</v>
      </c>
      <c r="L897" s="452">
        <v>542.62295081967216</v>
      </c>
      <c r="M897" s="445">
        <v>44</v>
      </c>
      <c r="N897" s="443">
        <v>0</v>
      </c>
    </row>
    <row r="898" spans="1:14" x14ac:dyDescent="0.2">
      <c r="A898" s="443">
        <v>512</v>
      </c>
      <c r="B898" s="443">
        <v>512</v>
      </c>
      <c r="C898" s="443">
        <v>13</v>
      </c>
      <c r="D898" s="443">
        <v>1</v>
      </c>
      <c r="E898" s="443">
        <v>6</v>
      </c>
      <c r="F898" s="449" t="s">
        <v>211</v>
      </c>
      <c r="G898" s="443">
        <v>16</v>
      </c>
      <c r="H898" s="443">
        <v>49</v>
      </c>
      <c r="I898" s="443">
        <v>46</v>
      </c>
      <c r="J898" s="451">
        <v>0.24</v>
      </c>
      <c r="K898" s="448">
        <v>391</v>
      </c>
      <c r="L898" s="452">
        <v>1629.1666666666667</v>
      </c>
      <c r="M898" s="445">
        <v>28</v>
      </c>
      <c r="N898" s="443">
        <v>0</v>
      </c>
    </row>
    <row r="899" spans="1:14" x14ac:dyDescent="0.2">
      <c r="A899" s="443">
        <v>512</v>
      </c>
      <c r="B899" s="443">
        <v>512</v>
      </c>
      <c r="C899" s="443">
        <v>13</v>
      </c>
      <c r="D899" s="443">
        <v>1</v>
      </c>
      <c r="E899" s="443">
        <v>7</v>
      </c>
      <c r="F899" s="449" t="s">
        <v>211</v>
      </c>
      <c r="G899" s="443">
        <v>27</v>
      </c>
      <c r="H899" s="443">
        <v>50</v>
      </c>
      <c r="I899" s="443">
        <v>47</v>
      </c>
      <c r="J899" s="451">
        <v>0.16</v>
      </c>
      <c r="K899" s="448">
        <v>313</v>
      </c>
      <c r="L899" s="452">
        <v>1956.25</v>
      </c>
      <c r="M899" s="445">
        <v>20</v>
      </c>
      <c r="N899" s="443">
        <v>0</v>
      </c>
    </row>
    <row r="900" spans="1:14" x14ac:dyDescent="0.2">
      <c r="A900" s="443">
        <v>512</v>
      </c>
      <c r="B900" s="443">
        <v>512</v>
      </c>
      <c r="C900" s="443">
        <v>14</v>
      </c>
      <c r="D900" s="443">
        <v>1</v>
      </c>
      <c r="E900" s="443">
        <v>1</v>
      </c>
      <c r="F900" s="449" t="s">
        <v>211</v>
      </c>
      <c r="G900" s="443">
        <v>2</v>
      </c>
      <c r="H900" s="443">
        <v>1</v>
      </c>
      <c r="I900" s="443">
        <v>0</v>
      </c>
      <c r="J900" s="451">
        <v>1.36</v>
      </c>
      <c r="K900" s="448">
        <v>1349</v>
      </c>
      <c r="L900" s="452">
        <v>991.91176470588232</v>
      </c>
      <c r="M900" s="445">
        <v>56</v>
      </c>
      <c r="N900" s="443">
        <v>2</v>
      </c>
    </row>
    <row r="901" spans="1:14" x14ac:dyDescent="0.2">
      <c r="A901" s="443">
        <v>512</v>
      </c>
      <c r="B901" s="443">
        <v>512</v>
      </c>
      <c r="C901" s="443">
        <v>14</v>
      </c>
      <c r="D901" s="443">
        <v>1</v>
      </c>
      <c r="E901" s="443">
        <v>2</v>
      </c>
      <c r="F901" s="449" t="s">
        <v>211</v>
      </c>
      <c r="G901" s="443">
        <v>5</v>
      </c>
      <c r="H901" s="443">
        <v>19</v>
      </c>
      <c r="I901" s="443">
        <v>20</v>
      </c>
      <c r="J901" s="451">
        <v>0.45</v>
      </c>
      <c r="K901" s="448">
        <v>405</v>
      </c>
      <c r="L901" s="452">
        <v>900</v>
      </c>
      <c r="M901" s="445">
        <v>15</v>
      </c>
      <c r="N901" s="443">
        <v>0</v>
      </c>
    </row>
    <row r="902" spans="1:14" x14ac:dyDescent="0.2">
      <c r="A902" s="443">
        <v>512</v>
      </c>
      <c r="B902" s="443">
        <v>512</v>
      </c>
      <c r="C902" s="443">
        <v>14</v>
      </c>
      <c r="D902" s="443">
        <v>1</v>
      </c>
      <c r="E902" s="443">
        <v>3</v>
      </c>
      <c r="F902" s="449" t="s">
        <v>211</v>
      </c>
      <c r="G902" s="443">
        <v>5</v>
      </c>
      <c r="H902" s="443">
        <v>19</v>
      </c>
      <c r="I902" s="443">
        <v>20</v>
      </c>
      <c r="J902" s="451">
        <v>0.2</v>
      </c>
      <c r="K902" s="448">
        <v>143</v>
      </c>
      <c r="L902" s="452">
        <v>715</v>
      </c>
      <c r="M902" s="445">
        <v>2</v>
      </c>
      <c r="N902" s="443">
        <v>0</v>
      </c>
    </row>
    <row r="903" spans="1:14" x14ac:dyDescent="0.2">
      <c r="A903" s="443">
        <v>512</v>
      </c>
      <c r="B903" s="443">
        <v>512</v>
      </c>
      <c r="C903" s="443">
        <v>14</v>
      </c>
      <c r="D903" s="443">
        <v>1</v>
      </c>
      <c r="E903" s="443">
        <v>4</v>
      </c>
      <c r="F903" s="449" t="s">
        <v>211</v>
      </c>
      <c r="G903" s="443">
        <v>5</v>
      </c>
      <c r="H903" s="443">
        <v>19</v>
      </c>
      <c r="I903" s="443">
        <v>26</v>
      </c>
      <c r="J903" s="451">
        <v>0.72</v>
      </c>
      <c r="K903" s="448">
        <v>296</v>
      </c>
      <c r="L903" s="452">
        <v>411.11111111111114</v>
      </c>
      <c r="M903" s="445">
        <v>9</v>
      </c>
      <c r="N903" s="443">
        <v>0</v>
      </c>
    </row>
    <row r="904" spans="1:14" x14ac:dyDescent="0.2">
      <c r="A904" s="443">
        <v>512</v>
      </c>
      <c r="B904" s="443">
        <v>512</v>
      </c>
      <c r="C904" s="443">
        <v>14</v>
      </c>
      <c r="D904" s="443">
        <v>1</v>
      </c>
      <c r="E904" s="443">
        <v>5</v>
      </c>
      <c r="F904" s="449" t="s">
        <v>211</v>
      </c>
      <c r="G904" s="443">
        <v>5</v>
      </c>
      <c r="H904" s="443">
        <v>19</v>
      </c>
      <c r="I904" s="443">
        <v>27</v>
      </c>
      <c r="J904" s="451">
        <v>0.27</v>
      </c>
      <c r="K904" s="448">
        <v>173</v>
      </c>
      <c r="L904" s="452">
        <v>640.74074074074065</v>
      </c>
      <c r="M904" s="445">
        <v>2</v>
      </c>
      <c r="N904" s="443">
        <v>0</v>
      </c>
    </row>
    <row r="905" spans="1:14" x14ac:dyDescent="0.2">
      <c r="A905" s="443">
        <v>512</v>
      </c>
      <c r="B905" s="443">
        <v>512</v>
      </c>
      <c r="C905" s="443">
        <v>14</v>
      </c>
      <c r="D905" s="443">
        <v>1</v>
      </c>
      <c r="E905" s="443">
        <v>6</v>
      </c>
      <c r="F905" s="449" t="s">
        <v>211</v>
      </c>
      <c r="G905" s="443">
        <v>27</v>
      </c>
      <c r="I905" s="443">
        <v>27</v>
      </c>
      <c r="J905" s="451">
        <v>0.02</v>
      </c>
      <c r="K905" s="448">
        <v>40</v>
      </c>
      <c r="L905" s="452">
        <v>2000</v>
      </c>
      <c r="M905" s="445">
        <v>0</v>
      </c>
      <c r="N905" s="443">
        <v>0</v>
      </c>
    </row>
    <row r="906" spans="1:14" x14ac:dyDescent="0.2">
      <c r="A906" s="443">
        <v>512</v>
      </c>
      <c r="B906" s="443">
        <v>512</v>
      </c>
      <c r="C906" s="443">
        <v>14</v>
      </c>
      <c r="D906" s="443">
        <v>1</v>
      </c>
      <c r="E906" s="443">
        <v>7</v>
      </c>
      <c r="F906" s="449" t="s">
        <v>211</v>
      </c>
      <c r="G906" s="443">
        <v>15</v>
      </c>
      <c r="H906" s="443">
        <v>19</v>
      </c>
      <c r="I906" s="443">
        <v>27</v>
      </c>
      <c r="J906" s="451">
        <v>0.02</v>
      </c>
      <c r="K906" s="448">
        <v>11</v>
      </c>
      <c r="L906" s="452">
        <v>550</v>
      </c>
      <c r="M906" s="445">
        <v>0</v>
      </c>
      <c r="N906" s="443">
        <v>0</v>
      </c>
    </row>
    <row r="907" spans="1:14" x14ac:dyDescent="0.2">
      <c r="A907" s="443">
        <v>512</v>
      </c>
      <c r="B907" s="443">
        <v>512</v>
      </c>
      <c r="C907" s="443">
        <v>14</v>
      </c>
      <c r="D907" s="443">
        <v>1</v>
      </c>
      <c r="E907" s="443">
        <v>8</v>
      </c>
      <c r="F907" s="449" t="s">
        <v>211</v>
      </c>
      <c r="G907" s="443">
        <v>14</v>
      </c>
      <c r="H907" s="443">
        <v>40</v>
      </c>
      <c r="I907" s="443">
        <v>36</v>
      </c>
      <c r="J907" s="451">
        <v>0.02</v>
      </c>
      <c r="K907" s="448">
        <v>0</v>
      </c>
      <c r="L907" s="452">
        <v>0</v>
      </c>
      <c r="M907" s="445">
        <v>0</v>
      </c>
      <c r="N907" s="443">
        <v>0</v>
      </c>
    </row>
    <row r="908" spans="1:14" x14ac:dyDescent="0.2">
      <c r="A908" s="443">
        <v>512</v>
      </c>
      <c r="B908" s="443">
        <v>512</v>
      </c>
      <c r="C908" s="443">
        <v>14</v>
      </c>
      <c r="D908" s="443">
        <v>1</v>
      </c>
      <c r="E908" s="443">
        <v>9</v>
      </c>
      <c r="F908" s="449" t="s">
        <v>211</v>
      </c>
      <c r="G908" s="443">
        <v>7</v>
      </c>
      <c r="H908" s="443">
        <v>41</v>
      </c>
      <c r="I908" s="443">
        <v>40</v>
      </c>
      <c r="J908" s="451">
        <v>0.12</v>
      </c>
      <c r="K908" s="448">
        <v>72</v>
      </c>
      <c r="L908" s="452">
        <v>600</v>
      </c>
      <c r="M908" s="445">
        <v>4</v>
      </c>
      <c r="N908" s="443">
        <v>0</v>
      </c>
    </row>
    <row r="909" spans="1:14" x14ac:dyDescent="0.2">
      <c r="A909" s="443">
        <v>512</v>
      </c>
      <c r="B909" s="443">
        <v>512</v>
      </c>
      <c r="C909" s="443">
        <v>14</v>
      </c>
      <c r="D909" s="443">
        <v>1</v>
      </c>
      <c r="E909" s="443">
        <v>10</v>
      </c>
      <c r="F909" s="449" t="s">
        <v>197</v>
      </c>
      <c r="G909" s="443">
        <v>15</v>
      </c>
      <c r="H909" s="443">
        <v>42</v>
      </c>
      <c r="I909" s="443">
        <v>44</v>
      </c>
      <c r="J909" s="451">
        <v>0.22</v>
      </c>
      <c r="K909" s="448">
        <v>210</v>
      </c>
      <c r="L909" s="452">
        <v>954.5454545454545</v>
      </c>
      <c r="M909" s="445">
        <v>13</v>
      </c>
      <c r="N909" s="443">
        <v>3</v>
      </c>
    </row>
    <row r="910" spans="1:14" x14ac:dyDescent="0.2">
      <c r="A910" s="443">
        <v>512</v>
      </c>
      <c r="B910" s="443">
        <v>512</v>
      </c>
      <c r="C910" s="443">
        <v>15</v>
      </c>
      <c r="D910" s="443">
        <v>1</v>
      </c>
      <c r="E910" s="443">
        <v>1</v>
      </c>
      <c r="F910" s="449" t="s">
        <v>211</v>
      </c>
      <c r="G910" s="443">
        <v>1</v>
      </c>
      <c r="H910" s="443">
        <v>1</v>
      </c>
      <c r="I910" s="443">
        <v>0</v>
      </c>
      <c r="J910" s="451">
        <v>1.27</v>
      </c>
      <c r="K910" s="448">
        <v>1301</v>
      </c>
      <c r="L910" s="452">
        <v>1024.4094488188975</v>
      </c>
      <c r="M910" s="445">
        <v>35</v>
      </c>
      <c r="N910" s="443">
        <v>2</v>
      </c>
    </row>
    <row r="911" spans="1:14" x14ac:dyDescent="0.2">
      <c r="A911" s="443">
        <v>512</v>
      </c>
      <c r="B911" s="443">
        <v>512</v>
      </c>
      <c r="C911" s="443">
        <v>16</v>
      </c>
      <c r="D911" s="443">
        <v>4</v>
      </c>
      <c r="E911" s="443">
        <v>1</v>
      </c>
      <c r="F911" s="449" t="s">
        <v>211</v>
      </c>
      <c r="G911" s="443">
        <v>2</v>
      </c>
      <c r="H911" s="443">
        <v>1</v>
      </c>
      <c r="I911" s="443">
        <v>10</v>
      </c>
      <c r="J911" s="451">
        <v>0.53</v>
      </c>
      <c r="K911" s="448">
        <v>1250</v>
      </c>
      <c r="L911" s="452">
        <v>2358.4905660377358</v>
      </c>
      <c r="M911" s="445">
        <v>48</v>
      </c>
      <c r="N911" s="443">
        <v>2</v>
      </c>
    </row>
    <row r="912" spans="1:14" x14ac:dyDescent="0.2">
      <c r="A912" s="443">
        <v>512</v>
      </c>
      <c r="B912" s="443">
        <v>512</v>
      </c>
      <c r="C912" s="443">
        <v>16</v>
      </c>
      <c r="D912" s="443">
        <v>4</v>
      </c>
      <c r="E912" s="443">
        <v>2</v>
      </c>
      <c r="F912" s="449" t="s">
        <v>211</v>
      </c>
      <c r="G912" s="443">
        <v>1</v>
      </c>
      <c r="H912" s="443">
        <v>1</v>
      </c>
      <c r="I912" s="443">
        <v>24</v>
      </c>
      <c r="J912" s="451">
        <v>0.38</v>
      </c>
      <c r="K912" s="448">
        <v>400</v>
      </c>
      <c r="L912" s="452">
        <v>1052.6315789473683</v>
      </c>
      <c r="M912" s="445">
        <v>12</v>
      </c>
      <c r="N912" s="443">
        <v>0</v>
      </c>
    </row>
    <row r="913" spans="1:14" x14ac:dyDescent="0.2">
      <c r="A913" s="443">
        <v>512</v>
      </c>
      <c r="B913" s="443">
        <v>512</v>
      </c>
      <c r="C913" s="443">
        <v>16</v>
      </c>
      <c r="D913" s="443">
        <v>4</v>
      </c>
      <c r="E913" s="443">
        <v>3</v>
      </c>
      <c r="F913" s="449" t="s">
        <v>211</v>
      </c>
      <c r="G913" s="443">
        <v>10</v>
      </c>
      <c r="H913" s="443">
        <v>20</v>
      </c>
      <c r="I913" s="443">
        <v>32</v>
      </c>
      <c r="J913" s="451">
        <v>0.33</v>
      </c>
      <c r="K913" s="448">
        <v>549</v>
      </c>
      <c r="L913" s="452">
        <v>1663.6363636363635</v>
      </c>
      <c r="M913" s="445">
        <v>21</v>
      </c>
      <c r="N913" s="443">
        <v>2</v>
      </c>
    </row>
    <row r="914" spans="1:14" x14ac:dyDescent="0.2">
      <c r="A914" s="443">
        <v>512</v>
      </c>
      <c r="B914" s="443">
        <v>512</v>
      </c>
      <c r="C914" s="443">
        <v>16</v>
      </c>
      <c r="D914" s="443">
        <v>4</v>
      </c>
      <c r="E914" s="443">
        <v>4</v>
      </c>
      <c r="F914" s="449" t="s">
        <v>211</v>
      </c>
      <c r="G914" s="443">
        <v>5</v>
      </c>
      <c r="H914" s="443">
        <v>19</v>
      </c>
      <c r="I914" s="443">
        <v>32</v>
      </c>
      <c r="J914" s="451">
        <v>7.0000000000000007E-2</v>
      </c>
      <c r="K914" s="448">
        <v>20</v>
      </c>
      <c r="L914" s="452">
        <v>285.71428571428567</v>
      </c>
      <c r="M914" s="445">
        <v>23</v>
      </c>
      <c r="N914" s="443">
        <v>2</v>
      </c>
    </row>
    <row r="915" spans="1:14" x14ac:dyDescent="0.2">
      <c r="A915" s="443">
        <v>512</v>
      </c>
      <c r="B915" s="443">
        <v>512</v>
      </c>
      <c r="C915" s="443">
        <v>16</v>
      </c>
      <c r="D915" s="443">
        <v>4</v>
      </c>
      <c r="E915" s="443">
        <v>5</v>
      </c>
      <c r="F915" s="449" t="s">
        <v>211</v>
      </c>
      <c r="G915" s="443">
        <v>17</v>
      </c>
      <c r="H915" s="443">
        <v>19</v>
      </c>
      <c r="I915" s="443">
        <v>22</v>
      </c>
      <c r="J915" s="451">
        <v>7.0000000000000007E-2</v>
      </c>
      <c r="K915" s="448">
        <v>39</v>
      </c>
      <c r="L915" s="452">
        <v>557.14285714285711</v>
      </c>
      <c r="M915" s="445">
        <v>1</v>
      </c>
      <c r="N915" s="443">
        <v>2</v>
      </c>
    </row>
    <row r="916" spans="1:14" x14ac:dyDescent="0.2">
      <c r="A916" s="443">
        <v>512</v>
      </c>
      <c r="B916" s="443">
        <v>512</v>
      </c>
      <c r="C916" s="443">
        <v>16</v>
      </c>
      <c r="D916" s="443">
        <v>4</v>
      </c>
      <c r="E916" s="443">
        <v>6</v>
      </c>
      <c r="F916" s="449" t="s">
        <v>211</v>
      </c>
      <c r="G916" s="443">
        <v>3</v>
      </c>
      <c r="H916" s="443">
        <v>20</v>
      </c>
      <c r="I916" s="443">
        <v>48</v>
      </c>
      <c r="J916" s="451">
        <v>0.32</v>
      </c>
      <c r="K916" s="448">
        <v>654</v>
      </c>
      <c r="L916" s="452">
        <v>2043.75</v>
      </c>
      <c r="M916" s="445">
        <v>0</v>
      </c>
      <c r="N916" s="443">
        <v>2</v>
      </c>
    </row>
    <row r="917" spans="1:14" x14ac:dyDescent="0.2">
      <c r="A917" s="443">
        <v>512</v>
      </c>
      <c r="B917" s="443">
        <v>512</v>
      </c>
      <c r="C917" s="443">
        <v>16</v>
      </c>
      <c r="D917" s="443">
        <v>4</v>
      </c>
      <c r="E917" s="443">
        <v>7</v>
      </c>
      <c r="F917" s="449" t="s">
        <v>211</v>
      </c>
      <c r="G917" s="443">
        <v>30</v>
      </c>
      <c r="H917" s="443">
        <v>20</v>
      </c>
      <c r="I917" s="443">
        <v>60</v>
      </c>
      <c r="J917" s="451">
        <v>0.16</v>
      </c>
      <c r="K917" s="448">
        <v>584</v>
      </c>
      <c r="L917" s="452">
        <v>3650</v>
      </c>
      <c r="M917" s="445">
        <v>14</v>
      </c>
      <c r="N917" s="443">
        <v>2</v>
      </c>
    </row>
    <row r="918" spans="1:14" x14ac:dyDescent="0.2">
      <c r="A918" s="443">
        <v>512</v>
      </c>
      <c r="B918" s="443">
        <v>512</v>
      </c>
      <c r="C918" s="443">
        <v>17</v>
      </c>
      <c r="D918" s="443">
        <v>1</v>
      </c>
      <c r="E918" s="443">
        <v>1</v>
      </c>
      <c r="F918" s="449" t="s">
        <v>211</v>
      </c>
      <c r="G918" s="443">
        <v>1</v>
      </c>
      <c r="H918" s="443">
        <v>1</v>
      </c>
      <c r="I918" s="443">
        <v>0</v>
      </c>
      <c r="J918" s="451">
        <v>0.89</v>
      </c>
      <c r="K918" s="448">
        <v>1554</v>
      </c>
      <c r="L918" s="452">
        <v>1746.067415730337</v>
      </c>
      <c r="M918" s="445">
        <v>47</v>
      </c>
      <c r="N918" s="443">
        <v>2</v>
      </c>
    </row>
    <row r="919" spans="1:14" x14ac:dyDescent="0.2">
      <c r="A919" s="443">
        <v>512</v>
      </c>
      <c r="B919" s="443">
        <v>512</v>
      </c>
      <c r="C919" s="443">
        <v>17</v>
      </c>
      <c r="D919" s="443">
        <v>1</v>
      </c>
      <c r="E919" s="443">
        <v>2</v>
      </c>
      <c r="F919" s="449" t="s">
        <v>211</v>
      </c>
      <c r="G919" s="443">
        <v>1</v>
      </c>
      <c r="H919" s="443">
        <v>1</v>
      </c>
      <c r="I919" s="443">
        <v>27</v>
      </c>
      <c r="J919" s="451">
        <v>0.3</v>
      </c>
      <c r="K919" s="448">
        <v>372</v>
      </c>
      <c r="L919" s="452">
        <v>1240</v>
      </c>
      <c r="M919" s="445">
        <v>14</v>
      </c>
      <c r="N919" s="443">
        <v>2</v>
      </c>
    </row>
    <row r="920" spans="1:14" x14ac:dyDescent="0.2">
      <c r="A920" s="443">
        <v>512</v>
      </c>
      <c r="B920" s="443">
        <v>512</v>
      </c>
      <c r="C920" s="443">
        <v>17</v>
      </c>
      <c r="D920" s="443">
        <v>1</v>
      </c>
      <c r="E920" s="443">
        <v>3</v>
      </c>
      <c r="F920" s="449" t="s">
        <v>211</v>
      </c>
      <c r="G920" s="443">
        <v>5</v>
      </c>
      <c r="H920" s="443">
        <v>19</v>
      </c>
      <c r="I920" s="443">
        <v>35</v>
      </c>
      <c r="J920" s="451">
        <v>0.49</v>
      </c>
      <c r="K920" s="448">
        <v>273</v>
      </c>
      <c r="L920" s="452">
        <v>557.14285714285711</v>
      </c>
      <c r="M920" s="445">
        <v>11</v>
      </c>
      <c r="N920" s="443">
        <v>2</v>
      </c>
    </row>
    <row r="921" spans="1:14" x14ac:dyDescent="0.2">
      <c r="A921" s="443">
        <v>512</v>
      </c>
      <c r="B921" s="443">
        <v>512</v>
      </c>
      <c r="C921" s="443">
        <v>17</v>
      </c>
      <c r="D921" s="443">
        <v>1</v>
      </c>
      <c r="E921" s="443">
        <v>4</v>
      </c>
      <c r="F921" s="449" t="s">
        <v>197</v>
      </c>
      <c r="G921" s="443">
        <v>27</v>
      </c>
      <c r="H921" s="443">
        <v>28</v>
      </c>
      <c r="I921" s="443">
        <v>35</v>
      </c>
      <c r="J921" s="451">
        <v>0.2</v>
      </c>
      <c r="K921" s="448">
        <v>335</v>
      </c>
      <c r="L921" s="452">
        <v>1675</v>
      </c>
      <c r="M921" s="445">
        <v>11</v>
      </c>
      <c r="N921" s="443">
        <v>3</v>
      </c>
    </row>
    <row r="922" spans="1:14" x14ac:dyDescent="0.2">
      <c r="A922" s="443">
        <v>512</v>
      </c>
      <c r="B922" s="443">
        <v>512</v>
      </c>
      <c r="C922" s="443">
        <v>17</v>
      </c>
      <c r="D922" s="443">
        <v>1</v>
      </c>
      <c r="E922" s="443">
        <v>5</v>
      </c>
      <c r="F922" s="449" t="s">
        <v>197</v>
      </c>
      <c r="G922" s="443">
        <v>5</v>
      </c>
      <c r="H922" s="443">
        <v>28</v>
      </c>
      <c r="I922" s="443">
        <v>45</v>
      </c>
      <c r="J922" s="451">
        <v>0.22</v>
      </c>
      <c r="K922" s="448">
        <v>122</v>
      </c>
      <c r="L922" s="452">
        <v>554.5454545454545</v>
      </c>
      <c r="M922" s="445">
        <v>0</v>
      </c>
      <c r="N922" s="443">
        <v>2</v>
      </c>
    </row>
    <row r="923" spans="1:14" x14ac:dyDescent="0.2">
      <c r="A923" s="443">
        <v>512</v>
      </c>
      <c r="B923" s="443">
        <v>512</v>
      </c>
      <c r="C923" s="443">
        <v>18</v>
      </c>
      <c r="D923" s="443">
        <v>1</v>
      </c>
      <c r="E923" s="443">
        <v>1</v>
      </c>
      <c r="F923" s="449" t="s">
        <v>211</v>
      </c>
      <c r="G923" s="443">
        <v>1</v>
      </c>
      <c r="H923" s="443">
        <v>1</v>
      </c>
      <c r="I923" s="443">
        <v>0</v>
      </c>
      <c r="J923" s="451">
        <v>1.04</v>
      </c>
      <c r="K923" s="448">
        <v>841</v>
      </c>
      <c r="L923" s="452">
        <v>808.65384615384608</v>
      </c>
      <c r="M923" s="445">
        <v>32</v>
      </c>
      <c r="N923" s="443">
        <v>2</v>
      </c>
    </row>
    <row r="924" spans="1:14" x14ac:dyDescent="0.2">
      <c r="A924" s="443">
        <v>512</v>
      </c>
      <c r="B924" s="443">
        <v>512</v>
      </c>
      <c r="C924" s="443">
        <v>18</v>
      </c>
      <c r="D924" s="443">
        <v>1</v>
      </c>
      <c r="E924" s="443">
        <v>2</v>
      </c>
      <c r="F924" s="449" t="s">
        <v>211</v>
      </c>
      <c r="G924" s="443">
        <v>5</v>
      </c>
      <c r="H924" s="443">
        <v>29</v>
      </c>
      <c r="I924" s="443">
        <v>24</v>
      </c>
      <c r="J924" s="451">
        <v>0.38</v>
      </c>
      <c r="K924" s="448">
        <v>95</v>
      </c>
      <c r="L924" s="452">
        <v>250</v>
      </c>
      <c r="M924" s="445">
        <v>4</v>
      </c>
      <c r="N924" s="443">
        <v>2</v>
      </c>
    </row>
    <row r="925" spans="1:14" x14ac:dyDescent="0.2">
      <c r="A925" s="443">
        <v>512</v>
      </c>
      <c r="B925" s="443">
        <v>512</v>
      </c>
      <c r="C925" s="443">
        <v>18</v>
      </c>
      <c r="D925" s="443">
        <v>1</v>
      </c>
      <c r="E925" s="443">
        <v>3</v>
      </c>
      <c r="F925" s="449" t="s">
        <v>211</v>
      </c>
      <c r="G925" s="443">
        <v>2</v>
      </c>
      <c r="H925" s="443">
        <v>1</v>
      </c>
      <c r="I925" s="443">
        <v>24</v>
      </c>
      <c r="J925" s="451">
        <v>0.27</v>
      </c>
      <c r="K925" s="448">
        <v>400</v>
      </c>
      <c r="L925" s="452">
        <v>1481.4814814814813</v>
      </c>
      <c r="M925" s="445">
        <v>0</v>
      </c>
      <c r="N925" s="443">
        <v>2</v>
      </c>
    </row>
    <row r="926" spans="1:14" x14ac:dyDescent="0.2">
      <c r="A926" s="443">
        <v>512</v>
      </c>
      <c r="B926" s="443">
        <v>512</v>
      </c>
      <c r="C926" s="443">
        <v>18</v>
      </c>
      <c r="D926" s="443">
        <v>1</v>
      </c>
      <c r="E926" s="443">
        <v>4</v>
      </c>
      <c r="F926" s="449" t="s">
        <v>211</v>
      </c>
      <c r="G926" s="443">
        <v>17</v>
      </c>
      <c r="H926" s="443">
        <v>30</v>
      </c>
      <c r="I926" s="443">
        <v>37</v>
      </c>
      <c r="J926" s="451">
        <v>0.24</v>
      </c>
      <c r="K926" s="448">
        <v>400</v>
      </c>
      <c r="L926" s="452">
        <v>1666.6666666666667</v>
      </c>
      <c r="M926" s="445">
        <v>3</v>
      </c>
      <c r="N926" s="443">
        <v>0</v>
      </c>
    </row>
    <row r="927" spans="1:14" x14ac:dyDescent="0.2">
      <c r="A927" s="443">
        <v>512</v>
      </c>
      <c r="B927" s="443">
        <v>512</v>
      </c>
      <c r="C927" s="443">
        <v>18</v>
      </c>
      <c r="D927" s="443">
        <v>1</v>
      </c>
      <c r="E927" s="443">
        <v>5</v>
      </c>
      <c r="F927" s="449" t="s">
        <v>211</v>
      </c>
      <c r="G927" s="443">
        <v>17</v>
      </c>
      <c r="H927" s="443">
        <v>30</v>
      </c>
      <c r="I927" s="443">
        <v>47</v>
      </c>
      <c r="J927" s="451">
        <v>0.34</v>
      </c>
      <c r="K927" s="448">
        <v>375</v>
      </c>
      <c r="L927" s="452">
        <v>1102.9411764705881</v>
      </c>
      <c r="M927" s="445">
        <v>13</v>
      </c>
      <c r="N927" s="443">
        <v>0</v>
      </c>
    </row>
    <row r="928" spans="1:14" x14ac:dyDescent="0.2">
      <c r="A928" s="443">
        <v>512</v>
      </c>
      <c r="B928" s="443">
        <v>512</v>
      </c>
      <c r="C928" s="443">
        <v>18</v>
      </c>
      <c r="D928" s="443">
        <v>1</v>
      </c>
      <c r="E928" s="443">
        <v>6</v>
      </c>
      <c r="F928" s="449" t="s">
        <v>211</v>
      </c>
      <c r="G928" s="443">
        <v>17</v>
      </c>
      <c r="H928" s="443">
        <v>30</v>
      </c>
      <c r="I928" s="443">
        <v>62</v>
      </c>
      <c r="J928" s="451">
        <v>0.21</v>
      </c>
      <c r="K928" s="448">
        <v>259</v>
      </c>
      <c r="L928" s="452">
        <v>1233.3333333333335</v>
      </c>
      <c r="M928" s="445">
        <v>2</v>
      </c>
      <c r="N928" s="443">
        <v>0</v>
      </c>
    </row>
    <row r="929" spans="1:14" x14ac:dyDescent="0.2">
      <c r="A929" s="443">
        <v>512</v>
      </c>
      <c r="B929" s="443">
        <v>512</v>
      </c>
      <c r="C929" s="443">
        <v>18</v>
      </c>
      <c r="D929" s="443">
        <v>1</v>
      </c>
      <c r="E929" s="443">
        <v>7</v>
      </c>
      <c r="F929" s="449" t="s">
        <v>211</v>
      </c>
      <c r="G929" s="443">
        <v>14</v>
      </c>
      <c r="H929" s="443">
        <v>31</v>
      </c>
      <c r="I929" s="443">
        <v>70</v>
      </c>
      <c r="J929" s="451">
        <v>0.02</v>
      </c>
      <c r="K929" s="448">
        <v>0</v>
      </c>
      <c r="L929" s="452">
        <v>0</v>
      </c>
      <c r="M929" s="445">
        <v>12</v>
      </c>
      <c r="N929" s="443">
        <v>0</v>
      </c>
    </row>
    <row r="930" spans="1:14" x14ac:dyDescent="0.2">
      <c r="A930" s="443">
        <v>512</v>
      </c>
      <c r="B930" s="443">
        <v>512</v>
      </c>
      <c r="C930" s="443">
        <v>18</v>
      </c>
      <c r="D930" s="443">
        <v>1</v>
      </c>
      <c r="E930" s="443">
        <v>8</v>
      </c>
      <c r="F930" s="449" t="s">
        <v>211</v>
      </c>
      <c r="G930" s="443">
        <v>14</v>
      </c>
      <c r="H930" s="443">
        <v>32</v>
      </c>
      <c r="I930" s="443">
        <v>73</v>
      </c>
      <c r="J930" s="451">
        <v>0.01</v>
      </c>
      <c r="K930" s="448">
        <v>12</v>
      </c>
      <c r="L930" s="452">
        <v>1200</v>
      </c>
      <c r="M930" s="445">
        <v>0</v>
      </c>
      <c r="N930" s="443">
        <v>2</v>
      </c>
    </row>
    <row r="931" spans="1:14" x14ac:dyDescent="0.2">
      <c r="A931" s="443">
        <v>512</v>
      </c>
      <c r="B931" s="443">
        <v>512</v>
      </c>
      <c r="C931" s="443">
        <v>18</v>
      </c>
      <c r="D931" s="443">
        <v>1</v>
      </c>
      <c r="E931" s="443">
        <v>9</v>
      </c>
      <c r="F931" s="449" t="s">
        <v>211</v>
      </c>
      <c r="G931" s="443">
        <v>8</v>
      </c>
      <c r="I931" s="443">
        <v>73</v>
      </c>
      <c r="J931" s="451">
        <v>0.01</v>
      </c>
      <c r="K931" s="448">
        <v>0</v>
      </c>
      <c r="L931" s="452">
        <v>0</v>
      </c>
      <c r="M931" s="445">
        <v>0</v>
      </c>
      <c r="N931" s="443">
        <v>0</v>
      </c>
    </row>
    <row r="932" spans="1:14" x14ac:dyDescent="0.2">
      <c r="A932" s="443">
        <v>512</v>
      </c>
      <c r="B932" s="443">
        <v>512</v>
      </c>
      <c r="C932" s="443">
        <v>18</v>
      </c>
      <c r="D932" s="443">
        <v>1</v>
      </c>
      <c r="E932" s="443">
        <v>10</v>
      </c>
      <c r="F932" s="449" t="s">
        <v>1388</v>
      </c>
      <c r="G932" s="443">
        <v>14</v>
      </c>
      <c r="H932" s="443">
        <v>34</v>
      </c>
      <c r="I932" s="443">
        <v>75</v>
      </c>
      <c r="J932" s="451">
        <v>0.02</v>
      </c>
      <c r="K932" s="448">
        <v>0</v>
      </c>
      <c r="L932" s="452">
        <v>0</v>
      </c>
      <c r="M932" s="445">
        <v>0</v>
      </c>
      <c r="N932" s="443">
        <v>0</v>
      </c>
    </row>
    <row r="933" spans="1:14" x14ac:dyDescent="0.2">
      <c r="A933" s="443">
        <v>512</v>
      </c>
      <c r="B933" s="443">
        <v>512</v>
      </c>
      <c r="C933" s="443">
        <v>18</v>
      </c>
      <c r="D933" s="443">
        <v>1</v>
      </c>
      <c r="E933" s="443">
        <v>11</v>
      </c>
      <c r="F933" s="449" t="s">
        <v>1388</v>
      </c>
      <c r="G933" s="443">
        <v>14</v>
      </c>
      <c r="H933" s="443">
        <v>35</v>
      </c>
      <c r="I933" s="443">
        <v>78</v>
      </c>
      <c r="J933" s="451">
        <v>0.02</v>
      </c>
      <c r="K933" s="448">
        <v>1</v>
      </c>
      <c r="L933" s="452">
        <v>50</v>
      </c>
      <c r="M933" s="445">
        <v>0</v>
      </c>
      <c r="N933" s="443">
        <v>0</v>
      </c>
    </row>
    <row r="934" spans="1:14" x14ac:dyDescent="0.2">
      <c r="A934" s="443">
        <v>512</v>
      </c>
      <c r="B934" s="443">
        <v>512</v>
      </c>
      <c r="C934" s="443">
        <v>18</v>
      </c>
      <c r="D934" s="443">
        <v>1</v>
      </c>
      <c r="E934" s="443">
        <v>12</v>
      </c>
      <c r="F934" s="449" t="s">
        <v>1388</v>
      </c>
      <c r="G934" s="443">
        <v>8</v>
      </c>
      <c r="H934" s="443">
        <v>36</v>
      </c>
      <c r="I934" s="443">
        <v>82</v>
      </c>
      <c r="J934" s="451">
        <v>0.01</v>
      </c>
      <c r="K934" s="448">
        <v>3</v>
      </c>
      <c r="L934" s="452">
        <v>300</v>
      </c>
      <c r="M934" s="445">
        <v>0</v>
      </c>
      <c r="N934" s="443">
        <v>0</v>
      </c>
    </row>
    <row r="935" spans="1:14" x14ac:dyDescent="0.2">
      <c r="A935" s="443">
        <v>512</v>
      </c>
      <c r="B935" s="443">
        <v>512</v>
      </c>
      <c r="C935" s="443">
        <v>18</v>
      </c>
      <c r="D935" s="443">
        <v>1</v>
      </c>
      <c r="E935" s="443">
        <v>13</v>
      </c>
      <c r="F935" s="449" t="s">
        <v>197</v>
      </c>
      <c r="G935" s="443">
        <v>14</v>
      </c>
      <c r="H935" s="443">
        <v>37</v>
      </c>
      <c r="I935" s="443">
        <v>83</v>
      </c>
      <c r="J935" s="451">
        <v>0.01</v>
      </c>
      <c r="K935" s="448">
        <v>0</v>
      </c>
      <c r="L935" s="452">
        <v>0</v>
      </c>
      <c r="M935" s="445">
        <v>0</v>
      </c>
      <c r="N935" s="443">
        <v>0</v>
      </c>
    </row>
    <row r="936" spans="1:14" x14ac:dyDescent="0.2">
      <c r="A936" s="443">
        <v>512</v>
      </c>
      <c r="B936" s="443">
        <v>512</v>
      </c>
      <c r="C936" s="443">
        <v>18</v>
      </c>
      <c r="D936" s="443">
        <v>1</v>
      </c>
      <c r="E936" s="443">
        <v>14</v>
      </c>
      <c r="F936" s="449" t="s">
        <v>197</v>
      </c>
      <c r="G936" s="443">
        <v>7</v>
      </c>
      <c r="H936" s="443">
        <v>38</v>
      </c>
      <c r="I936" s="443">
        <v>84</v>
      </c>
      <c r="J936" s="451">
        <v>0.03</v>
      </c>
      <c r="K936" s="448">
        <v>3</v>
      </c>
      <c r="L936" s="452">
        <v>100</v>
      </c>
      <c r="M936" s="445">
        <v>1</v>
      </c>
      <c r="N936" s="443">
        <v>3</v>
      </c>
    </row>
    <row r="937" spans="1:14" x14ac:dyDescent="0.2">
      <c r="A937" s="443">
        <v>512</v>
      </c>
      <c r="B937" s="443">
        <v>512</v>
      </c>
      <c r="C937" s="443">
        <v>18</v>
      </c>
      <c r="D937" s="443">
        <v>1</v>
      </c>
      <c r="E937" s="443">
        <v>15</v>
      </c>
      <c r="F937" s="449" t="s">
        <v>197</v>
      </c>
      <c r="G937" s="443">
        <v>7</v>
      </c>
      <c r="H937" s="443">
        <v>39</v>
      </c>
      <c r="I937" s="443">
        <v>89</v>
      </c>
      <c r="J937" s="451">
        <v>0.03</v>
      </c>
      <c r="K937" s="448">
        <v>160</v>
      </c>
      <c r="L937" s="452">
        <v>5333.3333333333339</v>
      </c>
      <c r="M937" s="445">
        <v>3</v>
      </c>
      <c r="N937" s="443">
        <v>2</v>
      </c>
    </row>
    <row r="938" spans="1:14" x14ac:dyDescent="0.2">
      <c r="A938" s="443">
        <v>512</v>
      </c>
      <c r="B938" s="443">
        <v>512</v>
      </c>
      <c r="C938" s="443">
        <v>18</v>
      </c>
      <c r="D938" s="443">
        <v>1</v>
      </c>
      <c r="E938" s="443">
        <v>16</v>
      </c>
      <c r="F938" s="449" t="s">
        <v>197</v>
      </c>
      <c r="G938" s="443">
        <v>7</v>
      </c>
      <c r="H938" s="443">
        <v>39</v>
      </c>
      <c r="I938" s="443">
        <v>96</v>
      </c>
      <c r="J938" s="451">
        <v>0.08</v>
      </c>
      <c r="K938" s="448">
        <v>261</v>
      </c>
      <c r="L938" s="452">
        <v>3262.5</v>
      </c>
      <c r="M938" s="445">
        <v>8</v>
      </c>
      <c r="N938" s="443">
        <v>2</v>
      </c>
    </row>
    <row r="939" spans="1:14" x14ac:dyDescent="0.2">
      <c r="A939" s="443">
        <v>512</v>
      </c>
      <c r="B939" s="443">
        <v>512</v>
      </c>
      <c r="C939" s="443">
        <v>18</v>
      </c>
      <c r="D939" s="443">
        <v>1</v>
      </c>
      <c r="E939" s="443">
        <v>17</v>
      </c>
      <c r="F939" s="449" t="s">
        <v>197</v>
      </c>
      <c r="G939" s="443">
        <v>7</v>
      </c>
      <c r="H939" s="443">
        <v>39</v>
      </c>
      <c r="I939" s="443">
        <v>110</v>
      </c>
      <c r="J939" s="451">
        <v>0.04</v>
      </c>
      <c r="K939" s="448">
        <v>119</v>
      </c>
      <c r="L939" s="452">
        <v>2975</v>
      </c>
      <c r="M939" s="445">
        <v>3</v>
      </c>
      <c r="N939" s="443">
        <v>2</v>
      </c>
    </row>
    <row r="940" spans="1:14" x14ac:dyDescent="0.2">
      <c r="A940" s="443">
        <v>512</v>
      </c>
      <c r="B940" s="443">
        <v>512</v>
      </c>
      <c r="C940" s="443">
        <v>18</v>
      </c>
      <c r="D940" s="443">
        <v>1</v>
      </c>
      <c r="E940" s="443">
        <v>18</v>
      </c>
      <c r="F940" s="449" t="s">
        <v>197</v>
      </c>
      <c r="G940" s="443">
        <v>7</v>
      </c>
      <c r="H940" s="443">
        <v>39</v>
      </c>
      <c r="I940" s="443">
        <v>120</v>
      </c>
      <c r="J940" s="451">
        <v>0.08</v>
      </c>
      <c r="K940" s="448">
        <v>537</v>
      </c>
      <c r="L940" s="452">
        <v>6712.5</v>
      </c>
      <c r="M940" s="445">
        <v>33</v>
      </c>
      <c r="N940" s="443">
        <v>2</v>
      </c>
    </row>
    <row r="941" spans="1:14" x14ac:dyDescent="0.2">
      <c r="A941" s="443">
        <v>512</v>
      </c>
      <c r="B941" s="443">
        <v>512</v>
      </c>
      <c r="C941" s="443">
        <v>19</v>
      </c>
      <c r="D941" s="443">
        <v>7</v>
      </c>
      <c r="E941" s="443">
        <v>1</v>
      </c>
      <c r="F941" s="449" t="s">
        <v>211</v>
      </c>
      <c r="G941" s="443">
        <v>8</v>
      </c>
      <c r="H941" s="443">
        <v>47</v>
      </c>
      <c r="I941" s="443">
        <v>30</v>
      </c>
      <c r="J941" s="451">
        <v>0.01</v>
      </c>
      <c r="K941" s="448">
        <v>1</v>
      </c>
      <c r="L941" s="452">
        <v>100</v>
      </c>
      <c r="M941" s="445">
        <v>1</v>
      </c>
      <c r="N941" s="443">
        <v>2</v>
      </c>
    </row>
    <row r="942" spans="1:14" x14ac:dyDescent="0.2">
      <c r="A942" s="443">
        <v>512</v>
      </c>
      <c r="B942" s="443">
        <v>512</v>
      </c>
      <c r="C942" s="443">
        <v>20</v>
      </c>
      <c r="D942" s="443">
        <v>1</v>
      </c>
      <c r="E942" s="443">
        <v>1</v>
      </c>
      <c r="F942" s="449" t="s">
        <v>211</v>
      </c>
      <c r="G942" s="443">
        <v>2</v>
      </c>
      <c r="H942" s="443">
        <v>1</v>
      </c>
      <c r="I942" s="443">
        <v>0</v>
      </c>
      <c r="J942" s="451">
        <v>0.27</v>
      </c>
      <c r="K942" s="448">
        <v>170</v>
      </c>
      <c r="L942" s="452">
        <v>629.62962962962956</v>
      </c>
      <c r="M942" s="445">
        <v>12</v>
      </c>
      <c r="N942" s="443">
        <v>3</v>
      </c>
    </row>
    <row r="943" spans="1:14" x14ac:dyDescent="0.2">
      <c r="A943" s="443">
        <v>512</v>
      </c>
      <c r="B943" s="443">
        <v>512</v>
      </c>
      <c r="C943" s="443">
        <v>20</v>
      </c>
      <c r="D943" s="443">
        <v>1</v>
      </c>
      <c r="E943" s="443">
        <v>2</v>
      </c>
      <c r="F943" s="449" t="s">
        <v>211</v>
      </c>
      <c r="G943" s="443">
        <v>2</v>
      </c>
      <c r="H943" s="443">
        <v>1</v>
      </c>
      <c r="I943" s="443">
        <v>20</v>
      </c>
      <c r="J943" s="451">
        <v>0.2</v>
      </c>
      <c r="K943" s="448">
        <v>370</v>
      </c>
      <c r="L943" s="452">
        <v>1850</v>
      </c>
      <c r="M943" s="445">
        <v>15</v>
      </c>
      <c r="N943" s="443">
        <v>3</v>
      </c>
    </row>
    <row r="944" spans="1:14" x14ac:dyDescent="0.2">
      <c r="A944" s="443">
        <v>512</v>
      </c>
      <c r="B944" s="443">
        <v>512</v>
      </c>
      <c r="C944" s="443">
        <v>20</v>
      </c>
      <c r="D944" s="443">
        <v>1</v>
      </c>
      <c r="E944" s="443">
        <v>3</v>
      </c>
      <c r="F944" s="449" t="s">
        <v>211</v>
      </c>
      <c r="G944" s="443">
        <v>5</v>
      </c>
      <c r="H944" s="443">
        <v>1</v>
      </c>
      <c r="I944" s="443">
        <v>30</v>
      </c>
      <c r="J944" s="451">
        <v>0.14000000000000001</v>
      </c>
      <c r="K944" s="448">
        <v>453</v>
      </c>
      <c r="L944" s="452">
        <v>3235.7142857142853</v>
      </c>
      <c r="M944" s="445">
        <v>41</v>
      </c>
      <c r="N944" s="443">
        <v>3</v>
      </c>
    </row>
    <row r="945" spans="1:14" x14ac:dyDescent="0.2">
      <c r="A945" s="443">
        <v>512</v>
      </c>
      <c r="B945" s="443">
        <v>512</v>
      </c>
      <c r="C945" s="443">
        <v>20</v>
      </c>
      <c r="D945" s="443">
        <v>1</v>
      </c>
      <c r="E945" s="443">
        <v>4</v>
      </c>
      <c r="F945" s="449" t="s">
        <v>211</v>
      </c>
      <c r="G945" s="443">
        <v>3</v>
      </c>
      <c r="H945" s="443">
        <v>44</v>
      </c>
      <c r="I945" s="443">
        <v>35</v>
      </c>
      <c r="J945" s="451">
        <v>0.21</v>
      </c>
      <c r="K945" s="448">
        <v>291</v>
      </c>
      <c r="L945" s="452">
        <v>1385.7142857142858</v>
      </c>
      <c r="M945" s="445">
        <v>25</v>
      </c>
      <c r="N945" s="443">
        <v>2</v>
      </c>
    </row>
    <row r="946" spans="1:14" x14ac:dyDescent="0.2">
      <c r="A946" s="443">
        <v>512</v>
      </c>
      <c r="B946" s="443">
        <v>512</v>
      </c>
      <c r="C946" s="443">
        <v>21</v>
      </c>
      <c r="D946" s="443">
        <v>4</v>
      </c>
      <c r="E946" s="443">
        <v>1</v>
      </c>
      <c r="F946" s="449" t="s">
        <v>211</v>
      </c>
      <c r="G946" s="443">
        <v>2</v>
      </c>
      <c r="H946" s="443">
        <v>1</v>
      </c>
      <c r="I946" s="443">
        <v>0</v>
      </c>
      <c r="J946" s="451">
        <v>0.21</v>
      </c>
      <c r="K946" s="448">
        <v>37</v>
      </c>
      <c r="L946" s="452">
        <v>176.1904761904762</v>
      </c>
      <c r="M946" s="445">
        <v>1</v>
      </c>
      <c r="N946" s="443">
        <v>3</v>
      </c>
    </row>
    <row r="947" spans="1:14" x14ac:dyDescent="0.2">
      <c r="A947" s="443">
        <v>512</v>
      </c>
      <c r="B947" s="443">
        <v>512</v>
      </c>
      <c r="C947" s="443">
        <v>21</v>
      </c>
      <c r="D947" s="443">
        <v>4</v>
      </c>
      <c r="E947" s="443">
        <v>2</v>
      </c>
      <c r="F947" s="449" t="s">
        <v>211</v>
      </c>
      <c r="G947" s="443">
        <v>2</v>
      </c>
      <c r="H947" s="443">
        <v>1</v>
      </c>
      <c r="I947" s="443">
        <v>18</v>
      </c>
      <c r="J947" s="451">
        <v>0.34</v>
      </c>
      <c r="K947" s="448">
        <v>178</v>
      </c>
      <c r="L947" s="452">
        <v>523.52941176470586</v>
      </c>
      <c r="M947" s="445">
        <v>5</v>
      </c>
      <c r="N947" s="443">
        <v>3</v>
      </c>
    </row>
    <row r="948" spans="1:14" x14ac:dyDescent="0.2">
      <c r="A948" s="443">
        <v>512</v>
      </c>
      <c r="B948" s="443">
        <v>512</v>
      </c>
      <c r="C948" s="443">
        <v>21</v>
      </c>
      <c r="D948" s="443">
        <v>4</v>
      </c>
      <c r="E948" s="443">
        <v>3</v>
      </c>
      <c r="F948" s="449" t="s">
        <v>211</v>
      </c>
      <c r="G948" s="443">
        <v>1</v>
      </c>
      <c r="H948" s="443">
        <v>1</v>
      </c>
      <c r="I948" s="443">
        <v>30</v>
      </c>
      <c r="J948" s="451">
        <v>0.1</v>
      </c>
      <c r="K948" s="448">
        <v>246</v>
      </c>
      <c r="L948" s="452">
        <v>2460</v>
      </c>
      <c r="M948" s="445">
        <v>1</v>
      </c>
      <c r="N948" s="443">
        <v>3</v>
      </c>
    </row>
    <row r="949" spans="1:14" x14ac:dyDescent="0.2">
      <c r="A949" s="443">
        <v>512</v>
      </c>
      <c r="B949" s="443">
        <v>512</v>
      </c>
      <c r="C949" s="443">
        <v>21</v>
      </c>
      <c r="D949" s="443">
        <v>4</v>
      </c>
      <c r="E949" s="443">
        <v>4</v>
      </c>
      <c r="F949" s="449" t="s">
        <v>211</v>
      </c>
      <c r="G949" s="443">
        <v>16</v>
      </c>
      <c r="H949" s="443">
        <v>45</v>
      </c>
      <c r="I949" s="443">
        <v>38</v>
      </c>
      <c r="J949" s="451">
        <v>1.2</v>
      </c>
      <c r="K949" s="448">
        <v>255</v>
      </c>
      <c r="L949" s="452">
        <v>212.5</v>
      </c>
      <c r="M949" s="445">
        <v>17</v>
      </c>
      <c r="N949" s="443">
        <v>2</v>
      </c>
    </row>
    <row r="950" spans="1:14" x14ac:dyDescent="0.2">
      <c r="A950" s="443">
        <v>512</v>
      </c>
      <c r="B950" s="443">
        <v>512</v>
      </c>
      <c r="C950" s="443">
        <v>22</v>
      </c>
      <c r="D950" s="443">
        <v>1</v>
      </c>
      <c r="E950" s="443">
        <v>1</v>
      </c>
      <c r="F950" s="449" t="s">
        <v>211</v>
      </c>
      <c r="G950" s="443">
        <v>1</v>
      </c>
      <c r="H950" s="443">
        <v>1</v>
      </c>
      <c r="I950" s="443">
        <v>0</v>
      </c>
      <c r="J950" s="451">
        <v>0.43</v>
      </c>
      <c r="K950" s="448">
        <v>920</v>
      </c>
      <c r="L950" s="452">
        <v>2139.5348837209303</v>
      </c>
      <c r="M950" s="445">
        <v>20</v>
      </c>
      <c r="N950" s="443">
        <v>2</v>
      </c>
    </row>
    <row r="951" spans="1:14" x14ac:dyDescent="0.2">
      <c r="A951" s="443">
        <v>512</v>
      </c>
      <c r="B951" s="443">
        <v>512</v>
      </c>
      <c r="C951" s="443">
        <v>22</v>
      </c>
      <c r="D951" s="443">
        <v>1</v>
      </c>
      <c r="E951" s="443">
        <v>2</v>
      </c>
      <c r="F951" s="449" t="s">
        <v>211</v>
      </c>
      <c r="G951" s="443">
        <v>9</v>
      </c>
      <c r="H951" s="443">
        <v>1</v>
      </c>
      <c r="I951" s="443">
        <v>20</v>
      </c>
      <c r="J951" s="451">
        <v>0.91</v>
      </c>
      <c r="K951" s="448">
        <v>625</v>
      </c>
      <c r="L951" s="452">
        <v>686.8131868131868</v>
      </c>
      <c r="M951" s="445">
        <v>12</v>
      </c>
      <c r="N951" s="443">
        <v>2</v>
      </c>
    </row>
    <row r="952" spans="1:14" x14ac:dyDescent="0.2">
      <c r="A952" s="443">
        <v>512</v>
      </c>
      <c r="B952" s="443">
        <v>512</v>
      </c>
      <c r="C952" s="443">
        <v>22</v>
      </c>
      <c r="D952" s="443">
        <v>1</v>
      </c>
      <c r="E952" s="443">
        <v>3</v>
      </c>
      <c r="F952" s="449" t="s">
        <v>211</v>
      </c>
      <c r="G952" s="443">
        <v>9</v>
      </c>
      <c r="H952" s="443">
        <v>10</v>
      </c>
      <c r="I952" s="443">
        <v>40</v>
      </c>
      <c r="J952" s="451">
        <v>1.47</v>
      </c>
      <c r="K952" s="448">
        <v>665</v>
      </c>
      <c r="L952" s="452">
        <v>452.38095238095241</v>
      </c>
      <c r="M952" s="445">
        <v>14</v>
      </c>
      <c r="N952" s="443">
        <v>2</v>
      </c>
    </row>
    <row r="953" spans="1:14" x14ac:dyDescent="0.2">
      <c r="A953" s="443">
        <v>512</v>
      </c>
      <c r="B953" s="443">
        <v>512</v>
      </c>
      <c r="C953" s="443">
        <v>23</v>
      </c>
      <c r="D953" s="443">
        <v>1</v>
      </c>
      <c r="E953" s="443">
        <v>1</v>
      </c>
      <c r="F953" s="449" t="s">
        <v>211</v>
      </c>
      <c r="G953" s="443">
        <v>1</v>
      </c>
      <c r="H953" s="443">
        <v>1</v>
      </c>
      <c r="I953" s="443">
        <v>0</v>
      </c>
      <c r="J953" s="451">
        <v>1.62</v>
      </c>
      <c r="K953" s="448">
        <v>770</v>
      </c>
      <c r="L953" s="452">
        <v>475.3086419753086</v>
      </c>
      <c r="M953" s="445">
        <v>31</v>
      </c>
      <c r="N953" s="443">
        <v>2</v>
      </c>
    </row>
    <row r="954" spans="1:14" x14ac:dyDescent="0.2">
      <c r="A954" s="443">
        <v>512</v>
      </c>
      <c r="B954" s="443">
        <v>512</v>
      </c>
      <c r="C954" s="443">
        <v>24</v>
      </c>
      <c r="D954" s="443">
        <v>7</v>
      </c>
      <c r="E954" s="443">
        <v>1</v>
      </c>
      <c r="F954" s="449" t="s">
        <v>211</v>
      </c>
      <c r="G954" s="443">
        <v>24</v>
      </c>
      <c r="I954" s="443">
        <v>50</v>
      </c>
      <c r="J954" s="451">
        <v>0.01</v>
      </c>
      <c r="K954" s="448">
        <v>14</v>
      </c>
      <c r="L954" s="452">
        <v>1400</v>
      </c>
      <c r="M954" s="445">
        <v>1</v>
      </c>
      <c r="N954" s="443">
        <v>3</v>
      </c>
    </row>
    <row r="955" spans="1:14" x14ac:dyDescent="0.2">
      <c r="A955" s="443">
        <v>512</v>
      </c>
      <c r="B955" s="443">
        <v>512</v>
      </c>
      <c r="C955" s="443">
        <v>25</v>
      </c>
      <c r="D955" s="443">
        <v>1</v>
      </c>
      <c r="E955" s="443">
        <v>1</v>
      </c>
      <c r="F955" s="449" t="s">
        <v>1905</v>
      </c>
      <c r="G955" s="443">
        <v>2</v>
      </c>
      <c r="H955" s="443">
        <v>1</v>
      </c>
      <c r="I955" s="443">
        <v>0</v>
      </c>
      <c r="J955" s="451">
        <v>0.26</v>
      </c>
      <c r="K955" s="448">
        <v>0</v>
      </c>
      <c r="L955" s="452">
        <v>0</v>
      </c>
      <c r="M955" s="445">
        <v>0</v>
      </c>
      <c r="N955" s="443">
        <v>0</v>
      </c>
    </row>
    <row r="956" spans="1:14" x14ac:dyDescent="0.2">
      <c r="A956" s="443">
        <v>512</v>
      </c>
      <c r="B956" s="443">
        <v>512</v>
      </c>
      <c r="C956" s="443">
        <v>26</v>
      </c>
      <c r="D956" s="443">
        <v>7</v>
      </c>
      <c r="E956" s="443">
        <v>1</v>
      </c>
      <c r="F956" s="449" t="s">
        <v>197</v>
      </c>
      <c r="G956" s="443">
        <v>26</v>
      </c>
      <c r="H956" s="443">
        <v>18</v>
      </c>
      <c r="I956" s="443">
        <v>85</v>
      </c>
      <c r="J956" s="451">
        <v>0.01</v>
      </c>
      <c r="K956" s="448">
        <v>3</v>
      </c>
      <c r="L956" s="452">
        <v>300</v>
      </c>
      <c r="M956" s="445">
        <v>0</v>
      </c>
      <c r="N956" s="443">
        <v>2</v>
      </c>
    </row>
    <row r="957" spans="1:14" x14ac:dyDescent="0.2">
      <c r="A957" s="443">
        <v>513</v>
      </c>
      <c r="B957" s="443">
        <v>513</v>
      </c>
      <c r="C957" s="443">
        <v>1</v>
      </c>
      <c r="D957" s="443">
        <v>4</v>
      </c>
      <c r="E957" s="443">
        <v>1</v>
      </c>
      <c r="F957" s="449" t="s">
        <v>1905</v>
      </c>
      <c r="G957" s="443">
        <v>1</v>
      </c>
      <c r="H957" s="443">
        <v>1</v>
      </c>
      <c r="I957" s="443">
        <v>0</v>
      </c>
      <c r="J957" s="450">
        <v>0.8</v>
      </c>
      <c r="K957" s="448">
        <v>61</v>
      </c>
      <c r="L957" s="448">
        <v>76.25</v>
      </c>
      <c r="M957" s="445">
        <v>1</v>
      </c>
      <c r="N957" s="443">
        <v>0</v>
      </c>
    </row>
    <row r="958" spans="1:14" x14ac:dyDescent="0.2">
      <c r="A958" s="443">
        <v>513</v>
      </c>
      <c r="B958" s="443">
        <v>513</v>
      </c>
      <c r="C958" s="443">
        <v>1</v>
      </c>
      <c r="D958" s="443">
        <v>4</v>
      </c>
      <c r="E958" s="443">
        <v>2</v>
      </c>
      <c r="F958" s="449" t="s">
        <v>1905</v>
      </c>
      <c r="G958" s="443">
        <v>1</v>
      </c>
      <c r="H958" s="443">
        <v>1</v>
      </c>
      <c r="I958" s="443">
        <v>20</v>
      </c>
      <c r="J958" s="450">
        <v>0.27</v>
      </c>
      <c r="K958" s="448">
        <v>23</v>
      </c>
      <c r="L958" s="448">
        <v>85.185185185185176</v>
      </c>
      <c r="M958" s="445">
        <v>1</v>
      </c>
      <c r="N958" s="443">
        <v>0</v>
      </c>
    </row>
    <row r="959" spans="1:14" x14ac:dyDescent="0.2">
      <c r="A959" s="443">
        <v>513</v>
      </c>
      <c r="B959" s="443">
        <v>513</v>
      </c>
      <c r="C959" s="443">
        <v>1</v>
      </c>
      <c r="D959" s="443">
        <v>4</v>
      </c>
      <c r="E959" s="443">
        <v>3</v>
      </c>
      <c r="F959" s="444">
        <v>0</v>
      </c>
      <c r="G959" s="443">
        <v>4</v>
      </c>
      <c r="H959" s="443">
        <v>2</v>
      </c>
      <c r="I959" s="443">
        <v>30</v>
      </c>
      <c r="J959" s="450">
        <v>0.46</v>
      </c>
      <c r="K959" s="448">
        <v>2</v>
      </c>
      <c r="L959" s="448">
        <v>4.3478260869565215</v>
      </c>
      <c r="M959" s="445">
        <v>0</v>
      </c>
      <c r="N959" s="443">
        <v>0</v>
      </c>
    </row>
    <row r="960" spans="1:14" x14ac:dyDescent="0.2">
      <c r="A960" s="443">
        <v>513</v>
      </c>
      <c r="B960" s="443">
        <v>513</v>
      </c>
      <c r="C960" s="443">
        <v>2</v>
      </c>
      <c r="D960" s="443">
        <v>4</v>
      </c>
      <c r="E960" s="443">
        <v>1</v>
      </c>
      <c r="F960" s="449" t="s">
        <v>1905</v>
      </c>
      <c r="G960" s="443">
        <v>1</v>
      </c>
      <c r="H960" s="443">
        <v>1</v>
      </c>
      <c r="I960" s="443">
        <v>0</v>
      </c>
      <c r="K960" s="448">
        <v>8</v>
      </c>
      <c r="M960" s="445">
        <v>0</v>
      </c>
      <c r="N960" s="443">
        <v>0</v>
      </c>
    </row>
    <row r="961" spans="1:14" x14ac:dyDescent="0.2">
      <c r="A961" s="443">
        <v>513</v>
      </c>
      <c r="B961" s="443">
        <v>513</v>
      </c>
      <c r="C961" s="443">
        <v>2</v>
      </c>
      <c r="D961" s="443">
        <v>4</v>
      </c>
      <c r="E961" s="443">
        <v>2</v>
      </c>
      <c r="F961" s="449" t="s">
        <v>1905</v>
      </c>
      <c r="G961" s="443">
        <v>1</v>
      </c>
      <c r="H961" s="443">
        <v>1</v>
      </c>
      <c r="I961" s="443">
        <v>0</v>
      </c>
      <c r="J961" s="450">
        <v>0.78</v>
      </c>
      <c r="K961" s="448">
        <v>64</v>
      </c>
      <c r="L961" s="448">
        <v>82.051282051282044</v>
      </c>
      <c r="M961" s="445">
        <v>0</v>
      </c>
      <c r="N961" s="443">
        <v>0</v>
      </c>
    </row>
    <row r="962" spans="1:14" x14ac:dyDescent="0.2">
      <c r="A962" s="443">
        <v>513</v>
      </c>
      <c r="B962" s="443">
        <v>513</v>
      </c>
      <c r="C962" s="443">
        <v>2</v>
      </c>
      <c r="D962" s="443">
        <v>4</v>
      </c>
      <c r="E962" s="443">
        <v>3</v>
      </c>
      <c r="F962" s="449" t="s">
        <v>1905</v>
      </c>
      <c r="G962" s="443">
        <v>1</v>
      </c>
      <c r="H962" s="443">
        <v>1</v>
      </c>
      <c r="I962" s="443">
        <v>20</v>
      </c>
      <c r="J962" s="450">
        <v>0.78</v>
      </c>
      <c r="K962" s="448">
        <v>90</v>
      </c>
      <c r="L962" s="448">
        <v>115.38461538461539</v>
      </c>
      <c r="M962" s="445">
        <v>0</v>
      </c>
      <c r="N962" s="443">
        <v>0</v>
      </c>
    </row>
    <row r="963" spans="1:14" x14ac:dyDescent="0.2">
      <c r="A963" s="443">
        <v>513</v>
      </c>
      <c r="B963" s="443">
        <v>513</v>
      </c>
      <c r="C963" s="443">
        <v>2</v>
      </c>
      <c r="D963" s="443">
        <v>4</v>
      </c>
      <c r="E963" s="443">
        <v>4</v>
      </c>
      <c r="F963" s="449" t="s">
        <v>1905</v>
      </c>
      <c r="G963" s="443">
        <v>2</v>
      </c>
      <c r="H963" s="443">
        <v>1</v>
      </c>
      <c r="I963" s="443">
        <v>42</v>
      </c>
      <c r="J963" s="450">
        <v>0.73</v>
      </c>
      <c r="K963" s="448">
        <v>115</v>
      </c>
      <c r="L963" s="448">
        <v>157.53424657534248</v>
      </c>
      <c r="M963" s="445">
        <v>0</v>
      </c>
      <c r="N963" s="443">
        <v>0</v>
      </c>
    </row>
    <row r="964" spans="1:14" x14ac:dyDescent="0.2">
      <c r="A964" s="443">
        <v>513</v>
      </c>
      <c r="B964" s="443">
        <v>513</v>
      </c>
      <c r="C964" s="443">
        <v>2</v>
      </c>
      <c r="D964" s="443">
        <v>4</v>
      </c>
      <c r="E964" s="443">
        <v>5</v>
      </c>
      <c r="F964" s="449" t="s">
        <v>1905</v>
      </c>
      <c r="G964" s="443">
        <v>4</v>
      </c>
      <c r="H964" s="443">
        <v>1</v>
      </c>
      <c r="I964" s="443">
        <v>64</v>
      </c>
      <c r="J964" s="450">
        <v>0.28000000000000003</v>
      </c>
      <c r="K964" s="448">
        <v>32</v>
      </c>
      <c r="L964" s="448">
        <v>114.28571428571428</v>
      </c>
      <c r="M964" s="445">
        <v>0</v>
      </c>
      <c r="N964" s="443">
        <v>0</v>
      </c>
    </row>
    <row r="965" spans="1:14" x14ac:dyDescent="0.2">
      <c r="A965" s="443">
        <v>513</v>
      </c>
      <c r="B965" s="443">
        <v>513</v>
      </c>
      <c r="C965" s="443">
        <v>3</v>
      </c>
      <c r="D965" s="443">
        <v>4</v>
      </c>
      <c r="E965" s="443">
        <v>1</v>
      </c>
      <c r="F965" s="444">
        <v>0</v>
      </c>
      <c r="G965" s="443">
        <v>2</v>
      </c>
      <c r="H965" s="443">
        <v>1</v>
      </c>
      <c r="I965" s="443">
        <v>0</v>
      </c>
      <c r="J965" s="450">
        <v>0.79</v>
      </c>
      <c r="K965" s="448">
        <v>0</v>
      </c>
      <c r="L965" s="448">
        <v>0</v>
      </c>
      <c r="M965" s="445">
        <v>0</v>
      </c>
      <c r="N965" s="443">
        <v>0</v>
      </c>
    </row>
    <row r="966" spans="1:14" x14ac:dyDescent="0.2">
      <c r="A966" s="443">
        <v>513</v>
      </c>
      <c r="B966" s="443">
        <v>513</v>
      </c>
      <c r="C966" s="443">
        <v>3</v>
      </c>
      <c r="D966" s="443">
        <v>4</v>
      </c>
      <c r="E966" s="443">
        <v>2</v>
      </c>
      <c r="F966" s="444">
        <v>0</v>
      </c>
      <c r="G966" s="443">
        <v>2</v>
      </c>
      <c r="H966" s="443">
        <v>4</v>
      </c>
      <c r="I966" s="443">
        <v>22</v>
      </c>
      <c r="J966" s="450">
        <v>0.81</v>
      </c>
      <c r="K966" s="448">
        <v>0</v>
      </c>
      <c r="L966" s="448">
        <v>0</v>
      </c>
      <c r="M966" s="445">
        <v>0</v>
      </c>
      <c r="N966" s="443">
        <v>0</v>
      </c>
    </row>
    <row r="967" spans="1:14" x14ac:dyDescent="0.2">
      <c r="A967" s="443">
        <v>513</v>
      </c>
      <c r="B967" s="443">
        <v>513</v>
      </c>
      <c r="C967" s="443">
        <v>3</v>
      </c>
      <c r="D967" s="443">
        <v>4</v>
      </c>
      <c r="E967" s="443">
        <v>3</v>
      </c>
      <c r="F967" s="444">
        <v>0</v>
      </c>
      <c r="G967" s="443">
        <v>2</v>
      </c>
      <c r="H967" s="443">
        <v>5</v>
      </c>
      <c r="I967" s="443">
        <v>42</v>
      </c>
      <c r="J967" s="450">
        <v>0.4</v>
      </c>
      <c r="K967" s="448">
        <v>0</v>
      </c>
      <c r="L967" s="448">
        <v>0</v>
      </c>
      <c r="M967" s="445">
        <v>0</v>
      </c>
      <c r="N967" s="443">
        <v>0</v>
      </c>
    </row>
    <row r="968" spans="1:14" x14ac:dyDescent="0.2">
      <c r="A968" s="443">
        <v>514</v>
      </c>
      <c r="B968" s="443">
        <v>514</v>
      </c>
      <c r="C968" s="443">
        <v>1</v>
      </c>
      <c r="D968" s="443">
        <v>4</v>
      </c>
      <c r="E968" s="443">
        <v>1</v>
      </c>
      <c r="F968" s="449" t="s">
        <v>1906</v>
      </c>
      <c r="G968" s="443">
        <v>2</v>
      </c>
      <c r="H968" s="443">
        <v>1</v>
      </c>
      <c r="I968" s="443">
        <v>0</v>
      </c>
      <c r="J968" s="450">
        <v>0.72</v>
      </c>
      <c r="K968" s="448">
        <v>112</v>
      </c>
      <c r="L968" s="448">
        <v>155.55555555555557</v>
      </c>
      <c r="M968" s="445">
        <v>0</v>
      </c>
      <c r="N968" s="443">
        <v>0</v>
      </c>
    </row>
    <row r="969" spans="1:14" x14ac:dyDescent="0.2">
      <c r="A969" s="443">
        <v>514</v>
      </c>
      <c r="B969" s="443">
        <v>514</v>
      </c>
      <c r="C969" s="443">
        <v>1</v>
      </c>
      <c r="D969" s="443">
        <v>4</v>
      </c>
      <c r="E969" s="443">
        <v>2</v>
      </c>
      <c r="F969" s="449" t="s">
        <v>1906</v>
      </c>
      <c r="G969" s="443">
        <v>2</v>
      </c>
      <c r="H969" s="443">
        <v>1</v>
      </c>
      <c r="I969" s="443">
        <v>30</v>
      </c>
      <c r="J969" s="450">
        <v>0.8</v>
      </c>
      <c r="K969" s="448">
        <v>117</v>
      </c>
      <c r="L969" s="448">
        <v>146.25</v>
      </c>
      <c r="M969" s="445">
        <v>1</v>
      </c>
      <c r="N969" s="443">
        <v>0</v>
      </c>
    </row>
    <row r="970" spans="1:14" x14ac:dyDescent="0.2">
      <c r="A970" s="443">
        <v>514</v>
      </c>
      <c r="B970" s="443">
        <v>514</v>
      </c>
      <c r="C970" s="443">
        <v>1</v>
      </c>
      <c r="D970" s="443">
        <v>4</v>
      </c>
      <c r="E970" s="443">
        <v>3</v>
      </c>
      <c r="F970" s="449" t="s">
        <v>1904</v>
      </c>
      <c r="G970" s="443">
        <v>2</v>
      </c>
      <c r="H970" s="443">
        <v>1</v>
      </c>
      <c r="I970" s="443">
        <v>50</v>
      </c>
      <c r="J970" s="450">
        <v>0.42</v>
      </c>
      <c r="K970" s="448">
        <v>23</v>
      </c>
      <c r="L970" s="448">
        <v>54.761904761904766</v>
      </c>
      <c r="M970" s="445">
        <v>2</v>
      </c>
      <c r="N970" s="443">
        <v>0</v>
      </c>
    </row>
    <row r="971" spans="1:14" x14ac:dyDescent="0.2">
      <c r="A971" s="443">
        <v>514</v>
      </c>
      <c r="B971" s="443">
        <v>514</v>
      </c>
      <c r="C971" s="443">
        <v>2</v>
      </c>
      <c r="D971" s="443">
        <v>4</v>
      </c>
      <c r="E971" s="443">
        <v>1</v>
      </c>
      <c r="F971" s="449" t="s">
        <v>1906</v>
      </c>
      <c r="G971" s="443">
        <v>2</v>
      </c>
      <c r="H971" s="443">
        <v>1</v>
      </c>
      <c r="I971" s="443">
        <v>0</v>
      </c>
      <c r="J971" s="450">
        <v>0.88</v>
      </c>
      <c r="K971" s="448">
        <v>116</v>
      </c>
      <c r="L971" s="448">
        <v>131.81818181818181</v>
      </c>
      <c r="M971" s="445">
        <v>8</v>
      </c>
      <c r="N971" s="443">
        <v>0</v>
      </c>
    </row>
    <row r="972" spans="1:14" x14ac:dyDescent="0.2">
      <c r="A972" s="443">
        <v>514</v>
      </c>
      <c r="B972" s="443">
        <v>514</v>
      </c>
      <c r="C972" s="443">
        <v>2</v>
      </c>
      <c r="D972" s="443">
        <v>4</v>
      </c>
      <c r="E972" s="443">
        <v>2</v>
      </c>
      <c r="F972" s="449" t="s">
        <v>1904</v>
      </c>
      <c r="G972" s="443">
        <v>2</v>
      </c>
      <c r="H972" s="443">
        <v>2</v>
      </c>
      <c r="I972" s="443">
        <v>20</v>
      </c>
      <c r="J972" s="450">
        <v>0.85</v>
      </c>
      <c r="K972" s="448">
        <v>106</v>
      </c>
      <c r="L972" s="448">
        <v>124.70588235294117</v>
      </c>
      <c r="M972" s="445">
        <v>0</v>
      </c>
      <c r="N972" s="443">
        <v>0</v>
      </c>
    </row>
    <row r="973" spans="1:14" x14ac:dyDescent="0.2">
      <c r="A973" s="443">
        <v>514</v>
      </c>
      <c r="B973" s="443">
        <v>514</v>
      </c>
      <c r="C973" s="443">
        <v>2</v>
      </c>
      <c r="D973" s="443">
        <v>4</v>
      </c>
      <c r="E973" s="443">
        <v>3</v>
      </c>
      <c r="F973" s="449" t="s">
        <v>1904</v>
      </c>
      <c r="G973" s="443">
        <v>2</v>
      </c>
      <c r="H973" s="443">
        <v>2</v>
      </c>
      <c r="I973" s="443">
        <v>42</v>
      </c>
      <c r="J973" s="450">
        <v>0.77</v>
      </c>
      <c r="K973" s="448">
        <v>59</v>
      </c>
      <c r="L973" s="448">
        <v>76.623376623376615</v>
      </c>
      <c r="M973" s="445">
        <v>0</v>
      </c>
      <c r="N973" s="443">
        <v>0</v>
      </c>
    </row>
    <row r="974" spans="1:14" x14ac:dyDescent="0.2">
      <c r="A974" s="443">
        <v>514</v>
      </c>
      <c r="B974" s="443">
        <v>514</v>
      </c>
      <c r="C974" s="443">
        <v>2</v>
      </c>
      <c r="D974" s="443">
        <v>4</v>
      </c>
      <c r="E974" s="443">
        <v>4</v>
      </c>
      <c r="F974" s="449" t="s">
        <v>1904</v>
      </c>
      <c r="G974" s="443">
        <v>2</v>
      </c>
      <c r="H974" s="443">
        <v>2</v>
      </c>
      <c r="I974" s="443">
        <v>62</v>
      </c>
      <c r="J974" s="450">
        <v>0.76</v>
      </c>
      <c r="K974" s="448">
        <v>108</v>
      </c>
      <c r="L974" s="448">
        <v>142.10526315789474</v>
      </c>
      <c r="M974" s="445">
        <v>1</v>
      </c>
      <c r="N974" s="443">
        <v>0</v>
      </c>
    </row>
    <row r="975" spans="1:14" x14ac:dyDescent="0.2">
      <c r="A975" s="443">
        <v>514</v>
      </c>
      <c r="B975" s="443">
        <v>514</v>
      </c>
      <c r="C975" s="443">
        <v>2</v>
      </c>
      <c r="D975" s="443">
        <v>4</v>
      </c>
      <c r="E975" s="443">
        <v>5</v>
      </c>
      <c r="F975" s="449" t="s">
        <v>1904</v>
      </c>
      <c r="G975" s="443">
        <v>2</v>
      </c>
      <c r="H975" s="443">
        <v>2</v>
      </c>
      <c r="I975" s="443">
        <v>82</v>
      </c>
      <c r="J975" s="450">
        <v>0.84</v>
      </c>
      <c r="K975" s="448">
        <v>74</v>
      </c>
      <c r="L975" s="448">
        <v>88.095238095238102</v>
      </c>
      <c r="M975" s="445">
        <v>4</v>
      </c>
      <c r="N975" s="443">
        <v>0</v>
      </c>
    </row>
    <row r="976" spans="1:14" x14ac:dyDescent="0.2">
      <c r="A976" s="443">
        <v>514</v>
      </c>
      <c r="B976" s="443">
        <v>514</v>
      </c>
      <c r="C976" s="443">
        <v>2</v>
      </c>
      <c r="D976" s="443">
        <v>4</v>
      </c>
      <c r="E976" s="443">
        <v>6</v>
      </c>
      <c r="F976" s="449" t="s">
        <v>1904</v>
      </c>
      <c r="G976" s="443">
        <v>2</v>
      </c>
      <c r="H976" s="443">
        <v>2</v>
      </c>
      <c r="I976" s="443">
        <v>110</v>
      </c>
      <c r="J976" s="450">
        <v>0.28999999999999998</v>
      </c>
      <c r="K976" s="448">
        <v>9</v>
      </c>
      <c r="L976" s="448">
        <v>31.03448275862069</v>
      </c>
      <c r="M976" s="445">
        <v>0</v>
      </c>
      <c r="N976" s="443">
        <v>0</v>
      </c>
    </row>
    <row r="977" spans="1:14" x14ac:dyDescent="0.2">
      <c r="A977" s="443">
        <v>514</v>
      </c>
      <c r="B977" s="443">
        <v>514</v>
      </c>
      <c r="C977" s="443">
        <v>2</v>
      </c>
      <c r="D977" s="443">
        <v>4</v>
      </c>
      <c r="E977" s="443">
        <v>7</v>
      </c>
      <c r="F977" s="449" t="s">
        <v>1904</v>
      </c>
      <c r="G977" s="443">
        <v>2</v>
      </c>
      <c r="H977" s="443">
        <v>2</v>
      </c>
      <c r="I977" s="443">
        <v>125</v>
      </c>
      <c r="J977" s="450">
        <v>0.28000000000000003</v>
      </c>
      <c r="K977" s="448">
        <v>19</v>
      </c>
      <c r="L977" s="448">
        <v>67.857142857142847</v>
      </c>
      <c r="M977" s="445">
        <v>0</v>
      </c>
      <c r="N977" s="443">
        <v>0</v>
      </c>
    </row>
    <row r="978" spans="1:14" x14ac:dyDescent="0.2">
      <c r="A978" s="443">
        <v>514</v>
      </c>
      <c r="B978" s="443">
        <v>514</v>
      </c>
      <c r="C978" s="443">
        <v>2</v>
      </c>
      <c r="D978" s="443">
        <v>4</v>
      </c>
      <c r="E978" s="443">
        <v>8</v>
      </c>
      <c r="F978" s="449" t="s">
        <v>1904</v>
      </c>
      <c r="G978" s="443">
        <v>2</v>
      </c>
      <c r="H978" s="443">
        <v>2</v>
      </c>
      <c r="I978" s="443">
        <v>145</v>
      </c>
      <c r="J978" s="450">
        <v>0.37</v>
      </c>
      <c r="K978" s="448">
        <v>13</v>
      </c>
      <c r="L978" s="448">
        <v>35.135135135135137</v>
      </c>
      <c r="M978" s="445">
        <v>0</v>
      </c>
      <c r="N978" s="443">
        <v>0</v>
      </c>
    </row>
    <row r="979" spans="1:14" x14ac:dyDescent="0.2">
      <c r="A979" s="443">
        <v>514</v>
      </c>
      <c r="B979" s="443">
        <v>514</v>
      </c>
      <c r="C979" s="443">
        <v>3</v>
      </c>
      <c r="D979" s="443">
        <v>4</v>
      </c>
      <c r="E979" s="443">
        <v>1</v>
      </c>
      <c r="F979" s="449" t="s">
        <v>1906</v>
      </c>
      <c r="G979" s="443">
        <v>2</v>
      </c>
      <c r="H979" s="443">
        <v>1</v>
      </c>
      <c r="I979" s="443">
        <v>0</v>
      </c>
      <c r="J979" s="450">
        <v>0.78</v>
      </c>
      <c r="K979" s="448">
        <v>14</v>
      </c>
      <c r="L979" s="448">
        <v>17.948717948717949</v>
      </c>
      <c r="M979" s="445">
        <v>0</v>
      </c>
      <c r="N979" s="443">
        <v>0</v>
      </c>
    </row>
    <row r="980" spans="1:14" x14ac:dyDescent="0.2">
      <c r="A980" s="443">
        <v>514</v>
      </c>
      <c r="B980" s="443">
        <v>514</v>
      </c>
      <c r="C980" s="443">
        <v>3</v>
      </c>
      <c r="D980" s="443">
        <v>4</v>
      </c>
      <c r="E980" s="443">
        <v>2</v>
      </c>
      <c r="F980" s="449" t="s">
        <v>1906</v>
      </c>
      <c r="G980" s="443">
        <v>2</v>
      </c>
      <c r="H980" s="443">
        <v>1</v>
      </c>
      <c r="I980" s="443">
        <v>20</v>
      </c>
      <c r="J980" s="450">
        <v>0.87</v>
      </c>
      <c r="K980" s="448">
        <v>84</v>
      </c>
      <c r="L980" s="448">
        <v>96.551724137931032</v>
      </c>
      <c r="M980" s="445">
        <v>0</v>
      </c>
      <c r="N980" s="443">
        <v>0</v>
      </c>
    </row>
    <row r="981" spans="1:14" x14ac:dyDescent="0.2">
      <c r="A981" s="443">
        <v>514</v>
      </c>
      <c r="B981" s="443">
        <v>514</v>
      </c>
      <c r="C981" s="443">
        <v>3</v>
      </c>
      <c r="D981" s="443">
        <v>4</v>
      </c>
      <c r="E981" s="443">
        <v>3</v>
      </c>
      <c r="F981" s="449" t="s">
        <v>1907</v>
      </c>
      <c r="G981" s="443">
        <v>2</v>
      </c>
      <c r="H981" s="443">
        <v>3</v>
      </c>
      <c r="I981" s="443">
        <v>37</v>
      </c>
      <c r="J981" s="450">
        <v>1.27</v>
      </c>
      <c r="K981" s="448">
        <v>139</v>
      </c>
      <c r="L981" s="448">
        <v>109.44881889763779</v>
      </c>
      <c r="M981" s="445">
        <v>1</v>
      </c>
      <c r="N981" s="443">
        <v>0</v>
      </c>
    </row>
    <row r="982" spans="1:14" x14ac:dyDescent="0.2">
      <c r="A982" s="443">
        <v>514</v>
      </c>
      <c r="B982" s="443">
        <v>514</v>
      </c>
      <c r="C982" s="443">
        <v>3</v>
      </c>
      <c r="D982" s="443">
        <v>4</v>
      </c>
      <c r="E982" s="443">
        <v>4</v>
      </c>
      <c r="F982" s="449" t="s">
        <v>1907</v>
      </c>
      <c r="G982" s="443">
        <v>33</v>
      </c>
      <c r="H982" s="443">
        <v>4</v>
      </c>
      <c r="I982" s="443">
        <v>71</v>
      </c>
      <c r="J982" s="450">
        <v>0.44</v>
      </c>
      <c r="K982" s="448">
        <v>17</v>
      </c>
      <c r="L982" s="448">
        <v>38.636363636363633</v>
      </c>
      <c r="M982" s="445">
        <v>1</v>
      </c>
      <c r="N982" s="443">
        <v>0</v>
      </c>
    </row>
    <row r="983" spans="1:14" x14ac:dyDescent="0.2">
      <c r="A983" s="443">
        <v>514</v>
      </c>
      <c r="B983" s="443">
        <v>514</v>
      </c>
      <c r="C983" s="443">
        <v>3</v>
      </c>
      <c r="D983" s="443">
        <v>4</v>
      </c>
      <c r="E983" s="443">
        <v>5</v>
      </c>
      <c r="F983" s="449" t="s">
        <v>704</v>
      </c>
      <c r="G983" s="443">
        <v>33</v>
      </c>
      <c r="H983" s="443">
        <v>4</v>
      </c>
      <c r="I983" s="443">
        <v>80</v>
      </c>
      <c r="J983" s="450">
        <v>0.8</v>
      </c>
      <c r="K983" s="448">
        <v>96</v>
      </c>
      <c r="L983" s="448">
        <v>120</v>
      </c>
      <c r="M983" s="445">
        <v>2</v>
      </c>
      <c r="N983" s="443">
        <v>0</v>
      </c>
    </row>
    <row r="984" spans="1:14" x14ac:dyDescent="0.2">
      <c r="A984" s="443">
        <v>514</v>
      </c>
      <c r="B984" s="443">
        <v>514</v>
      </c>
      <c r="C984" s="443">
        <v>3</v>
      </c>
      <c r="D984" s="443">
        <v>4</v>
      </c>
      <c r="E984" s="443">
        <v>6</v>
      </c>
      <c r="F984" s="449" t="s">
        <v>704</v>
      </c>
      <c r="G984" s="443">
        <v>33</v>
      </c>
      <c r="H984" s="443">
        <v>4</v>
      </c>
      <c r="I984" s="443">
        <v>100</v>
      </c>
      <c r="J984" s="450">
        <v>0.82</v>
      </c>
      <c r="K984" s="448">
        <v>67</v>
      </c>
      <c r="L984" s="448">
        <v>81.707317073170742</v>
      </c>
      <c r="M984" s="445">
        <v>0</v>
      </c>
      <c r="N984" s="443">
        <v>0</v>
      </c>
    </row>
    <row r="985" spans="1:14" x14ac:dyDescent="0.2">
      <c r="A985" s="443">
        <v>514</v>
      </c>
      <c r="B985" s="443">
        <v>514</v>
      </c>
      <c r="C985" s="443">
        <v>3</v>
      </c>
      <c r="D985" s="443">
        <v>4</v>
      </c>
      <c r="E985" s="443">
        <v>7</v>
      </c>
      <c r="F985" s="449" t="s">
        <v>704</v>
      </c>
      <c r="G985" s="443">
        <v>33</v>
      </c>
      <c r="H985" s="443">
        <v>4</v>
      </c>
      <c r="I985" s="443">
        <v>120</v>
      </c>
      <c r="J985" s="450">
        <v>0.78</v>
      </c>
      <c r="K985" s="448">
        <v>59</v>
      </c>
      <c r="L985" s="448">
        <v>75.641025641025635</v>
      </c>
      <c r="M985" s="445">
        <v>0</v>
      </c>
      <c r="N985" s="443">
        <v>0</v>
      </c>
    </row>
    <row r="986" spans="1:14" x14ac:dyDescent="0.2">
      <c r="A986" s="443">
        <v>514</v>
      </c>
      <c r="B986" s="443">
        <v>514</v>
      </c>
      <c r="C986" s="443">
        <v>3</v>
      </c>
      <c r="D986" s="443">
        <v>4</v>
      </c>
      <c r="E986" s="443">
        <v>8</v>
      </c>
      <c r="F986" s="449" t="s">
        <v>704</v>
      </c>
      <c r="G986" s="443">
        <v>33</v>
      </c>
      <c r="H986" s="443">
        <v>5</v>
      </c>
      <c r="I986" s="443">
        <v>140</v>
      </c>
      <c r="J986" s="450">
        <v>0.8</v>
      </c>
      <c r="K986" s="448">
        <v>16</v>
      </c>
      <c r="L986" s="448">
        <v>20</v>
      </c>
      <c r="M986" s="445">
        <v>0</v>
      </c>
      <c r="N986" s="443">
        <v>0</v>
      </c>
    </row>
    <row r="987" spans="1:14" x14ac:dyDescent="0.2">
      <c r="A987" s="443">
        <v>514</v>
      </c>
      <c r="B987" s="443">
        <v>514</v>
      </c>
      <c r="C987" s="443">
        <v>3</v>
      </c>
      <c r="D987" s="443">
        <v>4</v>
      </c>
      <c r="E987" s="443">
        <v>9</v>
      </c>
      <c r="F987" s="449" t="s">
        <v>704</v>
      </c>
      <c r="G987" s="443">
        <v>33</v>
      </c>
      <c r="H987" s="443">
        <v>6</v>
      </c>
      <c r="I987" s="443">
        <v>160</v>
      </c>
      <c r="J987" s="450">
        <v>0.68</v>
      </c>
      <c r="K987" s="448">
        <v>29</v>
      </c>
      <c r="L987" s="448">
        <v>42.647058823529406</v>
      </c>
      <c r="M987" s="445">
        <v>2</v>
      </c>
      <c r="N987" s="443">
        <v>0</v>
      </c>
    </row>
    <row r="988" spans="1:14" x14ac:dyDescent="0.2">
      <c r="A988" s="443">
        <v>514</v>
      </c>
      <c r="B988" s="443">
        <v>514</v>
      </c>
      <c r="C988" s="443">
        <v>3</v>
      </c>
      <c r="D988" s="443">
        <v>4</v>
      </c>
      <c r="E988" s="443">
        <v>10</v>
      </c>
      <c r="F988" s="449" t="s">
        <v>704</v>
      </c>
      <c r="G988" s="443">
        <v>4</v>
      </c>
      <c r="H988" s="443">
        <v>7</v>
      </c>
      <c r="I988" s="443">
        <v>180</v>
      </c>
      <c r="J988" s="450">
        <v>0.92</v>
      </c>
      <c r="K988" s="448">
        <v>0</v>
      </c>
      <c r="L988" s="448">
        <v>0</v>
      </c>
      <c r="M988" s="445">
        <v>0</v>
      </c>
      <c r="N988" s="443">
        <v>0</v>
      </c>
    </row>
    <row r="989" spans="1:14" x14ac:dyDescent="0.2">
      <c r="A989" s="443">
        <v>514</v>
      </c>
      <c r="B989" s="443">
        <v>514</v>
      </c>
      <c r="C989" s="443">
        <v>4</v>
      </c>
      <c r="D989" s="443">
        <v>4</v>
      </c>
      <c r="E989" s="443">
        <v>1</v>
      </c>
      <c r="F989" s="449" t="s">
        <v>1906</v>
      </c>
      <c r="G989" s="443">
        <v>2</v>
      </c>
      <c r="H989" s="443">
        <v>1</v>
      </c>
      <c r="I989" s="443">
        <v>0</v>
      </c>
      <c r="J989" s="450">
        <v>0.4</v>
      </c>
      <c r="K989" s="448">
        <v>18</v>
      </c>
      <c r="L989" s="448">
        <v>45</v>
      </c>
      <c r="M989" s="445">
        <v>0</v>
      </c>
      <c r="N989" s="443">
        <v>0</v>
      </c>
    </row>
    <row r="990" spans="1:14" x14ac:dyDescent="0.2">
      <c r="A990" s="443">
        <v>514</v>
      </c>
      <c r="B990" s="443">
        <v>514</v>
      </c>
      <c r="C990" s="443">
        <v>4</v>
      </c>
      <c r="D990" s="443">
        <v>4</v>
      </c>
      <c r="E990" s="443">
        <v>2</v>
      </c>
      <c r="F990" s="449" t="s">
        <v>1904</v>
      </c>
      <c r="G990" s="443">
        <v>2</v>
      </c>
      <c r="H990" s="443">
        <v>1</v>
      </c>
      <c r="I990" s="443">
        <v>20</v>
      </c>
      <c r="J990" s="450">
        <v>0.42</v>
      </c>
      <c r="K990" s="448">
        <v>48</v>
      </c>
      <c r="L990" s="448">
        <v>114.28571428571429</v>
      </c>
      <c r="M990" s="445">
        <v>0</v>
      </c>
      <c r="N990" s="443">
        <v>0</v>
      </c>
    </row>
    <row r="991" spans="1:14" x14ac:dyDescent="0.2">
      <c r="A991" s="443">
        <v>514</v>
      </c>
      <c r="B991" s="443">
        <v>514</v>
      </c>
      <c r="C991" s="443">
        <v>4</v>
      </c>
      <c r="D991" s="443">
        <v>4</v>
      </c>
      <c r="E991" s="443">
        <v>3</v>
      </c>
      <c r="F991" s="449" t="s">
        <v>1388</v>
      </c>
      <c r="G991" s="443">
        <v>33</v>
      </c>
      <c r="H991" s="443">
        <v>1</v>
      </c>
      <c r="I991" s="443">
        <v>40</v>
      </c>
      <c r="J991" s="450">
        <v>0.34</v>
      </c>
      <c r="K991" s="448">
        <v>16</v>
      </c>
      <c r="L991" s="448">
        <v>47.058823529411761</v>
      </c>
      <c r="M991" s="445">
        <v>0</v>
      </c>
      <c r="N991" s="443">
        <v>0</v>
      </c>
    </row>
    <row r="992" spans="1:14" x14ac:dyDescent="0.2">
      <c r="A992" s="443">
        <v>514</v>
      </c>
      <c r="B992" s="443">
        <v>514</v>
      </c>
      <c r="C992" s="443">
        <v>4</v>
      </c>
      <c r="D992" s="443">
        <v>4</v>
      </c>
      <c r="E992" s="443">
        <v>4</v>
      </c>
      <c r="F992" s="449" t="s">
        <v>1388</v>
      </c>
      <c r="G992" s="443">
        <v>33</v>
      </c>
      <c r="H992" s="443">
        <v>3</v>
      </c>
      <c r="I992" s="443">
        <v>60</v>
      </c>
      <c r="J992" s="450">
        <v>0.32</v>
      </c>
      <c r="K992" s="448">
        <v>11</v>
      </c>
      <c r="L992" s="448">
        <v>34.375</v>
      </c>
      <c r="M992" s="445">
        <v>0</v>
      </c>
      <c r="N992" s="443">
        <v>0</v>
      </c>
    </row>
    <row r="993" spans="1:14" x14ac:dyDescent="0.2">
      <c r="A993" s="443">
        <v>514</v>
      </c>
      <c r="B993" s="443">
        <v>514</v>
      </c>
      <c r="C993" s="443">
        <v>4</v>
      </c>
      <c r="D993" s="443">
        <v>4</v>
      </c>
      <c r="E993" s="443">
        <v>5</v>
      </c>
      <c r="F993" s="449" t="s">
        <v>704</v>
      </c>
      <c r="G993" s="443">
        <v>33</v>
      </c>
      <c r="H993" s="443">
        <v>3</v>
      </c>
      <c r="I993" s="443">
        <v>70</v>
      </c>
      <c r="J993" s="450">
        <v>0.4</v>
      </c>
      <c r="K993" s="448">
        <v>3</v>
      </c>
      <c r="L993" s="448">
        <v>7.5</v>
      </c>
      <c r="M993" s="445">
        <v>0</v>
      </c>
      <c r="N993" s="443">
        <v>0</v>
      </c>
    </row>
    <row r="994" spans="1:14" x14ac:dyDescent="0.2">
      <c r="A994" s="443">
        <v>514</v>
      </c>
      <c r="B994" s="443">
        <v>514</v>
      </c>
      <c r="C994" s="443">
        <v>4</v>
      </c>
      <c r="D994" s="443">
        <v>4</v>
      </c>
      <c r="E994" s="443">
        <v>6</v>
      </c>
      <c r="F994" s="449" t="s">
        <v>704</v>
      </c>
      <c r="G994" s="443">
        <v>33</v>
      </c>
      <c r="H994" s="443">
        <v>3</v>
      </c>
      <c r="I994" s="443">
        <v>90</v>
      </c>
      <c r="J994" s="450">
        <v>0.4</v>
      </c>
      <c r="K994" s="448">
        <v>2</v>
      </c>
      <c r="L994" s="448">
        <v>5</v>
      </c>
      <c r="M994" s="445">
        <v>0</v>
      </c>
      <c r="N994" s="443">
        <v>0</v>
      </c>
    </row>
    <row r="995" spans="1:14" x14ac:dyDescent="0.2">
      <c r="A995" s="443">
        <v>514</v>
      </c>
      <c r="B995" s="443">
        <v>514</v>
      </c>
      <c r="C995" s="443">
        <v>4</v>
      </c>
      <c r="D995" s="443">
        <v>4</v>
      </c>
      <c r="E995" s="443">
        <v>7</v>
      </c>
      <c r="F995" s="449" t="s">
        <v>704</v>
      </c>
      <c r="G995" s="443">
        <v>33</v>
      </c>
      <c r="H995" s="443">
        <v>3</v>
      </c>
      <c r="I995" s="443">
        <v>110</v>
      </c>
      <c r="J995" s="450">
        <v>0.4</v>
      </c>
      <c r="K995" s="448">
        <v>3</v>
      </c>
      <c r="L995" s="448">
        <v>7.5</v>
      </c>
      <c r="M995" s="445">
        <v>0</v>
      </c>
      <c r="N995" s="443">
        <v>0</v>
      </c>
    </row>
    <row r="996" spans="1:14" x14ac:dyDescent="0.2">
      <c r="A996" s="443">
        <v>514</v>
      </c>
      <c r="B996" s="443">
        <v>514</v>
      </c>
      <c r="C996" s="443">
        <v>4</v>
      </c>
      <c r="D996" s="443">
        <v>4</v>
      </c>
      <c r="E996" s="443">
        <v>8</v>
      </c>
      <c r="F996" s="449" t="s">
        <v>704</v>
      </c>
      <c r="G996" s="443">
        <v>33</v>
      </c>
      <c r="H996" s="443">
        <v>3</v>
      </c>
      <c r="I996" s="443">
        <v>130</v>
      </c>
      <c r="J996" s="450">
        <v>0.4</v>
      </c>
      <c r="K996" s="448">
        <v>0</v>
      </c>
      <c r="L996" s="448">
        <v>0</v>
      </c>
      <c r="M996" s="445">
        <v>1</v>
      </c>
      <c r="N996" s="443">
        <v>0</v>
      </c>
    </row>
    <row r="997" spans="1:14" x14ac:dyDescent="0.2">
      <c r="A997" s="443">
        <v>514</v>
      </c>
      <c r="B997" s="443">
        <v>514</v>
      </c>
      <c r="C997" s="443">
        <v>4</v>
      </c>
      <c r="D997" s="443">
        <v>4</v>
      </c>
      <c r="E997" s="443">
        <v>9</v>
      </c>
      <c r="F997" s="449" t="s">
        <v>704</v>
      </c>
      <c r="G997" s="443">
        <v>33</v>
      </c>
      <c r="H997" s="443">
        <v>3</v>
      </c>
      <c r="I997" s="443">
        <v>150</v>
      </c>
      <c r="J997" s="450">
        <v>0.42</v>
      </c>
      <c r="K997" s="448">
        <v>2</v>
      </c>
      <c r="L997" s="448">
        <v>4.7619047619047619</v>
      </c>
      <c r="M997" s="445">
        <v>0</v>
      </c>
      <c r="N997" s="443">
        <v>0</v>
      </c>
    </row>
    <row r="998" spans="1:14" x14ac:dyDescent="0.2">
      <c r="A998" s="443">
        <v>514</v>
      </c>
      <c r="B998" s="443">
        <v>514</v>
      </c>
      <c r="C998" s="443">
        <v>4</v>
      </c>
      <c r="D998" s="443">
        <v>4</v>
      </c>
      <c r="E998" s="443">
        <v>10</v>
      </c>
      <c r="F998" s="449" t="s">
        <v>704</v>
      </c>
      <c r="G998" s="443">
        <v>33</v>
      </c>
      <c r="H998" s="443">
        <v>3</v>
      </c>
      <c r="I998" s="443">
        <v>170</v>
      </c>
      <c r="J998" s="450">
        <v>0.4</v>
      </c>
      <c r="K998" s="448">
        <v>0</v>
      </c>
      <c r="L998" s="448">
        <v>0</v>
      </c>
      <c r="M998" s="445">
        <v>0</v>
      </c>
      <c r="N998" s="443">
        <v>0</v>
      </c>
    </row>
    <row r="999" spans="1:14" x14ac:dyDescent="0.2">
      <c r="A999" s="443">
        <v>514</v>
      </c>
      <c r="B999" s="443">
        <v>514</v>
      </c>
      <c r="C999" s="443">
        <v>4</v>
      </c>
      <c r="D999" s="443">
        <v>4</v>
      </c>
      <c r="E999" s="443">
        <v>11</v>
      </c>
      <c r="F999" s="449" t="s">
        <v>704</v>
      </c>
      <c r="G999" s="443">
        <v>33</v>
      </c>
      <c r="H999" s="443">
        <v>8</v>
      </c>
      <c r="I999" s="443">
        <v>190</v>
      </c>
      <c r="J999" s="450">
        <v>0.4</v>
      </c>
      <c r="K999" s="448">
        <v>1</v>
      </c>
      <c r="L999" s="448">
        <v>2.5</v>
      </c>
      <c r="M999" s="445">
        <v>0</v>
      </c>
      <c r="N999" s="443">
        <v>0</v>
      </c>
    </row>
    <row r="1000" spans="1:14" x14ac:dyDescent="0.2">
      <c r="A1000" s="443">
        <v>514</v>
      </c>
      <c r="B1000" s="443">
        <v>514</v>
      </c>
      <c r="C1000" s="443">
        <v>4</v>
      </c>
      <c r="D1000" s="443">
        <v>4</v>
      </c>
      <c r="E1000" s="443">
        <v>12</v>
      </c>
      <c r="F1000" s="444">
        <v>0</v>
      </c>
      <c r="G1000" s="443">
        <v>33</v>
      </c>
      <c r="H1000" s="443">
        <v>7</v>
      </c>
      <c r="I1000" s="443">
        <v>210</v>
      </c>
      <c r="J1000" s="450">
        <v>0.45</v>
      </c>
      <c r="K1000" s="448">
        <v>0</v>
      </c>
      <c r="L1000" s="448">
        <v>0</v>
      </c>
      <c r="M1000" s="445">
        <v>0</v>
      </c>
      <c r="N1000" s="443">
        <v>0</v>
      </c>
    </row>
    <row r="1001" spans="1:14" x14ac:dyDescent="0.2">
      <c r="A1001" s="443">
        <v>514</v>
      </c>
      <c r="B1001" s="443">
        <v>514</v>
      </c>
      <c r="C1001" s="443">
        <v>4</v>
      </c>
      <c r="D1001" s="443">
        <v>4</v>
      </c>
      <c r="E1001" s="443">
        <v>13</v>
      </c>
      <c r="F1001" s="444">
        <v>0</v>
      </c>
      <c r="G1001" s="443">
        <v>33</v>
      </c>
      <c r="H1001" s="443">
        <v>9</v>
      </c>
      <c r="I1001" s="443">
        <v>230</v>
      </c>
      <c r="J1001" s="450">
        <v>0.66</v>
      </c>
      <c r="K1001" s="448">
        <v>0</v>
      </c>
      <c r="L1001" s="448">
        <v>0</v>
      </c>
      <c r="M1001" s="445">
        <v>0</v>
      </c>
      <c r="N1001" s="443">
        <v>0</v>
      </c>
    </row>
    <row r="1002" spans="1:14" x14ac:dyDescent="0.2">
      <c r="A1002" s="443">
        <v>514</v>
      </c>
      <c r="B1002" s="443">
        <v>514</v>
      </c>
      <c r="C1002" s="443">
        <v>5</v>
      </c>
      <c r="D1002" s="443">
        <v>4</v>
      </c>
      <c r="E1002" s="443">
        <v>1</v>
      </c>
      <c r="F1002" s="449" t="s">
        <v>1906</v>
      </c>
      <c r="G1002" s="443">
        <v>2</v>
      </c>
      <c r="H1002" s="443">
        <v>1</v>
      </c>
      <c r="I1002" s="443">
        <v>0</v>
      </c>
      <c r="J1002" s="450">
        <v>0.61</v>
      </c>
      <c r="K1002" s="448">
        <v>25</v>
      </c>
      <c r="L1002" s="448">
        <v>40.983606557377051</v>
      </c>
      <c r="M1002" s="445">
        <v>0</v>
      </c>
      <c r="N1002" s="443">
        <v>0</v>
      </c>
    </row>
    <row r="1003" spans="1:14" x14ac:dyDescent="0.2">
      <c r="A1003" s="443">
        <v>514</v>
      </c>
      <c r="B1003" s="443">
        <v>514</v>
      </c>
      <c r="C1003" s="443">
        <v>6</v>
      </c>
      <c r="D1003" s="443">
        <v>7</v>
      </c>
      <c r="E1003" s="443">
        <v>1</v>
      </c>
      <c r="F1003" s="449" t="s">
        <v>704</v>
      </c>
      <c r="G1003" s="443">
        <v>32</v>
      </c>
      <c r="H1003" s="443">
        <v>10</v>
      </c>
      <c r="I1003" s="443">
        <v>175</v>
      </c>
      <c r="J1003" s="450">
        <v>0.05</v>
      </c>
      <c r="K1003" s="448">
        <v>22</v>
      </c>
      <c r="L1003" s="448">
        <v>440</v>
      </c>
      <c r="M1003" s="445">
        <v>0</v>
      </c>
      <c r="N1003" s="443">
        <v>0</v>
      </c>
    </row>
    <row r="1004" spans="1:14" x14ac:dyDescent="0.2">
      <c r="A1004" s="443">
        <v>514</v>
      </c>
      <c r="B1004" s="443">
        <v>514</v>
      </c>
      <c r="C1004" s="443">
        <v>6</v>
      </c>
      <c r="D1004" s="443">
        <v>7</v>
      </c>
      <c r="E1004" s="443">
        <v>2</v>
      </c>
      <c r="F1004" s="449" t="s">
        <v>704</v>
      </c>
      <c r="G1004" s="443">
        <v>32</v>
      </c>
      <c r="H1004" s="443">
        <v>10</v>
      </c>
      <c r="I1004" s="443">
        <v>175</v>
      </c>
      <c r="J1004" s="450">
        <v>0.05</v>
      </c>
      <c r="K1004" s="448">
        <v>35</v>
      </c>
      <c r="L1004" s="448">
        <v>700</v>
      </c>
      <c r="M1004" s="445">
        <v>0</v>
      </c>
      <c r="N1004" s="443">
        <v>0</v>
      </c>
    </row>
    <row r="1005" spans="1:14" x14ac:dyDescent="0.2">
      <c r="A1005" s="443">
        <v>514</v>
      </c>
      <c r="B1005" s="443">
        <v>514</v>
      </c>
      <c r="C1005" s="443">
        <v>6</v>
      </c>
      <c r="D1005" s="443">
        <v>7</v>
      </c>
      <c r="E1005" s="443">
        <v>3</v>
      </c>
      <c r="F1005" s="449" t="s">
        <v>704</v>
      </c>
      <c r="G1005" s="443">
        <v>32</v>
      </c>
      <c r="H1005" s="443">
        <v>10</v>
      </c>
      <c r="I1005" s="443">
        <v>175</v>
      </c>
      <c r="J1005" s="450">
        <v>0.05</v>
      </c>
      <c r="K1005" s="448">
        <v>13</v>
      </c>
      <c r="L1005" s="448">
        <v>260</v>
      </c>
      <c r="M1005" s="445">
        <v>0</v>
      </c>
      <c r="N1005" s="443">
        <v>0</v>
      </c>
    </row>
    <row r="1006" spans="1:14" x14ac:dyDescent="0.2">
      <c r="A1006" s="443">
        <v>515</v>
      </c>
      <c r="B1006" s="443">
        <v>515</v>
      </c>
      <c r="C1006" s="443">
        <v>1</v>
      </c>
      <c r="D1006" s="443">
        <v>4</v>
      </c>
      <c r="E1006" s="443">
        <v>1</v>
      </c>
      <c r="F1006" s="449" t="s">
        <v>1906</v>
      </c>
      <c r="G1006" s="443">
        <v>2</v>
      </c>
      <c r="H1006" s="443">
        <v>1</v>
      </c>
      <c r="I1006" s="443">
        <v>0</v>
      </c>
      <c r="J1006" s="450">
        <v>0.81</v>
      </c>
      <c r="K1006" s="448">
        <v>9</v>
      </c>
      <c r="L1006" s="448">
        <v>11.111111111111111</v>
      </c>
      <c r="M1006" s="445">
        <v>0</v>
      </c>
      <c r="N1006" s="443">
        <v>0</v>
      </c>
    </row>
    <row r="1007" spans="1:14" x14ac:dyDescent="0.2">
      <c r="A1007" s="443">
        <v>515</v>
      </c>
      <c r="B1007" s="443">
        <v>515</v>
      </c>
      <c r="C1007" s="443">
        <v>1</v>
      </c>
      <c r="D1007" s="443">
        <v>4</v>
      </c>
      <c r="E1007" s="443">
        <v>2</v>
      </c>
      <c r="F1007" s="449" t="s">
        <v>1906</v>
      </c>
      <c r="G1007" s="443">
        <v>2</v>
      </c>
      <c r="H1007" s="443">
        <v>2</v>
      </c>
      <c r="I1007" s="443">
        <v>20</v>
      </c>
      <c r="J1007" s="450">
        <v>0.66</v>
      </c>
      <c r="K1007" s="448">
        <v>22</v>
      </c>
      <c r="L1007" s="448">
        <v>33.333333333333329</v>
      </c>
      <c r="M1007" s="445">
        <v>0</v>
      </c>
      <c r="N1007" s="443">
        <v>0</v>
      </c>
    </row>
    <row r="1008" spans="1:14" x14ac:dyDescent="0.2">
      <c r="A1008" s="443">
        <v>515</v>
      </c>
      <c r="B1008" s="443">
        <v>515</v>
      </c>
      <c r="C1008" s="443">
        <v>1</v>
      </c>
      <c r="D1008" s="443">
        <v>4</v>
      </c>
      <c r="E1008" s="443">
        <v>3</v>
      </c>
      <c r="F1008" s="449" t="s">
        <v>1906</v>
      </c>
      <c r="G1008" s="443">
        <v>2</v>
      </c>
      <c r="H1008" s="443">
        <v>2</v>
      </c>
      <c r="I1008" s="443">
        <v>44</v>
      </c>
      <c r="J1008" s="450">
        <v>0.69</v>
      </c>
      <c r="K1008" s="448">
        <v>23</v>
      </c>
      <c r="L1008" s="448">
        <v>33.333333333333336</v>
      </c>
      <c r="M1008" s="445">
        <v>1</v>
      </c>
      <c r="N1008" s="443">
        <v>0</v>
      </c>
    </row>
    <row r="1009" spans="1:14" x14ac:dyDescent="0.2">
      <c r="A1009" s="443">
        <v>515</v>
      </c>
      <c r="B1009" s="443">
        <v>515</v>
      </c>
      <c r="C1009" s="443">
        <v>1</v>
      </c>
      <c r="D1009" s="443">
        <v>4</v>
      </c>
      <c r="E1009" s="443">
        <v>4</v>
      </c>
      <c r="F1009" s="449" t="s">
        <v>1904</v>
      </c>
      <c r="G1009" s="443">
        <v>3</v>
      </c>
      <c r="H1009" s="443">
        <v>3</v>
      </c>
      <c r="I1009" s="443">
        <v>64</v>
      </c>
      <c r="J1009" s="450">
        <v>0.56000000000000005</v>
      </c>
      <c r="K1009" s="448">
        <v>12</v>
      </c>
      <c r="L1009" s="448">
        <v>21.428571428571427</v>
      </c>
      <c r="M1009" s="445">
        <v>0</v>
      </c>
      <c r="N1009" s="443">
        <v>0</v>
      </c>
    </row>
    <row r="1010" spans="1:14" x14ac:dyDescent="0.2">
      <c r="A1010" s="443">
        <v>515</v>
      </c>
      <c r="B1010" s="443">
        <v>515</v>
      </c>
      <c r="C1010" s="443">
        <v>1</v>
      </c>
      <c r="D1010" s="443">
        <v>4</v>
      </c>
      <c r="E1010" s="443">
        <v>5</v>
      </c>
      <c r="F1010" s="449" t="s">
        <v>1904</v>
      </c>
      <c r="G1010" s="443">
        <v>28</v>
      </c>
      <c r="H1010" s="443">
        <v>5</v>
      </c>
      <c r="I1010" s="443">
        <v>85</v>
      </c>
      <c r="J1010" s="450">
        <v>0.24</v>
      </c>
      <c r="K1010" s="448">
        <v>30</v>
      </c>
      <c r="L1010" s="448">
        <v>125</v>
      </c>
      <c r="M1010" s="445">
        <v>0</v>
      </c>
      <c r="N1010" s="443">
        <v>0</v>
      </c>
    </row>
    <row r="1011" spans="1:14" x14ac:dyDescent="0.2">
      <c r="A1011" s="443">
        <v>515</v>
      </c>
      <c r="B1011" s="443">
        <v>515</v>
      </c>
      <c r="C1011" s="443">
        <v>1</v>
      </c>
      <c r="D1011" s="443">
        <v>4</v>
      </c>
      <c r="E1011" s="443">
        <v>6</v>
      </c>
      <c r="F1011" s="449" t="s">
        <v>211</v>
      </c>
      <c r="G1011" s="443">
        <v>3</v>
      </c>
      <c r="H1011" s="443">
        <v>6</v>
      </c>
      <c r="I1011" s="443">
        <v>100</v>
      </c>
      <c r="J1011" s="450">
        <v>0.41</v>
      </c>
      <c r="K1011" s="448">
        <v>79</v>
      </c>
      <c r="L1011" s="448">
        <v>192.6829268292683</v>
      </c>
      <c r="M1011" s="445">
        <v>0</v>
      </c>
      <c r="N1011" s="443">
        <v>2</v>
      </c>
    </row>
    <row r="1012" spans="1:14" x14ac:dyDescent="0.2">
      <c r="A1012" s="443">
        <v>515</v>
      </c>
      <c r="B1012" s="443">
        <v>515</v>
      </c>
      <c r="C1012" s="443">
        <v>1</v>
      </c>
      <c r="D1012" s="443">
        <v>4</v>
      </c>
      <c r="E1012" s="443">
        <v>7</v>
      </c>
      <c r="F1012" s="449" t="s">
        <v>211</v>
      </c>
      <c r="G1012" s="443">
        <v>3</v>
      </c>
      <c r="H1012" s="443">
        <v>6</v>
      </c>
      <c r="I1012" s="443">
        <v>114</v>
      </c>
      <c r="J1012" s="450">
        <v>0.56999999999999995</v>
      </c>
      <c r="K1012" s="448">
        <v>141</v>
      </c>
      <c r="L1012" s="448">
        <v>247.36842105263159</v>
      </c>
      <c r="M1012" s="445">
        <v>0</v>
      </c>
      <c r="N1012" s="443">
        <v>1</v>
      </c>
    </row>
    <row r="1013" spans="1:14" x14ac:dyDescent="0.2">
      <c r="A1013" s="443">
        <v>515</v>
      </c>
      <c r="B1013" s="443">
        <v>515</v>
      </c>
      <c r="C1013" s="443">
        <v>1</v>
      </c>
      <c r="D1013" s="443">
        <v>4</v>
      </c>
      <c r="E1013" s="443">
        <v>8</v>
      </c>
      <c r="F1013" s="449" t="s">
        <v>211</v>
      </c>
      <c r="G1013" s="443">
        <v>10</v>
      </c>
      <c r="H1013" s="443">
        <v>7</v>
      </c>
      <c r="I1013" s="443">
        <v>136</v>
      </c>
      <c r="J1013" s="450">
        <v>0.63</v>
      </c>
      <c r="K1013" s="448">
        <v>861</v>
      </c>
      <c r="L1013" s="448">
        <v>1366.6666666666667</v>
      </c>
      <c r="M1013" s="445">
        <v>5</v>
      </c>
      <c r="N1013" s="443">
        <v>1</v>
      </c>
    </row>
    <row r="1014" spans="1:14" x14ac:dyDescent="0.2">
      <c r="A1014" s="443">
        <v>515</v>
      </c>
      <c r="B1014" s="443">
        <v>515</v>
      </c>
      <c r="C1014" s="443">
        <v>1</v>
      </c>
      <c r="D1014" s="443">
        <v>4</v>
      </c>
      <c r="E1014" s="443">
        <v>9</v>
      </c>
      <c r="F1014" s="449" t="s">
        <v>211</v>
      </c>
      <c r="G1014" s="443">
        <v>10</v>
      </c>
      <c r="H1014" s="443">
        <v>7</v>
      </c>
      <c r="I1014" s="443">
        <v>160</v>
      </c>
      <c r="J1014" s="450">
        <v>0.46</v>
      </c>
      <c r="K1014" s="448">
        <v>214</v>
      </c>
      <c r="L1014" s="448">
        <v>465.21739130434781</v>
      </c>
      <c r="M1014" s="445">
        <v>1</v>
      </c>
      <c r="N1014" s="443">
        <v>1</v>
      </c>
    </row>
    <row r="1015" spans="1:14" x14ac:dyDescent="0.2">
      <c r="A1015" s="443">
        <v>515</v>
      </c>
      <c r="B1015" s="443">
        <v>515</v>
      </c>
      <c r="C1015" s="443">
        <v>1</v>
      </c>
      <c r="D1015" s="443">
        <v>4</v>
      </c>
      <c r="E1015" s="443">
        <v>10</v>
      </c>
      <c r="F1015" s="449" t="s">
        <v>211</v>
      </c>
      <c r="G1015" s="443">
        <v>3</v>
      </c>
      <c r="H1015" s="443">
        <v>7</v>
      </c>
      <c r="I1015" s="443">
        <v>190</v>
      </c>
      <c r="J1015" s="450">
        <v>0.45</v>
      </c>
      <c r="K1015" s="448">
        <v>17</v>
      </c>
      <c r="L1015" s="448">
        <v>37.777777777777779</v>
      </c>
      <c r="M1015" s="445">
        <v>0</v>
      </c>
      <c r="N1015" s="443">
        <v>2</v>
      </c>
    </row>
    <row r="1016" spans="1:14" x14ac:dyDescent="0.2">
      <c r="A1016" s="443">
        <v>515</v>
      </c>
      <c r="B1016" s="443">
        <v>515</v>
      </c>
      <c r="C1016" s="443">
        <v>1</v>
      </c>
      <c r="D1016" s="443">
        <v>4</v>
      </c>
      <c r="E1016" s="443">
        <v>11</v>
      </c>
      <c r="F1016" s="449" t="s">
        <v>211</v>
      </c>
      <c r="G1016" s="443">
        <v>3</v>
      </c>
      <c r="H1016" s="443">
        <v>8</v>
      </c>
      <c r="I1016" s="443">
        <v>205</v>
      </c>
      <c r="J1016" s="450">
        <v>0.74</v>
      </c>
      <c r="K1016" s="448">
        <v>2</v>
      </c>
      <c r="L1016" s="448">
        <v>2.7027027027027026</v>
      </c>
      <c r="M1016" s="445">
        <v>0</v>
      </c>
      <c r="N1016" s="443">
        <v>2</v>
      </c>
    </row>
    <row r="1017" spans="1:14" x14ac:dyDescent="0.2">
      <c r="A1017" s="443">
        <v>515</v>
      </c>
      <c r="B1017" s="443">
        <v>515</v>
      </c>
      <c r="C1017" s="443">
        <v>2</v>
      </c>
      <c r="D1017" s="443">
        <v>4</v>
      </c>
      <c r="E1017" s="443">
        <v>1</v>
      </c>
      <c r="F1017" s="449" t="s">
        <v>1904</v>
      </c>
      <c r="G1017" s="443">
        <v>3</v>
      </c>
      <c r="H1017" s="443">
        <v>1</v>
      </c>
      <c r="I1017" s="443">
        <v>0</v>
      </c>
      <c r="J1017" s="450">
        <v>0.8</v>
      </c>
      <c r="K1017" s="448">
        <v>26</v>
      </c>
      <c r="L1017" s="448">
        <v>32.5</v>
      </c>
      <c r="M1017" s="445">
        <v>0</v>
      </c>
      <c r="N1017" s="443">
        <v>0</v>
      </c>
    </row>
    <row r="1018" spans="1:14" x14ac:dyDescent="0.2">
      <c r="A1018" s="443">
        <v>515</v>
      </c>
      <c r="B1018" s="443">
        <v>515</v>
      </c>
      <c r="C1018" s="443">
        <v>2</v>
      </c>
      <c r="D1018" s="443">
        <v>4</v>
      </c>
      <c r="E1018" s="443">
        <v>2</v>
      </c>
      <c r="F1018" s="449" t="s">
        <v>1904</v>
      </c>
      <c r="G1018" s="443">
        <v>3</v>
      </c>
      <c r="H1018" s="443">
        <v>1</v>
      </c>
      <c r="I1018" s="443">
        <v>22</v>
      </c>
      <c r="J1018" s="450">
        <v>0.25</v>
      </c>
      <c r="K1018" s="448">
        <v>27</v>
      </c>
      <c r="L1018" s="448">
        <v>108</v>
      </c>
      <c r="M1018" s="445">
        <v>0</v>
      </c>
      <c r="N1018" s="443">
        <v>0</v>
      </c>
    </row>
    <row r="1019" spans="1:14" x14ac:dyDescent="0.2">
      <c r="A1019" s="443">
        <v>515</v>
      </c>
      <c r="B1019" s="443">
        <v>515</v>
      </c>
      <c r="C1019" s="443">
        <v>2</v>
      </c>
      <c r="D1019" s="443">
        <v>4</v>
      </c>
      <c r="E1019" s="443">
        <v>3</v>
      </c>
      <c r="F1019" s="449" t="s">
        <v>211</v>
      </c>
      <c r="G1019" s="443">
        <v>3</v>
      </c>
      <c r="H1019" s="443">
        <v>4</v>
      </c>
      <c r="I1019" s="443">
        <v>38</v>
      </c>
      <c r="J1019" s="450">
        <v>0.39</v>
      </c>
      <c r="K1019" s="448">
        <v>87</v>
      </c>
      <c r="L1019" s="448">
        <v>223.07692307692307</v>
      </c>
      <c r="M1019" s="445">
        <v>0</v>
      </c>
      <c r="N1019" s="443">
        <v>1</v>
      </c>
    </row>
    <row r="1020" spans="1:14" x14ac:dyDescent="0.2">
      <c r="A1020" s="443">
        <v>515</v>
      </c>
      <c r="B1020" s="443">
        <v>515</v>
      </c>
      <c r="C1020" s="443">
        <v>2</v>
      </c>
      <c r="D1020" s="443">
        <v>4</v>
      </c>
      <c r="E1020" s="443">
        <v>4</v>
      </c>
      <c r="F1020" s="449" t="s">
        <v>211</v>
      </c>
      <c r="G1020" s="443">
        <v>3</v>
      </c>
      <c r="H1020" s="443">
        <v>4</v>
      </c>
      <c r="I1020" s="443">
        <v>57</v>
      </c>
      <c r="J1020" s="450">
        <v>0.33</v>
      </c>
      <c r="K1020" s="448">
        <v>68</v>
      </c>
      <c r="L1020" s="448">
        <v>206.06060606060606</v>
      </c>
      <c r="M1020" s="445">
        <v>0</v>
      </c>
      <c r="N1020" s="443">
        <v>1</v>
      </c>
    </row>
    <row r="1021" spans="1:14" x14ac:dyDescent="0.2">
      <c r="A1021" s="443">
        <v>515</v>
      </c>
      <c r="B1021" s="443">
        <v>515</v>
      </c>
      <c r="C1021" s="443">
        <v>2</v>
      </c>
      <c r="D1021" s="443">
        <v>4</v>
      </c>
      <c r="E1021" s="443">
        <v>5</v>
      </c>
      <c r="F1021" s="449" t="s">
        <v>211</v>
      </c>
      <c r="G1021" s="443">
        <v>3</v>
      </c>
      <c r="H1021" s="443">
        <v>4</v>
      </c>
      <c r="I1021" s="443">
        <v>78</v>
      </c>
      <c r="J1021" s="450">
        <v>0.4</v>
      </c>
      <c r="K1021" s="448">
        <v>53</v>
      </c>
      <c r="L1021" s="448">
        <v>132.5</v>
      </c>
      <c r="M1021" s="445">
        <v>4</v>
      </c>
      <c r="N1021" s="443">
        <v>1</v>
      </c>
    </row>
    <row r="1022" spans="1:14" x14ac:dyDescent="0.2">
      <c r="A1022" s="443">
        <v>515</v>
      </c>
      <c r="B1022" s="443">
        <v>515</v>
      </c>
      <c r="C1022" s="443">
        <v>2</v>
      </c>
      <c r="D1022" s="443">
        <v>4</v>
      </c>
      <c r="E1022" s="443">
        <v>6</v>
      </c>
      <c r="F1022" s="449" t="s">
        <v>211</v>
      </c>
      <c r="G1022" s="443">
        <v>3</v>
      </c>
      <c r="H1022" s="443">
        <v>4</v>
      </c>
      <c r="I1022" s="443">
        <v>98</v>
      </c>
      <c r="J1022" s="450">
        <v>0.51</v>
      </c>
      <c r="K1022" s="448">
        <v>106</v>
      </c>
      <c r="L1022" s="448">
        <v>207.84313725490196</v>
      </c>
      <c r="M1022" s="445">
        <v>0</v>
      </c>
      <c r="N1022" s="443">
        <v>1</v>
      </c>
    </row>
    <row r="1023" spans="1:14" x14ac:dyDescent="0.2">
      <c r="A1023" s="443">
        <v>515</v>
      </c>
      <c r="B1023" s="443">
        <v>515</v>
      </c>
      <c r="C1023" s="443">
        <v>2</v>
      </c>
      <c r="D1023" s="443">
        <v>4</v>
      </c>
      <c r="E1023" s="443">
        <v>7</v>
      </c>
      <c r="F1023" s="449" t="s">
        <v>211</v>
      </c>
      <c r="G1023" s="443">
        <v>3</v>
      </c>
      <c r="H1023" s="443">
        <v>4</v>
      </c>
      <c r="I1023" s="443">
        <v>130</v>
      </c>
      <c r="J1023" s="450">
        <v>0.43</v>
      </c>
      <c r="K1023" s="448">
        <v>27</v>
      </c>
      <c r="L1023" s="448">
        <v>62.790697674418603</v>
      </c>
      <c r="M1023" s="445">
        <v>0</v>
      </c>
      <c r="N1023" s="443">
        <v>2</v>
      </c>
    </row>
    <row r="1024" spans="1:14" x14ac:dyDescent="0.2">
      <c r="A1024" s="443">
        <v>515</v>
      </c>
      <c r="B1024" s="443">
        <v>515</v>
      </c>
      <c r="C1024" s="443">
        <v>2</v>
      </c>
      <c r="D1024" s="443">
        <v>4</v>
      </c>
      <c r="E1024" s="443">
        <v>8</v>
      </c>
      <c r="F1024" s="449" t="s">
        <v>211</v>
      </c>
      <c r="G1024" s="443">
        <v>3</v>
      </c>
      <c r="H1024" s="443">
        <v>4</v>
      </c>
      <c r="I1024" s="443">
        <v>152</v>
      </c>
      <c r="J1024" s="450">
        <v>0.2</v>
      </c>
      <c r="K1024" s="448">
        <v>12</v>
      </c>
      <c r="L1024" s="448">
        <v>60</v>
      </c>
      <c r="M1024" s="445">
        <v>0</v>
      </c>
      <c r="N1024" s="443">
        <v>2</v>
      </c>
    </row>
    <row r="1025" spans="1:14" x14ac:dyDescent="0.2">
      <c r="A1025" s="443">
        <v>515</v>
      </c>
      <c r="B1025" s="443">
        <v>515</v>
      </c>
      <c r="C1025" s="443">
        <v>3</v>
      </c>
      <c r="D1025" s="443">
        <v>4</v>
      </c>
      <c r="E1025" s="443">
        <v>1</v>
      </c>
      <c r="F1025" s="449" t="s">
        <v>1906</v>
      </c>
      <c r="G1025" s="443">
        <v>2</v>
      </c>
      <c r="H1025" s="443">
        <v>1</v>
      </c>
      <c r="I1025" s="443">
        <v>0</v>
      </c>
      <c r="J1025" s="450">
        <v>0.82</v>
      </c>
      <c r="K1025" s="448">
        <v>29</v>
      </c>
      <c r="L1025" s="448">
        <v>35.365853658536587</v>
      </c>
      <c r="M1025" s="445">
        <v>0</v>
      </c>
      <c r="N1025" s="443">
        <v>0</v>
      </c>
    </row>
    <row r="1026" spans="1:14" x14ac:dyDescent="0.2">
      <c r="A1026" s="443">
        <v>515</v>
      </c>
      <c r="B1026" s="443">
        <v>515</v>
      </c>
      <c r="C1026" s="443">
        <v>3</v>
      </c>
      <c r="D1026" s="443">
        <v>4</v>
      </c>
      <c r="E1026" s="443">
        <v>2</v>
      </c>
      <c r="F1026" s="449" t="s">
        <v>1904</v>
      </c>
      <c r="G1026" s="443">
        <v>2</v>
      </c>
      <c r="H1026" s="443">
        <v>2</v>
      </c>
      <c r="I1026" s="443">
        <v>20</v>
      </c>
      <c r="J1026" s="450">
        <v>0.75</v>
      </c>
      <c r="K1026" s="448">
        <v>23</v>
      </c>
      <c r="L1026" s="448">
        <v>30.666666666666668</v>
      </c>
      <c r="M1026" s="445">
        <v>0</v>
      </c>
      <c r="N1026" s="443">
        <v>0</v>
      </c>
    </row>
    <row r="1027" spans="1:14" x14ac:dyDescent="0.2">
      <c r="A1027" s="443">
        <v>515</v>
      </c>
      <c r="B1027" s="443">
        <v>515</v>
      </c>
      <c r="C1027" s="443">
        <v>3</v>
      </c>
      <c r="D1027" s="443">
        <v>4</v>
      </c>
      <c r="E1027" s="443">
        <v>3</v>
      </c>
      <c r="F1027" s="449" t="s">
        <v>1904</v>
      </c>
      <c r="G1027" s="443">
        <v>2</v>
      </c>
      <c r="H1027" s="443">
        <v>2</v>
      </c>
      <c r="I1027" s="443">
        <v>40</v>
      </c>
      <c r="J1027" s="450">
        <v>0.77</v>
      </c>
      <c r="K1027" s="448">
        <v>73</v>
      </c>
      <c r="L1027" s="448">
        <v>94.805194805194802</v>
      </c>
      <c r="M1027" s="445">
        <v>0</v>
      </c>
      <c r="N1027" s="443">
        <v>0</v>
      </c>
    </row>
    <row r="1028" spans="1:14" x14ac:dyDescent="0.2">
      <c r="A1028" s="443">
        <v>515</v>
      </c>
      <c r="B1028" s="443">
        <v>515</v>
      </c>
      <c r="C1028" s="443">
        <v>3</v>
      </c>
      <c r="D1028" s="443">
        <v>4</v>
      </c>
      <c r="E1028" s="443">
        <v>4</v>
      </c>
      <c r="F1028" s="449" t="s">
        <v>1904</v>
      </c>
      <c r="G1028" s="443">
        <v>2</v>
      </c>
      <c r="H1028" s="443">
        <v>2</v>
      </c>
      <c r="I1028" s="443">
        <v>60</v>
      </c>
      <c r="J1028" s="450">
        <v>0.83</v>
      </c>
      <c r="K1028" s="448">
        <v>49</v>
      </c>
      <c r="L1028" s="448">
        <v>59.036144578313255</v>
      </c>
      <c r="M1028" s="445">
        <v>0</v>
      </c>
      <c r="N1028" s="443">
        <v>0</v>
      </c>
    </row>
    <row r="1029" spans="1:14" x14ac:dyDescent="0.2">
      <c r="A1029" s="443">
        <v>515</v>
      </c>
      <c r="B1029" s="443">
        <v>515</v>
      </c>
      <c r="C1029" s="443">
        <v>3</v>
      </c>
      <c r="D1029" s="443">
        <v>4</v>
      </c>
      <c r="E1029" s="443">
        <v>5</v>
      </c>
      <c r="F1029" s="449" t="s">
        <v>1904</v>
      </c>
      <c r="G1029" s="443">
        <v>2</v>
      </c>
      <c r="H1029" s="443">
        <v>2</v>
      </c>
      <c r="I1029" s="443">
        <v>80</v>
      </c>
      <c r="J1029" s="450">
        <v>0.81</v>
      </c>
      <c r="K1029" s="448">
        <v>69</v>
      </c>
      <c r="L1029" s="448">
        <v>85.185185185185176</v>
      </c>
      <c r="M1029" s="445">
        <v>5</v>
      </c>
      <c r="N1029" s="443">
        <v>0</v>
      </c>
    </row>
    <row r="1030" spans="1:14" x14ac:dyDescent="0.2">
      <c r="A1030" s="443">
        <v>515</v>
      </c>
      <c r="B1030" s="443">
        <v>515</v>
      </c>
      <c r="C1030" s="443">
        <v>3</v>
      </c>
      <c r="D1030" s="443">
        <v>4</v>
      </c>
      <c r="E1030" s="443">
        <v>6</v>
      </c>
      <c r="F1030" s="449" t="s">
        <v>1904</v>
      </c>
      <c r="G1030" s="443">
        <v>3</v>
      </c>
      <c r="H1030" s="443">
        <v>11</v>
      </c>
      <c r="I1030" s="443">
        <v>100</v>
      </c>
      <c r="J1030" s="450">
        <v>0.35</v>
      </c>
      <c r="K1030" s="448">
        <v>76</v>
      </c>
      <c r="L1030" s="448">
        <v>217.14285714285717</v>
      </c>
      <c r="M1030" s="445">
        <v>1</v>
      </c>
      <c r="N1030" s="443">
        <v>0</v>
      </c>
    </row>
    <row r="1031" spans="1:14" x14ac:dyDescent="0.2">
      <c r="A1031" s="443">
        <v>515</v>
      </c>
      <c r="B1031" s="443">
        <v>515</v>
      </c>
      <c r="C1031" s="443">
        <v>3</v>
      </c>
      <c r="D1031" s="443">
        <v>4</v>
      </c>
      <c r="E1031" s="443">
        <v>7</v>
      </c>
      <c r="F1031" s="449" t="s">
        <v>1904</v>
      </c>
      <c r="G1031" s="443">
        <v>3</v>
      </c>
      <c r="H1031" s="443">
        <v>11</v>
      </c>
      <c r="I1031" s="443">
        <v>110</v>
      </c>
      <c r="J1031" s="450">
        <v>0.77</v>
      </c>
      <c r="K1031" s="448">
        <v>213</v>
      </c>
      <c r="L1031" s="448">
        <v>276.6233766233766</v>
      </c>
      <c r="M1031" s="445">
        <v>0</v>
      </c>
      <c r="N1031" s="443">
        <v>0</v>
      </c>
    </row>
    <row r="1032" spans="1:14" x14ac:dyDescent="0.2">
      <c r="A1032" s="443">
        <v>515</v>
      </c>
      <c r="B1032" s="443">
        <v>515</v>
      </c>
      <c r="C1032" s="443">
        <v>3</v>
      </c>
      <c r="D1032" s="443">
        <v>4</v>
      </c>
      <c r="E1032" s="443">
        <v>8</v>
      </c>
      <c r="F1032" s="449" t="s">
        <v>211</v>
      </c>
      <c r="G1032" s="443">
        <v>3</v>
      </c>
      <c r="H1032" s="443">
        <v>11</v>
      </c>
      <c r="I1032" s="443">
        <v>130</v>
      </c>
      <c r="J1032" s="450">
        <v>0.77</v>
      </c>
      <c r="K1032" s="448">
        <v>51</v>
      </c>
      <c r="L1032" s="448">
        <v>66.233766233766232</v>
      </c>
      <c r="M1032" s="445">
        <v>1</v>
      </c>
      <c r="N1032" s="443">
        <v>3</v>
      </c>
    </row>
    <row r="1033" spans="1:14" x14ac:dyDescent="0.2">
      <c r="A1033" s="443">
        <v>515</v>
      </c>
      <c r="B1033" s="443">
        <v>515</v>
      </c>
      <c r="C1033" s="443">
        <v>3</v>
      </c>
      <c r="D1033" s="443">
        <v>4</v>
      </c>
      <c r="E1033" s="443">
        <v>9</v>
      </c>
      <c r="F1033" s="449" t="s">
        <v>211</v>
      </c>
      <c r="G1033" s="443">
        <v>3</v>
      </c>
      <c r="H1033" s="443">
        <v>11</v>
      </c>
      <c r="I1033" s="443">
        <v>150</v>
      </c>
      <c r="J1033" s="450">
        <v>0.5</v>
      </c>
      <c r="K1033" s="448">
        <v>29</v>
      </c>
      <c r="L1033" s="448">
        <v>58</v>
      </c>
      <c r="M1033" s="445">
        <v>1</v>
      </c>
      <c r="N1033" s="443">
        <v>3</v>
      </c>
    </row>
    <row r="1034" spans="1:14" x14ac:dyDescent="0.2">
      <c r="A1034" s="443">
        <v>515</v>
      </c>
      <c r="B1034" s="443">
        <v>515</v>
      </c>
      <c r="C1034" s="443">
        <v>3</v>
      </c>
      <c r="D1034" s="443">
        <v>4</v>
      </c>
      <c r="E1034" s="443">
        <v>10</v>
      </c>
      <c r="F1034" s="449" t="s">
        <v>211</v>
      </c>
      <c r="G1034" s="443">
        <v>3</v>
      </c>
      <c r="H1034" s="443">
        <v>8</v>
      </c>
      <c r="I1034" s="443">
        <v>170</v>
      </c>
      <c r="J1034" s="450">
        <v>0.28000000000000003</v>
      </c>
      <c r="K1034" s="448">
        <v>18</v>
      </c>
      <c r="L1034" s="448">
        <v>64.285714285714278</v>
      </c>
      <c r="M1034" s="445">
        <v>0</v>
      </c>
      <c r="N1034" s="443">
        <v>3</v>
      </c>
    </row>
    <row r="1035" spans="1:14" x14ac:dyDescent="0.2">
      <c r="A1035" s="443">
        <v>515</v>
      </c>
      <c r="B1035" s="443">
        <v>515</v>
      </c>
      <c r="C1035" s="443">
        <v>3</v>
      </c>
      <c r="D1035" s="443">
        <v>4</v>
      </c>
      <c r="E1035" s="443">
        <v>11</v>
      </c>
      <c r="F1035" s="449" t="s">
        <v>211</v>
      </c>
      <c r="G1035" s="443">
        <v>3</v>
      </c>
      <c r="H1035" s="443">
        <v>8</v>
      </c>
      <c r="I1035" s="443">
        <v>190</v>
      </c>
      <c r="J1035" s="450">
        <v>0.46</v>
      </c>
      <c r="K1035" s="448">
        <v>8</v>
      </c>
      <c r="L1035" s="448">
        <v>17.391304347826086</v>
      </c>
      <c r="M1035" s="445">
        <v>0</v>
      </c>
      <c r="N1035" s="443">
        <v>3</v>
      </c>
    </row>
    <row r="1036" spans="1:14" x14ac:dyDescent="0.2">
      <c r="A1036" s="443">
        <v>515</v>
      </c>
      <c r="B1036" s="443">
        <v>515</v>
      </c>
      <c r="C1036" s="443">
        <v>4</v>
      </c>
      <c r="D1036" s="443">
        <v>4</v>
      </c>
      <c r="E1036" s="443">
        <v>1</v>
      </c>
      <c r="F1036" s="449" t="s">
        <v>1906</v>
      </c>
      <c r="G1036" s="443">
        <v>2</v>
      </c>
      <c r="H1036" s="443">
        <v>9</v>
      </c>
      <c r="I1036" s="443">
        <v>0</v>
      </c>
      <c r="J1036" s="450">
        <v>2.37</v>
      </c>
      <c r="K1036" s="448">
        <v>49</v>
      </c>
      <c r="L1036" s="448">
        <v>20.675105485232066</v>
      </c>
      <c r="M1036" s="445">
        <v>0</v>
      </c>
      <c r="N1036" s="443">
        <v>0</v>
      </c>
    </row>
    <row r="1037" spans="1:14" x14ac:dyDescent="0.2">
      <c r="A1037" s="443">
        <v>515</v>
      </c>
      <c r="B1037" s="443">
        <v>515</v>
      </c>
      <c r="C1037" s="443">
        <v>4</v>
      </c>
      <c r="D1037" s="443">
        <v>4</v>
      </c>
      <c r="E1037" s="443">
        <v>2</v>
      </c>
      <c r="F1037" s="449" t="s">
        <v>1906</v>
      </c>
      <c r="G1037" s="443">
        <v>2</v>
      </c>
      <c r="H1037" s="443">
        <v>9</v>
      </c>
      <c r="I1037" s="443">
        <v>62</v>
      </c>
      <c r="J1037" s="450">
        <v>1.34</v>
      </c>
      <c r="K1037" s="448">
        <v>108</v>
      </c>
      <c r="L1037" s="448">
        <v>80.597014925373131</v>
      </c>
      <c r="M1037" s="445">
        <v>0</v>
      </c>
      <c r="N1037" s="443">
        <v>0</v>
      </c>
    </row>
    <row r="1038" spans="1:14" x14ac:dyDescent="0.2">
      <c r="A1038" s="443">
        <v>515</v>
      </c>
      <c r="B1038" s="443">
        <v>515</v>
      </c>
      <c r="C1038" s="443">
        <v>4</v>
      </c>
      <c r="D1038" s="443">
        <v>4</v>
      </c>
      <c r="E1038" s="443">
        <v>3</v>
      </c>
      <c r="F1038" s="449" t="s">
        <v>1904</v>
      </c>
      <c r="G1038" s="443">
        <v>2</v>
      </c>
      <c r="H1038" s="443">
        <v>9</v>
      </c>
      <c r="I1038" s="443">
        <v>110</v>
      </c>
      <c r="J1038" s="450">
        <v>0.83</v>
      </c>
      <c r="K1038" s="448">
        <v>111</v>
      </c>
      <c r="L1038" s="448">
        <v>133.73493975903614</v>
      </c>
      <c r="M1038" s="445">
        <v>3</v>
      </c>
      <c r="N1038" s="443">
        <v>0</v>
      </c>
    </row>
    <row r="1039" spans="1:14" x14ac:dyDescent="0.2">
      <c r="A1039" s="443">
        <v>515</v>
      </c>
      <c r="B1039" s="443">
        <v>515</v>
      </c>
      <c r="C1039" s="443">
        <v>4</v>
      </c>
      <c r="D1039" s="443">
        <v>4</v>
      </c>
      <c r="E1039" s="443">
        <v>4</v>
      </c>
      <c r="F1039" s="449" t="s">
        <v>1904</v>
      </c>
      <c r="G1039" s="443">
        <v>2</v>
      </c>
      <c r="H1039" s="443">
        <v>9</v>
      </c>
      <c r="I1039" s="443">
        <v>137</v>
      </c>
      <c r="J1039" s="450">
        <v>0.52</v>
      </c>
      <c r="K1039" s="448">
        <v>32</v>
      </c>
      <c r="L1039" s="448">
        <v>61.538461538461533</v>
      </c>
      <c r="M1039" s="445">
        <v>0</v>
      </c>
      <c r="N1039" s="443">
        <v>0</v>
      </c>
    </row>
    <row r="1040" spans="1:14" x14ac:dyDescent="0.2">
      <c r="A1040" s="443">
        <v>515</v>
      </c>
      <c r="B1040" s="443">
        <v>515</v>
      </c>
      <c r="C1040" s="443">
        <v>4</v>
      </c>
      <c r="D1040" s="443">
        <v>4</v>
      </c>
      <c r="E1040" s="443">
        <v>5</v>
      </c>
      <c r="F1040" s="449" t="s">
        <v>1904</v>
      </c>
      <c r="G1040" s="443">
        <v>2</v>
      </c>
      <c r="H1040" s="443">
        <v>9</v>
      </c>
      <c r="I1040" s="443">
        <v>167</v>
      </c>
      <c r="J1040" s="450">
        <v>0.53</v>
      </c>
      <c r="M1040" s="445">
        <v>0</v>
      </c>
      <c r="N1040" s="443">
        <v>0</v>
      </c>
    </row>
    <row r="1041" spans="1:14" x14ac:dyDescent="0.2">
      <c r="A1041" s="443">
        <v>515</v>
      </c>
      <c r="B1041" s="443">
        <v>515</v>
      </c>
      <c r="C1041" s="443">
        <v>5</v>
      </c>
      <c r="D1041" s="443">
        <v>4</v>
      </c>
      <c r="E1041" s="443">
        <v>1</v>
      </c>
      <c r="F1041" s="449" t="s">
        <v>1906</v>
      </c>
      <c r="G1041" s="443">
        <v>2</v>
      </c>
      <c r="H1041" s="443">
        <v>2</v>
      </c>
      <c r="I1041" s="443">
        <v>0</v>
      </c>
      <c r="J1041" s="450">
        <v>0.75</v>
      </c>
      <c r="K1041" s="448">
        <v>531</v>
      </c>
      <c r="L1041" s="448">
        <v>708</v>
      </c>
      <c r="M1041" s="445">
        <v>0</v>
      </c>
      <c r="N1041" s="443">
        <v>0</v>
      </c>
    </row>
    <row r="1042" spans="1:14" x14ac:dyDescent="0.2">
      <c r="A1042" s="443">
        <v>515</v>
      </c>
      <c r="B1042" s="443">
        <v>515</v>
      </c>
      <c r="C1042" s="443">
        <v>5</v>
      </c>
      <c r="D1042" s="443">
        <v>4</v>
      </c>
      <c r="E1042" s="443">
        <v>2</v>
      </c>
      <c r="F1042" s="449" t="s">
        <v>1906</v>
      </c>
      <c r="G1042" s="443">
        <v>2</v>
      </c>
      <c r="H1042" s="443">
        <v>2</v>
      </c>
      <c r="I1042" s="443">
        <v>25</v>
      </c>
      <c r="J1042" s="450">
        <v>1.05</v>
      </c>
      <c r="K1042" s="448">
        <v>311</v>
      </c>
      <c r="L1042" s="448">
        <v>296.1904761904762</v>
      </c>
      <c r="M1042" s="445">
        <v>2</v>
      </c>
      <c r="N1042" s="443">
        <v>0</v>
      </c>
    </row>
    <row r="1043" spans="1:14" x14ac:dyDescent="0.2">
      <c r="A1043" s="443">
        <v>515</v>
      </c>
      <c r="B1043" s="443">
        <v>515</v>
      </c>
      <c r="C1043" s="443">
        <v>5</v>
      </c>
      <c r="D1043" s="443">
        <v>4</v>
      </c>
      <c r="E1043" s="443">
        <v>3</v>
      </c>
      <c r="F1043" s="449" t="s">
        <v>1906</v>
      </c>
      <c r="G1043" s="443">
        <v>2</v>
      </c>
      <c r="H1043" s="443">
        <v>2</v>
      </c>
      <c r="I1043" s="443">
        <v>45</v>
      </c>
      <c r="J1043" s="450">
        <v>0.67</v>
      </c>
      <c r="K1043" s="448">
        <v>62</v>
      </c>
      <c r="L1043" s="448">
        <v>92.537313432835816</v>
      </c>
      <c r="M1043" s="445">
        <v>0</v>
      </c>
      <c r="N1043" s="443">
        <v>0</v>
      </c>
    </row>
    <row r="1044" spans="1:14" x14ac:dyDescent="0.2">
      <c r="A1044" s="443">
        <v>515</v>
      </c>
      <c r="B1044" s="443">
        <v>515</v>
      </c>
      <c r="C1044" s="443">
        <v>5</v>
      </c>
      <c r="D1044" s="443">
        <v>4</v>
      </c>
      <c r="E1044" s="443">
        <v>4</v>
      </c>
      <c r="F1044" s="449" t="s">
        <v>1904</v>
      </c>
      <c r="G1044" s="443">
        <v>2</v>
      </c>
      <c r="H1044" s="443">
        <v>2</v>
      </c>
      <c r="I1044" s="443">
        <v>65</v>
      </c>
      <c r="J1044" s="450">
        <v>0.77</v>
      </c>
      <c r="K1044" s="448">
        <v>64</v>
      </c>
      <c r="L1044" s="448">
        <v>83.116883116883116</v>
      </c>
      <c r="M1044" s="445">
        <v>0</v>
      </c>
      <c r="N1044" s="443">
        <v>0</v>
      </c>
    </row>
    <row r="1045" spans="1:14" x14ac:dyDescent="0.2">
      <c r="A1045" s="443">
        <v>515</v>
      </c>
      <c r="B1045" s="443">
        <v>515</v>
      </c>
      <c r="C1045" s="443">
        <v>5</v>
      </c>
      <c r="D1045" s="443">
        <v>4</v>
      </c>
      <c r="E1045" s="443">
        <v>5</v>
      </c>
      <c r="F1045" s="449" t="s">
        <v>1904</v>
      </c>
      <c r="G1045" s="443">
        <v>2</v>
      </c>
      <c r="H1045" s="443">
        <v>2</v>
      </c>
      <c r="I1045" s="443">
        <v>85</v>
      </c>
      <c r="J1045" s="450">
        <v>1.1399999999999999</v>
      </c>
      <c r="K1045" s="448">
        <v>54</v>
      </c>
      <c r="L1045" s="448">
        <v>47.368421052631582</v>
      </c>
      <c r="M1045" s="445">
        <v>0</v>
      </c>
      <c r="N1045" s="443">
        <v>0</v>
      </c>
    </row>
    <row r="1046" spans="1:14" x14ac:dyDescent="0.2">
      <c r="A1046" s="443">
        <v>515</v>
      </c>
      <c r="B1046" s="443">
        <v>515</v>
      </c>
      <c r="C1046" s="443">
        <v>5</v>
      </c>
      <c r="D1046" s="443">
        <v>4</v>
      </c>
      <c r="E1046" s="443">
        <v>6</v>
      </c>
      <c r="F1046" s="449" t="s">
        <v>1904</v>
      </c>
      <c r="G1046" s="443">
        <v>3</v>
      </c>
      <c r="H1046" s="443">
        <v>2</v>
      </c>
      <c r="I1046" s="443">
        <v>114</v>
      </c>
      <c r="J1046" s="450">
        <v>1.3</v>
      </c>
      <c r="K1046" s="448">
        <v>93</v>
      </c>
      <c r="L1046" s="448">
        <v>71.538461538461533</v>
      </c>
      <c r="M1046" s="445">
        <v>0</v>
      </c>
      <c r="N1046" s="443">
        <v>0</v>
      </c>
    </row>
    <row r="1047" spans="1:14" x14ac:dyDescent="0.2">
      <c r="A1047" s="443">
        <v>515</v>
      </c>
      <c r="B1047" s="443">
        <v>515</v>
      </c>
      <c r="C1047" s="443">
        <v>5</v>
      </c>
      <c r="D1047" s="443">
        <v>4</v>
      </c>
      <c r="E1047" s="443">
        <v>7</v>
      </c>
      <c r="F1047" s="449" t="s">
        <v>211</v>
      </c>
      <c r="G1047" s="443">
        <v>3</v>
      </c>
      <c r="H1047" s="443">
        <v>10</v>
      </c>
      <c r="I1047" s="443">
        <v>148</v>
      </c>
      <c r="J1047" s="450">
        <v>0.82</v>
      </c>
      <c r="K1047" s="448">
        <v>114</v>
      </c>
      <c r="L1047" s="448">
        <v>139.02439024390245</v>
      </c>
      <c r="M1047" s="445">
        <v>0</v>
      </c>
      <c r="N1047" s="443">
        <v>3</v>
      </c>
    </row>
    <row r="1048" spans="1:14" x14ac:dyDescent="0.2">
      <c r="A1048" s="443">
        <v>515</v>
      </c>
      <c r="B1048" s="443">
        <v>515</v>
      </c>
      <c r="C1048" s="443">
        <v>5</v>
      </c>
      <c r="D1048" s="443">
        <v>4</v>
      </c>
      <c r="E1048" s="443">
        <v>8</v>
      </c>
      <c r="F1048" s="449" t="s">
        <v>211</v>
      </c>
      <c r="G1048" s="443">
        <v>3</v>
      </c>
      <c r="H1048" s="443">
        <v>10</v>
      </c>
      <c r="I1048" s="443">
        <v>168</v>
      </c>
      <c r="J1048" s="450">
        <v>1.0900000000000001</v>
      </c>
      <c r="K1048" s="448">
        <v>115</v>
      </c>
      <c r="L1048" s="448">
        <v>105.50458715596329</v>
      </c>
      <c r="M1048" s="445">
        <v>0</v>
      </c>
      <c r="N1048" s="443">
        <v>3</v>
      </c>
    </row>
    <row r="1049" spans="1:14" x14ac:dyDescent="0.2">
      <c r="A1049" s="443">
        <v>515</v>
      </c>
      <c r="B1049" s="443">
        <v>515</v>
      </c>
      <c r="C1049" s="443">
        <v>6</v>
      </c>
      <c r="D1049" s="443">
        <v>7</v>
      </c>
      <c r="E1049" s="443">
        <v>1</v>
      </c>
      <c r="F1049" s="444">
        <v>0</v>
      </c>
      <c r="G1049" s="443">
        <v>32</v>
      </c>
      <c r="H1049" s="443">
        <v>11</v>
      </c>
      <c r="I1049" s="443">
        <v>130</v>
      </c>
      <c r="J1049" s="450">
        <v>0.06</v>
      </c>
      <c r="K1049" s="448">
        <v>0</v>
      </c>
      <c r="L1049" s="448">
        <v>0</v>
      </c>
      <c r="M1049" s="445">
        <v>0</v>
      </c>
      <c r="N1049" s="443">
        <v>0</v>
      </c>
    </row>
    <row r="1050" spans="1:14" x14ac:dyDescent="0.2">
      <c r="A1050" s="443">
        <v>515</v>
      </c>
      <c r="B1050" s="443">
        <v>515</v>
      </c>
      <c r="C1050" s="443">
        <v>6</v>
      </c>
      <c r="D1050" s="443">
        <v>7</v>
      </c>
      <c r="E1050" s="443">
        <v>2</v>
      </c>
      <c r="F1050" s="444">
        <v>0</v>
      </c>
      <c r="G1050" s="443">
        <v>32</v>
      </c>
      <c r="H1050" s="443">
        <v>11</v>
      </c>
      <c r="I1050" s="443">
        <v>130</v>
      </c>
      <c r="J1050" s="450">
        <v>0.06</v>
      </c>
      <c r="K1050" s="448">
        <v>0</v>
      </c>
      <c r="L1050" s="448">
        <v>0</v>
      </c>
      <c r="M1050" s="445">
        <v>0</v>
      </c>
      <c r="N1050" s="443">
        <v>0</v>
      </c>
    </row>
    <row r="1051" spans="1:14" x14ac:dyDescent="0.2">
      <c r="A1051" s="443">
        <v>515</v>
      </c>
      <c r="B1051" s="443">
        <v>515</v>
      </c>
      <c r="C1051" s="443">
        <v>6</v>
      </c>
      <c r="D1051" s="443">
        <v>7</v>
      </c>
      <c r="E1051" s="443">
        <v>3</v>
      </c>
      <c r="F1051" s="444">
        <v>0</v>
      </c>
      <c r="G1051" s="443">
        <v>32</v>
      </c>
      <c r="H1051" s="443">
        <v>11</v>
      </c>
      <c r="I1051" s="443">
        <v>130</v>
      </c>
      <c r="J1051" s="450">
        <v>0.06</v>
      </c>
      <c r="K1051" s="448">
        <v>0</v>
      </c>
      <c r="L1051" s="448">
        <v>0</v>
      </c>
      <c r="M1051" s="445">
        <v>0</v>
      </c>
      <c r="N1051" s="443">
        <v>0</v>
      </c>
    </row>
    <row r="1052" spans="1:14" x14ac:dyDescent="0.2">
      <c r="A1052" s="443">
        <v>516</v>
      </c>
      <c r="B1052" s="443">
        <v>516</v>
      </c>
      <c r="C1052" s="443">
        <v>1</v>
      </c>
      <c r="D1052" s="443">
        <v>0</v>
      </c>
      <c r="E1052" s="443">
        <v>1</v>
      </c>
      <c r="F1052" s="449" t="s">
        <v>1905</v>
      </c>
      <c r="G1052" s="443">
        <v>22</v>
      </c>
      <c r="K1052" s="448">
        <v>4</v>
      </c>
      <c r="M1052" s="445">
        <v>1</v>
      </c>
      <c r="N1052" s="443">
        <v>0</v>
      </c>
    </row>
    <row r="1053" spans="1:14" x14ac:dyDescent="0.2">
      <c r="A1053" s="443">
        <v>516</v>
      </c>
      <c r="B1053" s="443">
        <v>516</v>
      </c>
      <c r="C1053" s="443">
        <v>2</v>
      </c>
      <c r="D1053" s="443">
        <v>4</v>
      </c>
      <c r="E1053" s="443">
        <v>1</v>
      </c>
      <c r="F1053" s="449" t="s">
        <v>1905</v>
      </c>
      <c r="G1053" s="443">
        <v>1</v>
      </c>
      <c r="H1053" s="443">
        <v>1</v>
      </c>
      <c r="I1053" s="443">
        <v>0</v>
      </c>
      <c r="J1053" s="450">
        <v>0.27</v>
      </c>
      <c r="K1053" s="448">
        <v>102</v>
      </c>
      <c r="L1053" s="448">
        <v>377.77777777777777</v>
      </c>
      <c r="M1053" s="445">
        <v>0</v>
      </c>
      <c r="N1053" s="443">
        <v>0</v>
      </c>
    </row>
    <row r="1054" spans="1:14" x14ac:dyDescent="0.2">
      <c r="A1054" s="443">
        <v>516</v>
      </c>
      <c r="B1054" s="443">
        <v>516</v>
      </c>
      <c r="C1054" s="443">
        <v>2</v>
      </c>
      <c r="D1054" s="443">
        <v>4</v>
      </c>
      <c r="E1054" s="443">
        <v>2</v>
      </c>
      <c r="F1054" s="449" t="s">
        <v>1905</v>
      </c>
      <c r="G1054" s="443">
        <v>1</v>
      </c>
      <c r="H1054" s="443">
        <v>1</v>
      </c>
      <c r="I1054" s="443">
        <v>20</v>
      </c>
      <c r="J1054" s="450">
        <v>0.77</v>
      </c>
      <c r="K1054" s="448">
        <v>357</v>
      </c>
      <c r="L1054" s="448">
        <v>463.63636363636363</v>
      </c>
      <c r="M1054" s="445">
        <v>4</v>
      </c>
      <c r="N1054" s="443">
        <v>0</v>
      </c>
    </row>
    <row r="1055" spans="1:14" x14ac:dyDescent="0.2">
      <c r="A1055" s="443">
        <v>516</v>
      </c>
      <c r="B1055" s="443">
        <v>516</v>
      </c>
      <c r="C1055" s="443">
        <v>2</v>
      </c>
      <c r="D1055" s="443">
        <v>4</v>
      </c>
      <c r="E1055" s="443">
        <v>3</v>
      </c>
      <c r="F1055" s="449" t="s">
        <v>1905</v>
      </c>
      <c r="G1055" s="443">
        <v>3</v>
      </c>
      <c r="H1055" s="443">
        <v>10</v>
      </c>
      <c r="I1055" s="443">
        <v>42</v>
      </c>
      <c r="J1055" s="450">
        <v>0.79</v>
      </c>
      <c r="K1055" s="448">
        <v>110</v>
      </c>
      <c r="L1055" s="448">
        <v>139.24050632911391</v>
      </c>
      <c r="M1055" s="445">
        <v>2</v>
      </c>
      <c r="N1055" s="443">
        <v>0</v>
      </c>
    </row>
    <row r="1056" spans="1:14" x14ac:dyDescent="0.2">
      <c r="A1056" s="443">
        <v>516</v>
      </c>
      <c r="B1056" s="443">
        <v>516</v>
      </c>
      <c r="C1056" s="443">
        <v>2</v>
      </c>
      <c r="D1056" s="443">
        <v>4</v>
      </c>
      <c r="E1056" s="443">
        <v>4</v>
      </c>
      <c r="F1056" s="449" t="s">
        <v>1905</v>
      </c>
      <c r="G1056" s="443">
        <v>3</v>
      </c>
      <c r="H1056" s="443">
        <v>10</v>
      </c>
      <c r="I1056" s="443">
        <v>60</v>
      </c>
      <c r="J1056" s="450">
        <v>0.8</v>
      </c>
      <c r="K1056" s="448">
        <v>256</v>
      </c>
      <c r="L1056" s="448">
        <v>320</v>
      </c>
      <c r="M1056" s="445">
        <v>0</v>
      </c>
      <c r="N1056" s="443">
        <v>0</v>
      </c>
    </row>
    <row r="1057" spans="1:14" x14ac:dyDescent="0.2">
      <c r="A1057" s="443">
        <v>516</v>
      </c>
      <c r="B1057" s="443">
        <v>516</v>
      </c>
      <c r="C1057" s="443">
        <v>2</v>
      </c>
      <c r="D1057" s="443">
        <v>4</v>
      </c>
      <c r="E1057" s="443">
        <v>5</v>
      </c>
      <c r="F1057" s="449" t="s">
        <v>1905</v>
      </c>
      <c r="G1057" s="443">
        <v>3</v>
      </c>
      <c r="H1057" s="443">
        <v>10</v>
      </c>
      <c r="I1057" s="443">
        <v>80</v>
      </c>
      <c r="J1057" s="450">
        <v>0.85</v>
      </c>
      <c r="K1057" s="448">
        <v>112</v>
      </c>
      <c r="L1057" s="448">
        <v>131.76470588235296</v>
      </c>
      <c r="M1057" s="445">
        <v>2</v>
      </c>
      <c r="N1057" s="443">
        <v>0</v>
      </c>
    </row>
    <row r="1058" spans="1:14" x14ac:dyDescent="0.2">
      <c r="A1058" s="443">
        <v>516</v>
      </c>
      <c r="B1058" s="443">
        <v>516</v>
      </c>
      <c r="C1058" s="443">
        <v>2</v>
      </c>
      <c r="D1058" s="443">
        <v>4</v>
      </c>
      <c r="E1058" s="443">
        <v>6</v>
      </c>
      <c r="F1058" s="449" t="s">
        <v>1388</v>
      </c>
      <c r="G1058" s="443">
        <v>3</v>
      </c>
      <c r="H1058" s="443">
        <v>10</v>
      </c>
      <c r="I1058" s="443">
        <v>100</v>
      </c>
      <c r="J1058" s="450">
        <v>0.8</v>
      </c>
      <c r="K1058" s="448">
        <v>85</v>
      </c>
      <c r="L1058" s="448">
        <v>106.25</v>
      </c>
      <c r="M1058" s="445">
        <v>5</v>
      </c>
      <c r="N1058" s="443">
        <v>0</v>
      </c>
    </row>
    <row r="1059" spans="1:14" x14ac:dyDescent="0.2">
      <c r="A1059" s="443">
        <v>516</v>
      </c>
      <c r="B1059" s="443">
        <v>516</v>
      </c>
      <c r="C1059" s="443">
        <v>2</v>
      </c>
      <c r="D1059" s="443">
        <v>4</v>
      </c>
      <c r="E1059" s="443">
        <v>7</v>
      </c>
      <c r="F1059" s="449" t="s">
        <v>1905</v>
      </c>
      <c r="G1059" s="443">
        <v>33</v>
      </c>
      <c r="H1059" s="443">
        <v>11</v>
      </c>
      <c r="I1059" s="443">
        <v>120</v>
      </c>
      <c r="J1059" s="450">
        <v>0.76</v>
      </c>
      <c r="K1059" s="448">
        <v>25</v>
      </c>
      <c r="L1059" s="448">
        <v>32.89473684210526</v>
      </c>
      <c r="M1059" s="445">
        <v>3</v>
      </c>
      <c r="N1059" s="443">
        <v>0</v>
      </c>
    </row>
    <row r="1060" spans="1:14" x14ac:dyDescent="0.2">
      <c r="A1060" s="443">
        <v>516</v>
      </c>
      <c r="B1060" s="443">
        <v>516</v>
      </c>
      <c r="C1060" s="443">
        <v>2</v>
      </c>
      <c r="D1060" s="443">
        <v>4</v>
      </c>
      <c r="E1060" s="443">
        <v>8</v>
      </c>
      <c r="F1060" s="449" t="s">
        <v>1905</v>
      </c>
      <c r="G1060" s="443">
        <v>33</v>
      </c>
      <c r="H1060" s="443">
        <v>12</v>
      </c>
      <c r="I1060" s="443">
        <v>140</v>
      </c>
      <c r="J1060" s="450">
        <v>0.85</v>
      </c>
      <c r="K1060" s="448">
        <v>10</v>
      </c>
      <c r="L1060" s="448">
        <v>11.764705882352942</v>
      </c>
      <c r="M1060" s="445">
        <v>0</v>
      </c>
      <c r="N1060" s="443">
        <v>0</v>
      </c>
    </row>
    <row r="1061" spans="1:14" x14ac:dyDescent="0.2">
      <c r="A1061" s="443">
        <v>516</v>
      </c>
      <c r="B1061" s="443">
        <v>516</v>
      </c>
      <c r="C1061" s="443">
        <v>3</v>
      </c>
      <c r="D1061" s="443">
        <v>4</v>
      </c>
      <c r="E1061" s="443">
        <v>1</v>
      </c>
      <c r="F1061" s="449" t="s">
        <v>1905</v>
      </c>
      <c r="G1061" s="443">
        <v>1</v>
      </c>
      <c r="H1061" s="443">
        <v>1</v>
      </c>
      <c r="I1061" s="443">
        <v>0</v>
      </c>
      <c r="J1061" s="450">
        <v>0.77</v>
      </c>
      <c r="K1061" s="448">
        <v>57</v>
      </c>
      <c r="L1061" s="448">
        <v>74.025974025974023</v>
      </c>
      <c r="M1061" s="445">
        <v>1</v>
      </c>
      <c r="N1061" s="443">
        <v>0</v>
      </c>
    </row>
    <row r="1062" spans="1:14" x14ac:dyDescent="0.2">
      <c r="A1062" s="443">
        <v>516</v>
      </c>
      <c r="B1062" s="443">
        <v>516</v>
      </c>
      <c r="C1062" s="443">
        <v>3</v>
      </c>
      <c r="D1062" s="443">
        <v>4</v>
      </c>
      <c r="E1062" s="443">
        <v>2</v>
      </c>
      <c r="F1062" s="449" t="s">
        <v>1905</v>
      </c>
      <c r="G1062" s="443">
        <v>1</v>
      </c>
      <c r="H1062" s="443">
        <v>1</v>
      </c>
      <c r="I1062" s="443">
        <v>10</v>
      </c>
      <c r="J1062" s="450">
        <v>0.85</v>
      </c>
      <c r="K1062" s="448">
        <v>66</v>
      </c>
      <c r="L1062" s="448">
        <v>77.64705882352942</v>
      </c>
      <c r="M1062" s="445">
        <v>0</v>
      </c>
      <c r="N1062" s="443">
        <v>0</v>
      </c>
    </row>
    <row r="1063" spans="1:14" x14ac:dyDescent="0.2">
      <c r="A1063" s="443">
        <v>516</v>
      </c>
      <c r="B1063" s="443">
        <v>516</v>
      </c>
      <c r="C1063" s="443">
        <v>3</v>
      </c>
      <c r="D1063" s="443">
        <v>4</v>
      </c>
      <c r="E1063" s="443">
        <v>3</v>
      </c>
      <c r="F1063" s="449" t="s">
        <v>1905</v>
      </c>
      <c r="G1063" s="443">
        <v>2</v>
      </c>
      <c r="H1063" s="443">
        <v>3</v>
      </c>
      <c r="I1063" s="443">
        <v>35</v>
      </c>
      <c r="J1063" s="450">
        <v>0.82</v>
      </c>
      <c r="K1063" s="448">
        <v>27</v>
      </c>
      <c r="L1063" s="448">
        <v>32.926829268292686</v>
      </c>
      <c r="M1063" s="445">
        <v>0</v>
      </c>
      <c r="N1063" s="443">
        <v>0</v>
      </c>
    </row>
    <row r="1064" spans="1:14" x14ac:dyDescent="0.2">
      <c r="A1064" s="443">
        <v>516</v>
      </c>
      <c r="B1064" s="443">
        <v>516</v>
      </c>
      <c r="C1064" s="443">
        <v>3</v>
      </c>
      <c r="D1064" s="443">
        <v>4</v>
      </c>
      <c r="E1064" s="443">
        <v>4</v>
      </c>
      <c r="F1064" s="449" t="s">
        <v>704</v>
      </c>
      <c r="G1064" s="443">
        <v>2</v>
      </c>
      <c r="H1064" s="443">
        <v>4</v>
      </c>
      <c r="I1064" s="443">
        <v>55</v>
      </c>
      <c r="J1064" s="450">
        <v>0.82</v>
      </c>
      <c r="K1064" s="448">
        <v>25</v>
      </c>
      <c r="L1064" s="448">
        <v>30.487804878048781</v>
      </c>
      <c r="M1064" s="445">
        <v>1</v>
      </c>
      <c r="N1064" s="443">
        <v>0</v>
      </c>
    </row>
    <row r="1065" spans="1:14" x14ac:dyDescent="0.2">
      <c r="A1065" s="443">
        <v>516</v>
      </c>
      <c r="B1065" s="443">
        <v>516</v>
      </c>
      <c r="C1065" s="443">
        <v>3</v>
      </c>
      <c r="D1065" s="443">
        <v>4</v>
      </c>
      <c r="E1065" s="443">
        <v>5</v>
      </c>
      <c r="F1065" s="449" t="s">
        <v>704</v>
      </c>
      <c r="G1065" s="443">
        <v>3</v>
      </c>
      <c r="H1065" s="443">
        <v>4</v>
      </c>
      <c r="I1065" s="443">
        <v>86</v>
      </c>
      <c r="J1065" s="450">
        <v>0.79</v>
      </c>
      <c r="K1065" s="448">
        <v>22</v>
      </c>
      <c r="L1065" s="448">
        <v>27.848101265822784</v>
      </c>
      <c r="M1065" s="445">
        <v>0</v>
      </c>
      <c r="N1065" s="443">
        <v>0</v>
      </c>
    </row>
    <row r="1066" spans="1:14" x14ac:dyDescent="0.2">
      <c r="A1066" s="443">
        <v>516</v>
      </c>
      <c r="B1066" s="443">
        <v>516</v>
      </c>
      <c r="C1066" s="443">
        <v>3</v>
      </c>
      <c r="D1066" s="443">
        <v>4</v>
      </c>
      <c r="E1066" s="443">
        <v>6</v>
      </c>
      <c r="F1066" s="444">
        <v>0</v>
      </c>
      <c r="G1066" s="443">
        <v>33</v>
      </c>
      <c r="H1066" s="443">
        <v>5</v>
      </c>
      <c r="I1066" s="443">
        <v>106</v>
      </c>
      <c r="J1066" s="450">
        <v>0.81</v>
      </c>
      <c r="K1066" s="448">
        <v>0</v>
      </c>
      <c r="L1066" s="448">
        <v>0</v>
      </c>
      <c r="M1066" s="445">
        <v>0</v>
      </c>
      <c r="N1066" s="443">
        <v>0</v>
      </c>
    </row>
    <row r="1067" spans="1:14" x14ac:dyDescent="0.2">
      <c r="A1067" s="443">
        <v>516</v>
      </c>
      <c r="B1067" s="443">
        <v>516</v>
      </c>
      <c r="C1067" s="443">
        <v>3</v>
      </c>
      <c r="D1067" s="443">
        <v>4</v>
      </c>
      <c r="E1067" s="443">
        <v>7</v>
      </c>
      <c r="F1067" s="444">
        <v>0</v>
      </c>
      <c r="G1067" s="443">
        <v>33</v>
      </c>
      <c r="H1067" s="443">
        <v>5</v>
      </c>
      <c r="I1067" s="443">
        <v>125</v>
      </c>
      <c r="J1067" s="450">
        <v>0.81</v>
      </c>
      <c r="K1067" s="448">
        <v>0</v>
      </c>
      <c r="L1067" s="448">
        <v>0</v>
      </c>
      <c r="M1067" s="445">
        <v>0</v>
      </c>
      <c r="N1067" s="443">
        <v>0</v>
      </c>
    </row>
    <row r="1068" spans="1:14" x14ac:dyDescent="0.2">
      <c r="A1068" s="443">
        <v>516</v>
      </c>
      <c r="B1068" s="443">
        <v>516</v>
      </c>
      <c r="C1068" s="443">
        <v>3</v>
      </c>
      <c r="D1068" s="443">
        <v>4</v>
      </c>
      <c r="E1068" s="443">
        <v>8</v>
      </c>
      <c r="F1068" s="444">
        <v>0</v>
      </c>
      <c r="G1068" s="443">
        <v>33</v>
      </c>
      <c r="H1068" s="443">
        <v>5</v>
      </c>
      <c r="I1068" s="443">
        <v>145</v>
      </c>
      <c r="J1068" s="450">
        <v>0.81</v>
      </c>
      <c r="K1068" s="448">
        <v>0</v>
      </c>
      <c r="L1068" s="448">
        <v>0</v>
      </c>
      <c r="M1068" s="445">
        <v>0</v>
      </c>
      <c r="N1068" s="443">
        <v>0</v>
      </c>
    </row>
    <row r="1069" spans="1:14" x14ac:dyDescent="0.2">
      <c r="A1069" s="443">
        <v>516</v>
      </c>
      <c r="B1069" s="443">
        <v>516</v>
      </c>
      <c r="C1069" s="443">
        <v>3</v>
      </c>
      <c r="D1069" s="443">
        <v>4</v>
      </c>
      <c r="E1069" s="443">
        <v>9</v>
      </c>
      <c r="F1069" s="444">
        <v>0</v>
      </c>
      <c r="G1069" s="443">
        <v>33</v>
      </c>
      <c r="H1069" s="443">
        <v>6</v>
      </c>
      <c r="I1069" s="443">
        <v>176</v>
      </c>
      <c r="J1069" s="450">
        <v>0.49</v>
      </c>
      <c r="K1069" s="448">
        <v>2</v>
      </c>
      <c r="L1069" s="448">
        <v>4.0816326530612246</v>
      </c>
      <c r="M1069" s="445">
        <v>0</v>
      </c>
      <c r="N1069" s="443">
        <v>0</v>
      </c>
    </row>
    <row r="1070" spans="1:14" x14ac:dyDescent="0.2">
      <c r="A1070" s="443">
        <v>516</v>
      </c>
      <c r="B1070" s="443">
        <v>516</v>
      </c>
      <c r="C1070" s="443">
        <v>3</v>
      </c>
      <c r="D1070" s="443">
        <v>4</v>
      </c>
      <c r="E1070" s="443">
        <v>10</v>
      </c>
      <c r="F1070" s="444">
        <v>0</v>
      </c>
      <c r="G1070" s="443">
        <v>33</v>
      </c>
      <c r="H1070" s="443">
        <v>7</v>
      </c>
      <c r="I1070" s="443">
        <v>186</v>
      </c>
      <c r="J1070" s="450">
        <v>0.63</v>
      </c>
      <c r="K1070" s="448">
        <v>0</v>
      </c>
      <c r="L1070" s="448">
        <v>0</v>
      </c>
      <c r="M1070" s="445">
        <v>0</v>
      </c>
      <c r="N1070" s="443">
        <v>0</v>
      </c>
    </row>
    <row r="1071" spans="1:14" x14ac:dyDescent="0.2">
      <c r="A1071" s="443">
        <v>516</v>
      </c>
      <c r="B1071" s="443">
        <v>516</v>
      </c>
      <c r="C1071" s="443">
        <v>3</v>
      </c>
      <c r="D1071" s="443">
        <v>4</v>
      </c>
      <c r="E1071" s="443">
        <v>11</v>
      </c>
      <c r="F1071" s="444">
        <v>0</v>
      </c>
      <c r="G1071" s="443">
        <v>33</v>
      </c>
      <c r="H1071" s="443">
        <v>8</v>
      </c>
      <c r="I1071" s="443">
        <v>200</v>
      </c>
      <c r="J1071" s="450">
        <v>0.97</v>
      </c>
      <c r="K1071" s="448">
        <v>0</v>
      </c>
      <c r="L1071" s="448">
        <v>0</v>
      </c>
      <c r="M1071" s="445">
        <v>0</v>
      </c>
      <c r="N1071" s="443">
        <v>0</v>
      </c>
    </row>
    <row r="1072" spans="1:14" x14ac:dyDescent="0.2">
      <c r="A1072" s="443">
        <v>516</v>
      </c>
      <c r="B1072" s="443">
        <v>516</v>
      </c>
      <c r="C1072" s="443">
        <v>3</v>
      </c>
      <c r="D1072" s="443">
        <v>4</v>
      </c>
      <c r="E1072" s="443">
        <v>12</v>
      </c>
      <c r="F1072" s="444">
        <v>0</v>
      </c>
      <c r="G1072" s="443">
        <v>33</v>
      </c>
      <c r="H1072" s="443">
        <v>9</v>
      </c>
      <c r="I1072" s="443">
        <v>220</v>
      </c>
      <c r="J1072" s="450">
        <v>0.24</v>
      </c>
      <c r="K1072" s="448">
        <v>0</v>
      </c>
      <c r="L1072" s="448">
        <v>0</v>
      </c>
      <c r="M1072" s="445">
        <v>0</v>
      </c>
      <c r="N1072" s="443">
        <v>0</v>
      </c>
    </row>
    <row r="1073" spans="1:14" x14ac:dyDescent="0.2">
      <c r="A1073" s="443">
        <v>516</v>
      </c>
      <c r="B1073" s="443">
        <v>516</v>
      </c>
      <c r="C1073" s="443">
        <v>4</v>
      </c>
      <c r="D1073" s="443">
        <v>4</v>
      </c>
      <c r="E1073" s="443">
        <v>1</v>
      </c>
      <c r="F1073" s="449" t="s">
        <v>1905</v>
      </c>
      <c r="G1073" s="443">
        <v>1</v>
      </c>
      <c r="H1073" s="443">
        <v>13</v>
      </c>
      <c r="I1073" s="443">
        <v>0</v>
      </c>
      <c r="J1073" s="450">
        <v>0.8</v>
      </c>
      <c r="K1073" s="448">
        <v>115</v>
      </c>
      <c r="L1073" s="448">
        <v>143.75</v>
      </c>
      <c r="M1073" s="445">
        <v>0</v>
      </c>
      <c r="N1073" s="443">
        <v>0</v>
      </c>
    </row>
    <row r="1074" spans="1:14" x14ac:dyDescent="0.2">
      <c r="A1074" s="443">
        <v>516</v>
      </c>
      <c r="B1074" s="443">
        <v>516</v>
      </c>
      <c r="C1074" s="443">
        <v>4</v>
      </c>
      <c r="D1074" s="443">
        <v>4</v>
      </c>
      <c r="E1074" s="443">
        <v>2</v>
      </c>
      <c r="F1074" s="449" t="s">
        <v>1905</v>
      </c>
      <c r="G1074" s="443">
        <v>2</v>
      </c>
      <c r="H1074" s="443">
        <v>14</v>
      </c>
      <c r="I1074" s="443">
        <v>20</v>
      </c>
      <c r="J1074" s="450">
        <v>0.73</v>
      </c>
      <c r="K1074" s="448">
        <v>96</v>
      </c>
      <c r="L1074" s="448">
        <v>131.50684931506851</v>
      </c>
      <c r="M1074" s="445">
        <v>3</v>
      </c>
      <c r="N1074" s="443">
        <v>0</v>
      </c>
    </row>
    <row r="1075" spans="1:14" x14ac:dyDescent="0.2">
      <c r="A1075" s="443">
        <v>516</v>
      </c>
      <c r="B1075" s="443">
        <v>516</v>
      </c>
      <c r="C1075" s="443">
        <v>4</v>
      </c>
      <c r="D1075" s="443">
        <v>4</v>
      </c>
      <c r="E1075" s="443">
        <v>3</v>
      </c>
      <c r="F1075" s="449" t="s">
        <v>1905</v>
      </c>
      <c r="G1075" s="443">
        <v>2</v>
      </c>
      <c r="H1075" s="443">
        <v>15</v>
      </c>
      <c r="I1075" s="443">
        <v>30</v>
      </c>
      <c r="J1075" s="450">
        <v>0.33</v>
      </c>
      <c r="K1075" s="448">
        <v>9</v>
      </c>
      <c r="L1075" s="448">
        <v>27.27272727272727</v>
      </c>
      <c r="M1075" s="445">
        <v>0</v>
      </c>
      <c r="N1075" s="443">
        <v>0</v>
      </c>
    </row>
    <row r="1076" spans="1:14" x14ac:dyDescent="0.2">
      <c r="A1076" s="443">
        <v>516</v>
      </c>
      <c r="B1076" s="443">
        <v>516</v>
      </c>
      <c r="C1076" s="443">
        <v>4</v>
      </c>
      <c r="D1076" s="443">
        <v>4</v>
      </c>
      <c r="E1076" s="443">
        <v>4</v>
      </c>
      <c r="F1076" s="449" t="s">
        <v>1905</v>
      </c>
      <c r="G1076" s="443">
        <v>3</v>
      </c>
      <c r="H1076" s="443">
        <v>15</v>
      </c>
      <c r="I1076" s="443">
        <v>50</v>
      </c>
      <c r="J1076" s="450">
        <v>0.81</v>
      </c>
      <c r="K1076" s="448">
        <v>78</v>
      </c>
      <c r="L1076" s="448">
        <v>96.296296296296291</v>
      </c>
      <c r="M1076" s="445">
        <v>0</v>
      </c>
      <c r="N1076" s="443">
        <v>0</v>
      </c>
    </row>
    <row r="1077" spans="1:14" x14ac:dyDescent="0.2">
      <c r="A1077" s="443">
        <v>516</v>
      </c>
      <c r="B1077" s="443">
        <v>516</v>
      </c>
      <c r="C1077" s="443">
        <v>5</v>
      </c>
      <c r="D1077" s="443">
        <v>4</v>
      </c>
      <c r="E1077" s="443">
        <v>1</v>
      </c>
      <c r="F1077" s="449" t="s">
        <v>1905</v>
      </c>
      <c r="G1077" s="443">
        <v>1</v>
      </c>
      <c r="H1077" s="443">
        <v>1</v>
      </c>
      <c r="I1077" s="443">
        <v>0</v>
      </c>
      <c r="J1077" s="450">
        <v>0.79</v>
      </c>
      <c r="K1077" s="448">
        <v>205</v>
      </c>
      <c r="L1077" s="448">
        <v>259.49367088607596</v>
      </c>
      <c r="M1077" s="445">
        <v>0</v>
      </c>
      <c r="N1077" s="443">
        <v>0</v>
      </c>
    </row>
    <row r="1078" spans="1:14" x14ac:dyDescent="0.2">
      <c r="A1078" s="443">
        <v>516</v>
      </c>
      <c r="B1078" s="443">
        <v>516</v>
      </c>
      <c r="C1078" s="443">
        <v>5</v>
      </c>
      <c r="D1078" s="443">
        <v>4</v>
      </c>
      <c r="E1078" s="443">
        <v>2</v>
      </c>
      <c r="F1078" s="449" t="s">
        <v>1905</v>
      </c>
      <c r="G1078" s="443">
        <v>2</v>
      </c>
      <c r="H1078" s="443">
        <v>14</v>
      </c>
      <c r="I1078" s="443">
        <v>20</v>
      </c>
      <c r="J1078" s="450">
        <v>0.78</v>
      </c>
      <c r="K1078" s="448">
        <v>189</v>
      </c>
      <c r="L1078" s="448">
        <v>242.30769230769229</v>
      </c>
      <c r="M1078" s="445">
        <v>0</v>
      </c>
      <c r="N1078" s="443">
        <v>0</v>
      </c>
    </row>
    <row r="1079" spans="1:14" x14ac:dyDescent="0.2">
      <c r="A1079" s="443">
        <v>516</v>
      </c>
      <c r="B1079" s="443">
        <v>516</v>
      </c>
      <c r="C1079" s="443">
        <v>5</v>
      </c>
      <c r="D1079" s="443">
        <v>4</v>
      </c>
      <c r="E1079" s="443">
        <v>3</v>
      </c>
      <c r="F1079" s="449" t="s">
        <v>1905</v>
      </c>
      <c r="G1079" s="443">
        <v>3</v>
      </c>
      <c r="H1079" s="443">
        <v>14</v>
      </c>
      <c r="I1079" s="443">
        <v>50</v>
      </c>
      <c r="J1079" s="450">
        <v>0.8</v>
      </c>
      <c r="K1079" s="448">
        <v>190</v>
      </c>
      <c r="L1079" s="448">
        <v>237.5</v>
      </c>
      <c r="M1079" s="445">
        <v>3</v>
      </c>
      <c r="N1079" s="443">
        <v>0</v>
      </c>
    </row>
    <row r="1080" spans="1:14" x14ac:dyDescent="0.2">
      <c r="A1080" s="443">
        <v>516</v>
      </c>
      <c r="B1080" s="443">
        <v>516</v>
      </c>
      <c r="C1080" s="443">
        <v>5</v>
      </c>
      <c r="D1080" s="443">
        <v>4</v>
      </c>
      <c r="E1080" s="443">
        <v>4</v>
      </c>
      <c r="F1080" s="449" t="s">
        <v>704</v>
      </c>
      <c r="G1080" s="443">
        <v>3</v>
      </c>
      <c r="H1080" s="443">
        <v>16</v>
      </c>
      <c r="I1080" s="443">
        <v>70</v>
      </c>
      <c r="J1080" s="450">
        <v>0.81</v>
      </c>
      <c r="K1080" s="448">
        <v>135</v>
      </c>
      <c r="L1080" s="448">
        <v>166.66666666666666</v>
      </c>
      <c r="M1080" s="445">
        <v>2</v>
      </c>
      <c r="N1080" s="443">
        <v>0</v>
      </c>
    </row>
    <row r="1081" spans="1:14" x14ac:dyDescent="0.2">
      <c r="A1081" s="443">
        <v>516</v>
      </c>
      <c r="B1081" s="443">
        <v>516</v>
      </c>
      <c r="C1081" s="443">
        <v>6</v>
      </c>
      <c r="D1081" s="443">
        <v>7</v>
      </c>
      <c r="E1081" s="443">
        <v>1</v>
      </c>
      <c r="F1081" s="444">
        <v>0</v>
      </c>
      <c r="G1081" s="443">
        <v>25</v>
      </c>
      <c r="I1081" s="443">
        <v>90</v>
      </c>
      <c r="J1081" s="450">
        <v>0.05</v>
      </c>
      <c r="K1081" s="448">
        <v>0</v>
      </c>
      <c r="L1081" s="448">
        <v>0</v>
      </c>
      <c r="M1081" s="445">
        <v>0</v>
      </c>
      <c r="N1081" s="443">
        <v>0</v>
      </c>
    </row>
    <row r="1082" spans="1:14" x14ac:dyDescent="0.2">
      <c r="A1082" s="443">
        <v>517</v>
      </c>
      <c r="B1082" s="443">
        <v>517</v>
      </c>
      <c r="C1082" s="443">
        <v>1</v>
      </c>
      <c r="D1082" s="443">
        <v>4</v>
      </c>
      <c r="E1082" s="443">
        <v>1</v>
      </c>
      <c r="F1082" s="449" t="s">
        <v>211</v>
      </c>
      <c r="G1082" s="443">
        <v>1</v>
      </c>
      <c r="H1082" s="443">
        <v>1</v>
      </c>
      <c r="I1082" s="443">
        <v>0</v>
      </c>
      <c r="J1082" s="450">
        <v>0.46</v>
      </c>
      <c r="K1082" s="448">
        <v>14</v>
      </c>
      <c r="L1082" s="448">
        <v>30.434782608695652</v>
      </c>
      <c r="M1082" s="445">
        <v>1</v>
      </c>
      <c r="N1082" s="443">
        <v>2</v>
      </c>
    </row>
    <row r="1083" spans="1:14" x14ac:dyDescent="0.2">
      <c r="A1083" s="443">
        <v>517</v>
      </c>
      <c r="B1083" s="443">
        <v>517</v>
      </c>
      <c r="C1083" s="443">
        <v>1</v>
      </c>
      <c r="D1083" s="443">
        <v>4</v>
      </c>
      <c r="E1083" s="443">
        <v>2</v>
      </c>
      <c r="F1083" s="449" t="s">
        <v>211</v>
      </c>
      <c r="G1083" s="443">
        <v>5</v>
      </c>
      <c r="H1083" s="443">
        <v>1</v>
      </c>
      <c r="I1083" s="443">
        <v>10</v>
      </c>
      <c r="J1083" s="450">
        <v>0.32</v>
      </c>
      <c r="K1083" s="448">
        <v>159</v>
      </c>
      <c r="L1083" s="448">
        <v>496.875</v>
      </c>
      <c r="M1083" s="445">
        <v>0</v>
      </c>
      <c r="N1083" s="443">
        <v>2</v>
      </c>
    </row>
    <row r="1084" spans="1:14" x14ac:dyDescent="0.2">
      <c r="A1084" s="443">
        <v>517</v>
      </c>
      <c r="B1084" s="443">
        <v>517</v>
      </c>
      <c r="C1084" s="443">
        <v>1</v>
      </c>
      <c r="D1084" s="443">
        <v>4</v>
      </c>
      <c r="E1084" s="443">
        <v>3</v>
      </c>
      <c r="F1084" s="449" t="s">
        <v>211</v>
      </c>
      <c r="G1084" s="443">
        <v>5</v>
      </c>
      <c r="H1084" s="443">
        <v>1</v>
      </c>
      <c r="I1084" s="443">
        <v>20</v>
      </c>
      <c r="J1084" s="450">
        <v>0.1</v>
      </c>
      <c r="K1084" s="448">
        <v>157</v>
      </c>
      <c r="L1084" s="448">
        <v>1570</v>
      </c>
      <c r="M1084" s="445">
        <v>0</v>
      </c>
      <c r="N1084" s="443">
        <v>2</v>
      </c>
    </row>
    <row r="1085" spans="1:14" x14ac:dyDescent="0.2">
      <c r="A1085" s="443">
        <v>517</v>
      </c>
      <c r="B1085" s="443">
        <v>517</v>
      </c>
      <c r="C1085" s="443">
        <v>1</v>
      </c>
      <c r="D1085" s="443">
        <v>4</v>
      </c>
      <c r="E1085" s="443">
        <v>4</v>
      </c>
      <c r="F1085" s="449" t="s">
        <v>211</v>
      </c>
      <c r="G1085" s="443">
        <v>6</v>
      </c>
      <c r="H1085" s="443">
        <v>6</v>
      </c>
      <c r="I1085" s="443">
        <v>20</v>
      </c>
      <c r="J1085" s="450">
        <v>0.17</v>
      </c>
      <c r="K1085" s="448">
        <v>50</v>
      </c>
      <c r="L1085" s="448">
        <v>294.11764705882354</v>
      </c>
      <c r="M1085" s="445">
        <v>1</v>
      </c>
      <c r="N1085" s="443">
        <v>1</v>
      </c>
    </row>
    <row r="1086" spans="1:14" x14ac:dyDescent="0.2">
      <c r="A1086" s="443">
        <v>517</v>
      </c>
      <c r="B1086" s="443">
        <v>517</v>
      </c>
      <c r="C1086" s="443">
        <v>1</v>
      </c>
      <c r="D1086" s="443">
        <v>4</v>
      </c>
      <c r="E1086" s="443">
        <v>5</v>
      </c>
      <c r="F1086" s="449" t="s">
        <v>211</v>
      </c>
      <c r="G1086" s="443">
        <v>6</v>
      </c>
      <c r="H1086" s="443">
        <v>6</v>
      </c>
      <c r="I1086" s="443">
        <v>30</v>
      </c>
      <c r="J1086" s="450">
        <v>0.15</v>
      </c>
      <c r="K1086" s="448">
        <v>320</v>
      </c>
      <c r="L1086" s="448">
        <v>2133.3333333333335</v>
      </c>
      <c r="M1086" s="445">
        <v>5</v>
      </c>
      <c r="N1086" s="443">
        <v>1</v>
      </c>
    </row>
    <row r="1087" spans="1:14" x14ac:dyDescent="0.2">
      <c r="A1087" s="443">
        <v>517</v>
      </c>
      <c r="B1087" s="443">
        <v>517</v>
      </c>
      <c r="C1087" s="443">
        <v>2</v>
      </c>
      <c r="D1087" s="443">
        <v>0</v>
      </c>
      <c r="E1087" s="443">
        <v>1</v>
      </c>
      <c r="F1087" s="449" t="s">
        <v>1905</v>
      </c>
      <c r="G1087" s="443">
        <v>21</v>
      </c>
      <c r="K1087" s="448">
        <v>35</v>
      </c>
      <c r="M1087" s="445">
        <v>1</v>
      </c>
      <c r="N1087" s="443">
        <v>0</v>
      </c>
    </row>
    <row r="1088" spans="1:14" x14ac:dyDescent="0.2">
      <c r="A1088" s="443">
        <v>517</v>
      </c>
      <c r="B1088" s="443">
        <v>517</v>
      </c>
      <c r="C1088" s="443">
        <v>2</v>
      </c>
      <c r="D1088" s="443">
        <v>0</v>
      </c>
      <c r="E1088" s="443">
        <v>2</v>
      </c>
      <c r="F1088" s="449" t="s">
        <v>1905</v>
      </c>
      <c r="G1088" s="443">
        <v>21</v>
      </c>
      <c r="K1088" s="448">
        <v>0</v>
      </c>
      <c r="M1088" s="445">
        <v>4</v>
      </c>
      <c r="N1088" s="443">
        <v>0</v>
      </c>
    </row>
    <row r="1089" spans="1:14" x14ac:dyDescent="0.2">
      <c r="A1089" s="443">
        <v>517</v>
      </c>
      <c r="B1089" s="443">
        <v>517</v>
      </c>
      <c r="C1089" s="443">
        <v>3</v>
      </c>
      <c r="D1089" s="443">
        <v>4</v>
      </c>
      <c r="E1089" s="443">
        <v>1</v>
      </c>
      <c r="F1089" s="449" t="s">
        <v>211</v>
      </c>
      <c r="G1089" s="443">
        <v>1</v>
      </c>
      <c r="H1089" s="443">
        <v>1</v>
      </c>
      <c r="I1089" s="443">
        <v>0</v>
      </c>
      <c r="J1089" s="450">
        <v>0.46</v>
      </c>
      <c r="K1089" s="448">
        <v>43</v>
      </c>
      <c r="L1089" s="448">
        <v>93.478260869565219</v>
      </c>
      <c r="M1089" s="445">
        <v>0</v>
      </c>
      <c r="N1089" s="443">
        <v>3</v>
      </c>
    </row>
    <row r="1090" spans="1:14" x14ac:dyDescent="0.2">
      <c r="A1090" s="443">
        <v>517</v>
      </c>
      <c r="B1090" s="443">
        <v>517</v>
      </c>
      <c r="C1090" s="443">
        <v>3</v>
      </c>
      <c r="D1090" s="443">
        <v>4</v>
      </c>
      <c r="E1090" s="443">
        <v>2</v>
      </c>
      <c r="F1090" s="449" t="s">
        <v>211</v>
      </c>
      <c r="G1090" s="443">
        <v>11</v>
      </c>
      <c r="H1090" s="443">
        <v>1</v>
      </c>
      <c r="I1090" s="443">
        <v>20</v>
      </c>
      <c r="J1090" s="450">
        <v>0.05</v>
      </c>
      <c r="K1090" s="448">
        <v>25</v>
      </c>
      <c r="L1090" s="448">
        <v>500</v>
      </c>
      <c r="M1090" s="445">
        <v>0</v>
      </c>
      <c r="N1090" s="443">
        <v>3</v>
      </c>
    </row>
    <row r="1091" spans="1:14" x14ac:dyDescent="0.2">
      <c r="A1091" s="443">
        <v>517</v>
      </c>
      <c r="B1091" s="443">
        <v>517</v>
      </c>
      <c r="C1091" s="443">
        <v>4</v>
      </c>
      <c r="D1091" s="443">
        <v>4</v>
      </c>
      <c r="E1091" s="443">
        <v>1</v>
      </c>
      <c r="F1091" s="449" t="s">
        <v>211</v>
      </c>
      <c r="G1091" s="443">
        <v>1</v>
      </c>
      <c r="H1091" s="443">
        <v>1</v>
      </c>
      <c r="I1091" s="443">
        <v>0</v>
      </c>
      <c r="J1091" s="450">
        <v>0.61499999999999999</v>
      </c>
      <c r="K1091" s="448">
        <v>167</v>
      </c>
      <c r="L1091" s="448">
        <v>271.54471544715449</v>
      </c>
      <c r="M1091" s="445">
        <v>8</v>
      </c>
      <c r="N1091" s="443">
        <v>2</v>
      </c>
    </row>
    <row r="1092" spans="1:14" x14ac:dyDescent="0.2">
      <c r="A1092" s="443">
        <v>517</v>
      </c>
      <c r="B1092" s="443">
        <v>517</v>
      </c>
      <c r="C1092" s="443">
        <v>4</v>
      </c>
      <c r="D1092" s="443">
        <v>4</v>
      </c>
      <c r="E1092" s="443">
        <v>2</v>
      </c>
      <c r="F1092" s="449" t="s">
        <v>211</v>
      </c>
      <c r="G1092" s="443">
        <v>13</v>
      </c>
      <c r="H1092" s="443">
        <v>2</v>
      </c>
      <c r="I1092" s="443">
        <v>30</v>
      </c>
      <c r="J1092" s="450">
        <v>0.16</v>
      </c>
      <c r="K1092" s="448">
        <v>17</v>
      </c>
      <c r="L1092" s="448">
        <v>106.25</v>
      </c>
      <c r="M1092" s="445">
        <v>3</v>
      </c>
      <c r="N1092" s="443">
        <v>2</v>
      </c>
    </row>
    <row r="1093" spans="1:14" x14ac:dyDescent="0.2">
      <c r="A1093" s="443">
        <v>517</v>
      </c>
      <c r="B1093" s="443">
        <v>517</v>
      </c>
      <c r="C1093" s="443">
        <v>4</v>
      </c>
      <c r="D1093" s="443">
        <v>4</v>
      </c>
      <c r="E1093" s="443">
        <v>3</v>
      </c>
      <c r="F1093" s="449" t="s">
        <v>211</v>
      </c>
      <c r="G1093" s="443">
        <v>13</v>
      </c>
      <c r="H1093" s="443">
        <v>1</v>
      </c>
      <c r="I1093" s="443">
        <v>35</v>
      </c>
      <c r="J1093" s="450">
        <v>0.49</v>
      </c>
      <c r="K1093" s="448">
        <v>179</v>
      </c>
      <c r="L1093" s="448">
        <v>365.30612244897958</v>
      </c>
      <c r="M1093" s="445">
        <v>2</v>
      </c>
      <c r="N1093" s="443">
        <v>2</v>
      </c>
    </row>
    <row r="1094" spans="1:14" x14ac:dyDescent="0.2">
      <c r="A1094" s="443">
        <v>517</v>
      </c>
      <c r="B1094" s="443">
        <v>517</v>
      </c>
      <c r="C1094" s="443">
        <v>5</v>
      </c>
      <c r="D1094" s="443">
        <v>7</v>
      </c>
      <c r="E1094" s="443">
        <v>1</v>
      </c>
      <c r="F1094" s="449" t="s">
        <v>211</v>
      </c>
      <c r="G1094" s="443">
        <v>15</v>
      </c>
      <c r="H1094" s="443">
        <v>1</v>
      </c>
      <c r="J1094" s="450">
        <v>0.01</v>
      </c>
      <c r="K1094" s="448">
        <v>13</v>
      </c>
      <c r="L1094" s="448">
        <v>1300</v>
      </c>
      <c r="M1094" s="445">
        <v>1</v>
      </c>
      <c r="N1094" s="443">
        <v>2</v>
      </c>
    </row>
    <row r="1095" spans="1:14" x14ac:dyDescent="0.2">
      <c r="A1095" s="443">
        <v>517</v>
      </c>
      <c r="B1095" s="443">
        <v>517</v>
      </c>
      <c r="C1095" s="443">
        <v>5</v>
      </c>
      <c r="D1095" s="443">
        <v>7</v>
      </c>
      <c r="E1095" s="443">
        <v>2</v>
      </c>
      <c r="F1095" s="449" t="s">
        <v>211</v>
      </c>
      <c r="G1095" s="443">
        <v>15</v>
      </c>
      <c r="H1095" s="443">
        <v>2</v>
      </c>
      <c r="J1095" s="450">
        <v>0.01</v>
      </c>
      <c r="K1095" s="448">
        <v>59</v>
      </c>
      <c r="L1095" s="448">
        <v>5900</v>
      </c>
      <c r="M1095" s="445">
        <v>1</v>
      </c>
      <c r="N1095" s="443">
        <v>2</v>
      </c>
    </row>
    <row r="1096" spans="1:14" x14ac:dyDescent="0.2">
      <c r="A1096" s="443">
        <v>517</v>
      </c>
      <c r="B1096" s="443">
        <v>517</v>
      </c>
      <c r="C1096" s="443">
        <v>5</v>
      </c>
      <c r="D1096" s="443">
        <v>7</v>
      </c>
      <c r="E1096" s="443">
        <v>3</v>
      </c>
      <c r="F1096" s="449" t="s">
        <v>211</v>
      </c>
      <c r="G1096" s="443">
        <v>15</v>
      </c>
      <c r="H1096" s="443">
        <v>1</v>
      </c>
      <c r="J1096" s="450">
        <v>3.15E-2</v>
      </c>
      <c r="K1096" s="448">
        <v>28</v>
      </c>
      <c r="L1096" s="448">
        <v>888.88888888888891</v>
      </c>
      <c r="M1096" s="445">
        <v>2</v>
      </c>
      <c r="N1096" s="443">
        <v>2</v>
      </c>
    </row>
    <row r="1097" spans="1:14" x14ac:dyDescent="0.2">
      <c r="A1097" s="443">
        <v>517</v>
      </c>
      <c r="B1097" s="443">
        <v>517</v>
      </c>
      <c r="C1097" s="443">
        <v>6</v>
      </c>
      <c r="D1097" s="443">
        <v>4</v>
      </c>
      <c r="E1097" s="443">
        <v>1</v>
      </c>
      <c r="F1097" s="449" t="s">
        <v>1905</v>
      </c>
      <c r="G1097" s="443">
        <v>1</v>
      </c>
      <c r="H1097" s="443">
        <v>1</v>
      </c>
      <c r="I1097" s="443">
        <v>0</v>
      </c>
      <c r="J1097" s="450">
        <v>0.41</v>
      </c>
      <c r="K1097" s="448">
        <v>18</v>
      </c>
      <c r="L1097" s="448">
        <v>43.902439024390247</v>
      </c>
      <c r="M1097" s="445">
        <v>0</v>
      </c>
      <c r="N1097" s="443">
        <v>0</v>
      </c>
    </row>
    <row r="1098" spans="1:14" x14ac:dyDescent="0.2">
      <c r="A1098" s="443">
        <v>517</v>
      </c>
      <c r="B1098" s="443">
        <v>517</v>
      </c>
      <c r="C1098" s="443">
        <v>6</v>
      </c>
      <c r="D1098" s="443">
        <v>4</v>
      </c>
      <c r="E1098" s="443">
        <v>2</v>
      </c>
      <c r="F1098" s="449" t="s">
        <v>211</v>
      </c>
      <c r="G1098" s="443">
        <v>6</v>
      </c>
      <c r="H1098" s="443">
        <v>6</v>
      </c>
      <c r="I1098" s="443">
        <v>10</v>
      </c>
      <c r="J1098" s="450">
        <v>0.51500000000000001</v>
      </c>
      <c r="K1098" s="448">
        <v>72</v>
      </c>
      <c r="L1098" s="448">
        <v>139.80582524271844</v>
      </c>
      <c r="M1098" s="445">
        <v>0</v>
      </c>
      <c r="N1098" s="443">
        <v>1</v>
      </c>
    </row>
    <row r="1099" spans="1:14" x14ac:dyDescent="0.2">
      <c r="A1099" s="443">
        <v>517</v>
      </c>
      <c r="B1099" s="443">
        <v>517</v>
      </c>
      <c r="C1099" s="443">
        <v>6</v>
      </c>
      <c r="D1099" s="443">
        <v>4</v>
      </c>
      <c r="E1099" s="443">
        <v>3</v>
      </c>
      <c r="F1099" s="449" t="s">
        <v>211</v>
      </c>
      <c r="G1099" s="443">
        <v>3</v>
      </c>
      <c r="H1099" s="443">
        <v>2</v>
      </c>
      <c r="I1099" s="443">
        <v>20</v>
      </c>
      <c r="J1099" s="450">
        <v>0.05</v>
      </c>
      <c r="K1099" s="448">
        <v>21</v>
      </c>
      <c r="L1099" s="448">
        <v>420</v>
      </c>
      <c r="M1099" s="445">
        <v>0</v>
      </c>
      <c r="N1099" s="443">
        <v>2</v>
      </c>
    </row>
    <row r="1100" spans="1:14" x14ac:dyDescent="0.2">
      <c r="A1100" s="443">
        <v>517</v>
      </c>
      <c r="B1100" s="443">
        <v>517</v>
      </c>
      <c r="C1100" s="443">
        <v>7</v>
      </c>
      <c r="D1100" s="443">
        <v>4</v>
      </c>
      <c r="E1100" s="443">
        <v>1</v>
      </c>
      <c r="F1100" s="449" t="s">
        <v>211</v>
      </c>
      <c r="G1100" s="443">
        <v>1</v>
      </c>
      <c r="H1100" s="443">
        <v>1</v>
      </c>
      <c r="I1100" s="443">
        <v>0</v>
      </c>
      <c r="J1100" s="450">
        <v>0.28000000000000003</v>
      </c>
      <c r="K1100" s="448">
        <v>19</v>
      </c>
      <c r="L1100" s="448">
        <v>67.857142857142847</v>
      </c>
      <c r="M1100" s="445">
        <v>1</v>
      </c>
      <c r="N1100" s="443">
        <v>2</v>
      </c>
    </row>
    <row r="1101" spans="1:14" x14ac:dyDescent="0.2">
      <c r="A1101" s="443">
        <v>517</v>
      </c>
      <c r="B1101" s="443">
        <v>517</v>
      </c>
      <c r="C1101" s="443">
        <v>7</v>
      </c>
      <c r="D1101" s="443">
        <v>4</v>
      </c>
      <c r="E1101" s="443">
        <v>2</v>
      </c>
      <c r="F1101" s="449" t="s">
        <v>211</v>
      </c>
      <c r="G1101" s="443">
        <v>3</v>
      </c>
      <c r="H1101" s="443">
        <v>2</v>
      </c>
      <c r="I1101" s="443">
        <v>23</v>
      </c>
      <c r="J1101" s="450">
        <v>0.14000000000000001</v>
      </c>
      <c r="K1101" s="448">
        <v>10</v>
      </c>
      <c r="L1101" s="448">
        <v>71.428571428571416</v>
      </c>
      <c r="M1101" s="445">
        <v>0</v>
      </c>
      <c r="N1101" s="443">
        <v>2</v>
      </c>
    </row>
    <row r="1102" spans="1:14" x14ac:dyDescent="0.2">
      <c r="A1102" s="443">
        <v>517</v>
      </c>
      <c r="B1102" s="443">
        <v>517</v>
      </c>
      <c r="C1102" s="443">
        <v>8</v>
      </c>
      <c r="D1102" s="443">
        <v>4</v>
      </c>
      <c r="E1102" s="443">
        <v>1</v>
      </c>
      <c r="F1102" s="449" t="s">
        <v>211</v>
      </c>
      <c r="G1102" s="443">
        <v>1</v>
      </c>
      <c r="H1102" s="443">
        <v>1</v>
      </c>
      <c r="I1102" s="443">
        <v>0</v>
      </c>
      <c r="J1102" s="450">
        <v>0.36499999999999999</v>
      </c>
      <c r="K1102" s="448">
        <v>36</v>
      </c>
      <c r="L1102" s="448">
        <v>98.630136986301366</v>
      </c>
      <c r="M1102" s="445">
        <v>3</v>
      </c>
      <c r="N1102" s="443">
        <v>2</v>
      </c>
    </row>
    <row r="1103" spans="1:14" x14ac:dyDescent="0.2">
      <c r="A1103" s="443">
        <v>517</v>
      </c>
      <c r="B1103" s="443">
        <v>517</v>
      </c>
      <c r="C1103" s="443">
        <v>8</v>
      </c>
      <c r="D1103" s="443">
        <v>4</v>
      </c>
      <c r="E1103" s="443">
        <v>2</v>
      </c>
      <c r="F1103" s="449" t="s">
        <v>211</v>
      </c>
      <c r="G1103" s="443">
        <v>17</v>
      </c>
      <c r="H1103" s="443">
        <v>1</v>
      </c>
      <c r="I1103" s="443">
        <v>17</v>
      </c>
      <c r="J1103" s="450">
        <v>0.12</v>
      </c>
      <c r="K1103" s="448">
        <v>36</v>
      </c>
      <c r="L1103" s="448">
        <v>300</v>
      </c>
      <c r="M1103" s="445">
        <v>0</v>
      </c>
      <c r="N1103" s="443">
        <v>2</v>
      </c>
    </row>
    <row r="1104" spans="1:14" x14ac:dyDescent="0.2">
      <c r="A1104" s="443">
        <v>517</v>
      </c>
      <c r="B1104" s="443">
        <v>517</v>
      </c>
      <c r="C1104" s="443">
        <v>8</v>
      </c>
      <c r="D1104" s="443">
        <v>4</v>
      </c>
      <c r="E1104" s="443">
        <v>3</v>
      </c>
      <c r="F1104" s="449" t="s">
        <v>211</v>
      </c>
      <c r="G1104" s="443">
        <v>3</v>
      </c>
      <c r="H1104" s="443">
        <v>3</v>
      </c>
      <c r="I1104" s="443">
        <v>17</v>
      </c>
      <c r="J1104" s="450">
        <v>0.18</v>
      </c>
      <c r="K1104" s="448">
        <v>35</v>
      </c>
      <c r="L1104" s="448">
        <v>194.44444444444446</v>
      </c>
      <c r="M1104" s="445">
        <v>2</v>
      </c>
      <c r="N1104" s="443">
        <v>3</v>
      </c>
    </row>
    <row r="1105" spans="1:14" x14ac:dyDescent="0.2">
      <c r="A1105" s="443">
        <v>517</v>
      </c>
      <c r="B1105" s="443">
        <v>517</v>
      </c>
      <c r="C1105" s="443">
        <v>8</v>
      </c>
      <c r="D1105" s="443">
        <v>4</v>
      </c>
      <c r="E1105" s="443">
        <v>4</v>
      </c>
      <c r="F1105" s="449" t="s">
        <v>197</v>
      </c>
      <c r="G1105" s="443">
        <v>10</v>
      </c>
      <c r="H1105" s="443">
        <v>4</v>
      </c>
      <c r="I1105" s="443">
        <v>56</v>
      </c>
      <c r="J1105" s="450">
        <v>0.09</v>
      </c>
      <c r="K1105" s="448">
        <v>134</v>
      </c>
      <c r="L1105" s="448">
        <v>1488.8888888888889</v>
      </c>
      <c r="M1105" s="445">
        <v>3</v>
      </c>
      <c r="N1105" s="443">
        <v>1</v>
      </c>
    </row>
    <row r="1106" spans="1:14" x14ac:dyDescent="0.2">
      <c r="A1106" s="443">
        <v>517</v>
      </c>
      <c r="B1106" s="443">
        <v>517</v>
      </c>
      <c r="C1106" s="443">
        <v>8</v>
      </c>
      <c r="D1106" s="443">
        <v>4</v>
      </c>
      <c r="E1106" s="443">
        <v>5</v>
      </c>
      <c r="F1106" s="449" t="s">
        <v>211</v>
      </c>
      <c r="G1106" s="443">
        <v>3</v>
      </c>
      <c r="H1106" s="443">
        <v>3</v>
      </c>
      <c r="I1106" s="443">
        <v>17</v>
      </c>
      <c r="J1106" s="450">
        <v>0.18</v>
      </c>
      <c r="K1106" s="448">
        <v>42</v>
      </c>
      <c r="L1106" s="448">
        <v>233.33333333333334</v>
      </c>
      <c r="M1106" s="445">
        <v>0</v>
      </c>
      <c r="N1106" s="443">
        <v>2</v>
      </c>
    </row>
    <row r="1107" spans="1:14" x14ac:dyDescent="0.2">
      <c r="A1107" s="443">
        <v>517</v>
      </c>
      <c r="B1107" s="443">
        <v>517</v>
      </c>
      <c r="C1107" s="443">
        <v>9</v>
      </c>
      <c r="D1107" s="443">
        <v>4</v>
      </c>
      <c r="E1107" s="443">
        <v>1</v>
      </c>
      <c r="F1107" s="449" t="s">
        <v>211</v>
      </c>
      <c r="G1107" s="443">
        <v>1</v>
      </c>
      <c r="H1107" s="443">
        <v>1</v>
      </c>
      <c r="I1107" s="443">
        <v>0</v>
      </c>
      <c r="J1107" s="450">
        <v>0.33500000000000002</v>
      </c>
      <c r="K1107" s="448">
        <v>44</v>
      </c>
      <c r="L1107" s="448">
        <v>131.34328358208955</v>
      </c>
      <c r="M1107" s="445">
        <v>0</v>
      </c>
      <c r="N1107" s="443">
        <v>2</v>
      </c>
    </row>
    <row r="1108" spans="1:14" x14ac:dyDescent="0.2">
      <c r="A1108" s="443">
        <v>517</v>
      </c>
      <c r="B1108" s="443">
        <v>517</v>
      </c>
      <c r="C1108" s="443">
        <v>10</v>
      </c>
      <c r="D1108" s="443">
        <v>4</v>
      </c>
      <c r="E1108" s="443">
        <v>1</v>
      </c>
      <c r="F1108" s="449" t="s">
        <v>211</v>
      </c>
      <c r="G1108" s="443">
        <v>1</v>
      </c>
      <c r="H1108" s="443">
        <v>1</v>
      </c>
      <c r="I1108" s="443">
        <v>0</v>
      </c>
      <c r="J1108" s="450">
        <v>0.65</v>
      </c>
      <c r="K1108" s="448">
        <v>192</v>
      </c>
      <c r="L1108" s="448">
        <v>295.38461538461536</v>
      </c>
      <c r="M1108" s="445">
        <v>1</v>
      </c>
      <c r="N1108" s="443">
        <v>2</v>
      </c>
    </row>
    <row r="1109" spans="1:14" x14ac:dyDescent="0.2">
      <c r="A1109" s="443">
        <v>517</v>
      </c>
      <c r="B1109" s="443">
        <v>517</v>
      </c>
      <c r="C1109" s="443">
        <v>10</v>
      </c>
      <c r="D1109" s="443">
        <v>4</v>
      </c>
      <c r="E1109" s="443">
        <v>2</v>
      </c>
      <c r="F1109" s="449" t="s">
        <v>211</v>
      </c>
      <c r="G1109" s="443">
        <v>6</v>
      </c>
      <c r="H1109" s="443">
        <v>6</v>
      </c>
      <c r="I1109" s="443">
        <v>20</v>
      </c>
      <c r="J1109" s="450">
        <v>0.73</v>
      </c>
      <c r="K1109" s="448">
        <v>221</v>
      </c>
      <c r="L1109" s="448">
        <v>302.73972602739724</v>
      </c>
      <c r="M1109" s="445">
        <v>3</v>
      </c>
      <c r="N1109" s="443">
        <v>1</v>
      </c>
    </row>
    <row r="1110" spans="1:14" x14ac:dyDescent="0.2">
      <c r="A1110" s="443">
        <v>517</v>
      </c>
      <c r="B1110" s="443">
        <v>517</v>
      </c>
      <c r="C1110" s="443">
        <v>11</v>
      </c>
      <c r="D1110" s="443">
        <v>4</v>
      </c>
      <c r="E1110" s="443">
        <v>1</v>
      </c>
      <c r="F1110" s="449" t="s">
        <v>211</v>
      </c>
      <c r="G1110" s="443">
        <v>1</v>
      </c>
      <c r="H1110" s="443">
        <v>1</v>
      </c>
      <c r="I1110" s="443">
        <v>0</v>
      </c>
      <c r="J1110" s="450">
        <v>0.5</v>
      </c>
      <c r="K1110" s="448">
        <v>0</v>
      </c>
      <c r="L1110" s="448">
        <v>0</v>
      </c>
      <c r="M1110" s="445">
        <v>3</v>
      </c>
      <c r="N1110" s="443">
        <v>0</v>
      </c>
    </row>
    <row r="1111" spans="1:14" x14ac:dyDescent="0.2">
      <c r="A1111" s="443">
        <v>517</v>
      </c>
      <c r="B1111" s="443">
        <v>517</v>
      </c>
      <c r="C1111" s="443">
        <v>11</v>
      </c>
      <c r="D1111" s="443">
        <v>4</v>
      </c>
      <c r="E1111" s="443">
        <v>2</v>
      </c>
      <c r="F1111" s="449" t="s">
        <v>211</v>
      </c>
      <c r="G1111" s="443">
        <v>3</v>
      </c>
      <c r="H1111" s="443">
        <v>2</v>
      </c>
      <c r="I1111" s="443">
        <v>10</v>
      </c>
      <c r="J1111" s="450">
        <v>0.68</v>
      </c>
      <c r="K1111" s="448">
        <v>33</v>
      </c>
      <c r="L1111" s="448">
        <v>48.529411764705877</v>
      </c>
      <c r="M1111" s="445">
        <v>1</v>
      </c>
      <c r="N1111" s="443">
        <v>2</v>
      </c>
    </row>
    <row r="1112" spans="1:14" x14ac:dyDescent="0.2">
      <c r="A1112" s="443">
        <v>517</v>
      </c>
      <c r="B1112" s="443">
        <v>517</v>
      </c>
      <c r="C1112" s="443">
        <v>11</v>
      </c>
      <c r="D1112" s="443">
        <v>4</v>
      </c>
      <c r="E1112" s="443">
        <v>3</v>
      </c>
      <c r="F1112" s="449" t="s">
        <v>197</v>
      </c>
      <c r="G1112" s="443">
        <v>10</v>
      </c>
      <c r="H1112" s="443">
        <v>4</v>
      </c>
      <c r="I1112" s="443">
        <v>40</v>
      </c>
      <c r="J1112" s="450">
        <v>0.58750000000000002</v>
      </c>
      <c r="K1112" s="448">
        <v>161</v>
      </c>
      <c r="L1112" s="448">
        <v>274.04255319148933</v>
      </c>
      <c r="M1112" s="445">
        <v>2</v>
      </c>
      <c r="N1112" s="443">
        <v>1</v>
      </c>
    </row>
    <row r="1113" spans="1:14" x14ac:dyDescent="0.2">
      <c r="A1113" s="443">
        <v>517</v>
      </c>
      <c r="B1113" s="443">
        <v>517</v>
      </c>
      <c r="C1113" s="443">
        <v>12</v>
      </c>
      <c r="D1113" s="443">
        <v>4</v>
      </c>
      <c r="E1113" s="443">
        <v>1</v>
      </c>
      <c r="F1113" s="449" t="s">
        <v>211</v>
      </c>
      <c r="G1113" s="443">
        <v>1</v>
      </c>
      <c r="H1113" s="443">
        <v>1</v>
      </c>
      <c r="I1113" s="443">
        <v>0</v>
      </c>
      <c r="J1113" s="450">
        <v>0.28000000000000003</v>
      </c>
      <c r="K1113" s="448">
        <v>19</v>
      </c>
      <c r="L1113" s="448">
        <v>67.857142857142847</v>
      </c>
      <c r="M1113" s="445">
        <v>0</v>
      </c>
      <c r="N1113" s="443">
        <v>2</v>
      </c>
    </row>
    <row r="1114" spans="1:14" x14ac:dyDescent="0.2">
      <c r="A1114" s="443">
        <v>517</v>
      </c>
      <c r="B1114" s="443">
        <v>517</v>
      </c>
      <c r="C1114" s="443">
        <v>12</v>
      </c>
      <c r="D1114" s="443">
        <v>4</v>
      </c>
      <c r="E1114" s="443">
        <v>2</v>
      </c>
      <c r="F1114" s="449" t="s">
        <v>211</v>
      </c>
      <c r="G1114" s="443">
        <v>3</v>
      </c>
      <c r="H1114" s="443">
        <v>2</v>
      </c>
      <c r="I1114" s="443">
        <v>20</v>
      </c>
      <c r="J1114" s="450">
        <v>0.77</v>
      </c>
      <c r="K1114" s="448">
        <v>245</v>
      </c>
      <c r="L1114" s="448">
        <v>318.18181818181819</v>
      </c>
      <c r="M1114" s="445">
        <v>0</v>
      </c>
      <c r="N1114" s="443">
        <v>2</v>
      </c>
    </row>
    <row r="1115" spans="1:14" x14ac:dyDescent="0.2">
      <c r="A1115" s="443">
        <v>517</v>
      </c>
      <c r="B1115" s="443">
        <v>517</v>
      </c>
      <c r="C1115" s="443">
        <v>12</v>
      </c>
      <c r="D1115" s="443">
        <v>4</v>
      </c>
      <c r="E1115" s="443">
        <v>3</v>
      </c>
      <c r="F1115" s="449" t="s">
        <v>211</v>
      </c>
      <c r="G1115" s="443">
        <v>10</v>
      </c>
      <c r="H1115" s="443">
        <v>4</v>
      </c>
      <c r="I1115" s="443">
        <v>64</v>
      </c>
      <c r="J1115" s="450">
        <v>0.31</v>
      </c>
      <c r="K1115" s="448">
        <v>108</v>
      </c>
      <c r="L1115" s="448">
        <v>348.38709677419354</v>
      </c>
      <c r="M1115" s="445">
        <v>2</v>
      </c>
      <c r="N1115" s="443">
        <v>1</v>
      </c>
    </row>
    <row r="1116" spans="1:14" x14ac:dyDescent="0.2">
      <c r="A1116" s="443">
        <v>517</v>
      </c>
      <c r="B1116" s="443">
        <v>517</v>
      </c>
      <c r="C1116" s="443">
        <v>12</v>
      </c>
      <c r="D1116" s="443">
        <v>4</v>
      </c>
      <c r="E1116" s="443">
        <v>4</v>
      </c>
      <c r="F1116" s="449" t="s">
        <v>211</v>
      </c>
      <c r="G1116" s="443">
        <v>10</v>
      </c>
      <c r="H1116" s="443">
        <v>4</v>
      </c>
      <c r="I1116" s="443">
        <v>75</v>
      </c>
      <c r="J1116" s="450">
        <v>0.49</v>
      </c>
      <c r="K1116" s="448">
        <v>99</v>
      </c>
      <c r="L1116" s="448">
        <v>202.0408163265306</v>
      </c>
      <c r="M1116" s="445">
        <v>0</v>
      </c>
      <c r="N1116" s="443">
        <v>1</v>
      </c>
    </row>
    <row r="1117" spans="1:14" x14ac:dyDescent="0.2">
      <c r="A1117" s="443">
        <v>517</v>
      </c>
      <c r="B1117" s="443">
        <v>517</v>
      </c>
      <c r="C1117" s="443">
        <v>13</v>
      </c>
      <c r="D1117" s="443">
        <v>6</v>
      </c>
      <c r="E1117" s="443">
        <v>1</v>
      </c>
      <c r="F1117" s="449" t="s">
        <v>211</v>
      </c>
      <c r="G1117" s="443">
        <v>7</v>
      </c>
      <c r="H1117" s="443">
        <v>7</v>
      </c>
      <c r="I1117" s="443">
        <v>30</v>
      </c>
      <c r="J1117" s="450">
        <v>0.47</v>
      </c>
      <c r="K1117" s="448">
        <v>71</v>
      </c>
      <c r="L1117" s="448">
        <v>151.06382978723406</v>
      </c>
      <c r="M1117" s="445">
        <v>1</v>
      </c>
      <c r="N1117" s="443">
        <v>2</v>
      </c>
    </row>
    <row r="1118" spans="1:14" x14ac:dyDescent="0.2">
      <c r="A1118" s="443">
        <v>517</v>
      </c>
      <c r="B1118" s="443">
        <v>517</v>
      </c>
      <c r="C1118" s="443">
        <v>14</v>
      </c>
      <c r="D1118" s="443">
        <v>4</v>
      </c>
      <c r="E1118" s="443">
        <v>1</v>
      </c>
      <c r="F1118" s="449" t="s">
        <v>211</v>
      </c>
      <c r="G1118" s="443">
        <v>1</v>
      </c>
      <c r="H1118" s="443">
        <v>1</v>
      </c>
      <c r="I1118" s="443">
        <v>0</v>
      </c>
      <c r="J1118" s="450">
        <v>0.33</v>
      </c>
      <c r="K1118" s="448">
        <v>48</v>
      </c>
      <c r="L1118" s="448">
        <v>145.45454545454544</v>
      </c>
      <c r="M1118" s="445">
        <v>0</v>
      </c>
      <c r="N1118" s="443">
        <v>2</v>
      </c>
    </row>
    <row r="1119" spans="1:14" x14ac:dyDescent="0.2">
      <c r="A1119" s="443">
        <v>517</v>
      </c>
      <c r="B1119" s="443">
        <v>517</v>
      </c>
      <c r="C1119" s="443">
        <v>15</v>
      </c>
      <c r="D1119" s="443">
        <v>4</v>
      </c>
      <c r="E1119" s="443">
        <v>1</v>
      </c>
      <c r="F1119" s="449" t="s">
        <v>211</v>
      </c>
      <c r="G1119" s="443">
        <v>1</v>
      </c>
      <c r="H1119" s="443">
        <v>1</v>
      </c>
      <c r="I1119" s="443">
        <v>0</v>
      </c>
      <c r="J1119" s="450">
        <v>0.87</v>
      </c>
      <c r="K1119" s="448">
        <v>274</v>
      </c>
      <c r="L1119" s="448">
        <v>314.94252873563221</v>
      </c>
      <c r="M1119" s="445">
        <v>0</v>
      </c>
      <c r="N1119" s="443">
        <v>2</v>
      </c>
    </row>
    <row r="1120" spans="1:14" x14ac:dyDescent="0.2">
      <c r="A1120" s="443">
        <v>517</v>
      </c>
      <c r="B1120" s="443">
        <v>517</v>
      </c>
      <c r="C1120" s="443">
        <v>16</v>
      </c>
      <c r="D1120" s="443">
        <v>6</v>
      </c>
      <c r="E1120" s="443">
        <v>1</v>
      </c>
      <c r="F1120" s="449" t="s">
        <v>211</v>
      </c>
      <c r="G1120" s="443">
        <v>7</v>
      </c>
      <c r="H1120" s="443">
        <v>7</v>
      </c>
      <c r="I1120" s="443">
        <v>10</v>
      </c>
      <c r="J1120" s="450">
        <v>0.02</v>
      </c>
      <c r="K1120" s="448">
        <v>5</v>
      </c>
      <c r="L1120" s="448">
        <v>250</v>
      </c>
      <c r="M1120" s="445">
        <v>0</v>
      </c>
      <c r="N1120" s="443">
        <v>2</v>
      </c>
    </row>
    <row r="1121" spans="1:14" x14ac:dyDescent="0.2">
      <c r="A1121" s="443">
        <v>517</v>
      </c>
      <c r="B1121" s="443">
        <v>517</v>
      </c>
      <c r="C1121" s="443">
        <v>17</v>
      </c>
      <c r="D1121" s="443">
        <v>6</v>
      </c>
      <c r="E1121" s="443">
        <v>1</v>
      </c>
      <c r="F1121" s="449" t="s">
        <v>211</v>
      </c>
      <c r="G1121" s="443">
        <v>8</v>
      </c>
      <c r="H1121" s="443">
        <v>7</v>
      </c>
      <c r="I1121" s="443">
        <v>30</v>
      </c>
      <c r="J1121" s="450">
        <v>0.09</v>
      </c>
      <c r="K1121" s="448">
        <v>0</v>
      </c>
      <c r="L1121" s="448">
        <v>0</v>
      </c>
      <c r="M1121" s="445">
        <v>0</v>
      </c>
      <c r="N1121" s="443">
        <v>0</v>
      </c>
    </row>
    <row r="1122" spans="1:14" x14ac:dyDescent="0.2">
      <c r="A1122" s="443">
        <v>517</v>
      </c>
      <c r="B1122" s="443">
        <v>517</v>
      </c>
      <c r="C1122" s="443">
        <v>17</v>
      </c>
      <c r="D1122" s="443">
        <v>6</v>
      </c>
      <c r="E1122" s="443">
        <v>2</v>
      </c>
      <c r="F1122" s="449" t="s">
        <v>211</v>
      </c>
      <c r="G1122" s="443">
        <v>7</v>
      </c>
      <c r="H1122" s="443">
        <v>7</v>
      </c>
      <c r="I1122" s="443">
        <v>100</v>
      </c>
      <c r="J1122" s="450">
        <v>0.63</v>
      </c>
      <c r="K1122" s="448">
        <v>46</v>
      </c>
      <c r="L1122" s="448">
        <v>73.015873015873012</v>
      </c>
      <c r="M1122" s="445">
        <v>0</v>
      </c>
      <c r="N1122" s="443">
        <v>2</v>
      </c>
    </row>
    <row r="1123" spans="1:14" x14ac:dyDescent="0.2">
      <c r="A1123" s="443">
        <v>591</v>
      </c>
      <c r="B1123" s="443">
        <v>509</v>
      </c>
      <c r="C1123" s="443">
        <v>1</v>
      </c>
      <c r="D1123" s="443">
        <v>4</v>
      </c>
      <c r="E1123" s="443">
        <v>1</v>
      </c>
      <c r="F1123" s="449" t="s">
        <v>1905</v>
      </c>
      <c r="G1123" s="443">
        <v>1</v>
      </c>
      <c r="H1123" s="443">
        <v>1</v>
      </c>
      <c r="I1123" s="443">
        <v>0</v>
      </c>
      <c r="J1123" s="450">
        <v>0.9</v>
      </c>
      <c r="K1123" s="448">
        <v>3358</v>
      </c>
      <c r="L1123" s="448">
        <v>3731.1111111111109</v>
      </c>
      <c r="M1123" s="445">
        <v>252</v>
      </c>
      <c r="N1123" s="443">
        <v>0</v>
      </c>
    </row>
    <row r="1124" spans="1:14" x14ac:dyDescent="0.2">
      <c r="A1124" s="443">
        <v>591</v>
      </c>
      <c r="B1124" s="443">
        <v>509</v>
      </c>
      <c r="C1124" s="443">
        <v>1</v>
      </c>
      <c r="D1124" s="443">
        <v>4</v>
      </c>
      <c r="E1124" s="443">
        <v>2</v>
      </c>
      <c r="F1124" s="449" t="s">
        <v>1905</v>
      </c>
      <c r="G1124" s="443">
        <v>1</v>
      </c>
      <c r="H1124" s="443">
        <v>1</v>
      </c>
      <c r="I1124" s="443">
        <v>20</v>
      </c>
      <c r="J1124" s="450">
        <v>0.35</v>
      </c>
      <c r="K1124" s="448">
        <v>621</v>
      </c>
      <c r="L1124" s="448">
        <v>1774.2857142857144</v>
      </c>
      <c r="M1124" s="445">
        <v>34</v>
      </c>
      <c r="N1124" s="443">
        <v>0</v>
      </c>
    </row>
    <row r="1125" spans="1:14" x14ac:dyDescent="0.2">
      <c r="A1125" s="443">
        <v>591</v>
      </c>
      <c r="B1125" s="443">
        <v>509</v>
      </c>
      <c r="C1125" s="443">
        <v>1</v>
      </c>
      <c r="D1125" s="443">
        <v>4</v>
      </c>
      <c r="E1125" s="443">
        <v>3</v>
      </c>
      <c r="F1125" s="449" t="s">
        <v>211</v>
      </c>
      <c r="G1125" s="443">
        <v>31</v>
      </c>
      <c r="H1125" s="443">
        <v>14</v>
      </c>
      <c r="I1125" s="443">
        <v>30</v>
      </c>
      <c r="J1125" s="450">
        <v>0.17299999999999999</v>
      </c>
      <c r="K1125" s="448">
        <v>370</v>
      </c>
      <c r="L1125" s="448">
        <v>2138.7283236994222</v>
      </c>
      <c r="M1125" s="445">
        <v>13</v>
      </c>
      <c r="N1125" s="443">
        <v>2</v>
      </c>
    </row>
    <row r="1126" spans="1:14" x14ac:dyDescent="0.2">
      <c r="A1126" s="443">
        <v>591</v>
      </c>
      <c r="B1126" s="443">
        <v>509</v>
      </c>
      <c r="C1126" s="443">
        <v>1</v>
      </c>
      <c r="D1126" s="443">
        <v>4</v>
      </c>
      <c r="E1126" s="443">
        <v>4</v>
      </c>
      <c r="F1126" s="449" t="s">
        <v>197</v>
      </c>
      <c r="G1126" s="443">
        <v>31</v>
      </c>
      <c r="H1126" s="443">
        <v>15</v>
      </c>
      <c r="I1126" s="443">
        <v>40</v>
      </c>
      <c r="J1126" s="450">
        <v>0.56000000000000005</v>
      </c>
      <c r="K1126" s="448">
        <v>767</v>
      </c>
      <c r="L1126" s="448">
        <v>1369.6428571428571</v>
      </c>
      <c r="M1126" s="445">
        <v>15</v>
      </c>
      <c r="N1126" s="443">
        <v>3</v>
      </c>
    </row>
    <row r="1127" spans="1:14" x14ac:dyDescent="0.2">
      <c r="A1127" s="443">
        <v>591</v>
      </c>
      <c r="B1127" s="443">
        <v>509</v>
      </c>
      <c r="C1127" s="443">
        <v>2</v>
      </c>
      <c r="D1127" s="443">
        <v>4</v>
      </c>
      <c r="E1127" s="443">
        <v>1</v>
      </c>
      <c r="F1127" s="449" t="s">
        <v>1905</v>
      </c>
      <c r="G1127" s="443">
        <v>1</v>
      </c>
      <c r="H1127" s="443">
        <v>1</v>
      </c>
      <c r="I1127" s="443">
        <v>0</v>
      </c>
      <c r="J1127" s="450">
        <v>0.8</v>
      </c>
      <c r="K1127" s="448">
        <v>2750</v>
      </c>
      <c r="L1127" s="448">
        <v>3437.5</v>
      </c>
      <c r="M1127" s="445">
        <v>177</v>
      </c>
      <c r="N1127" s="443">
        <v>0</v>
      </c>
    </row>
    <row r="1128" spans="1:14" x14ac:dyDescent="0.2">
      <c r="A1128" s="443">
        <v>591</v>
      </c>
      <c r="B1128" s="443">
        <v>509</v>
      </c>
      <c r="C1128" s="443">
        <v>2</v>
      </c>
      <c r="D1128" s="443">
        <v>4</v>
      </c>
      <c r="E1128" s="443">
        <v>2</v>
      </c>
      <c r="F1128" s="449" t="s">
        <v>1905</v>
      </c>
      <c r="G1128" s="443">
        <v>1</v>
      </c>
      <c r="H1128" s="443">
        <v>1</v>
      </c>
      <c r="I1128" s="443">
        <v>24</v>
      </c>
      <c r="J1128" s="450">
        <v>0.34</v>
      </c>
      <c r="K1128" s="448">
        <v>942</v>
      </c>
      <c r="L1128" s="448">
        <v>2770.5882352941176</v>
      </c>
      <c r="M1128" s="445">
        <v>63</v>
      </c>
      <c r="N1128" s="443">
        <v>0</v>
      </c>
    </row>
    <row r="1129" spans="1:14" x14ac:dyDescent="0.2">
      <c r="A1129" s="443">
        <v>591</v>
      </c>
      <c r="B1129" s="443">
        <v>509</v>
      </c>
      <c r="C1129" s="443">
        <v>2</v>
      </c>
      <c r="D1129" s="443">
        <v>4</v>
      </c>
      <c r="E1129" s="443">
        <v>3</v>
      </c>
      <c r="F1129" s="449" t="s">
        <v>1905</v>
      </c>
      <c r="G1129" s="443">
        <v>1</v>
      </c>
      <c r="H1129" s="443">
        <v>1</v>
      </c>
      <c r="I1129" s="443">
        <v>30</v>
      </c>
      <c r="J1129" s="450">
        <v>0.11</v>
      </c>
      <c r="K1129" s="448">
        <v>209</v>
      </c>
      <c r="L1129" s="448">
        <v>1900</v>
      </c>
      <c r="M1129" s="445">
        <v>7</v>
      </c>
      <c r="N1129" s="443">
        <v>0</v>
      </c>
    </row>
    <row r="1130" spans="1:14" x14ac:dyDescent="0.2">
      <c r="A1130" s="443">
        <v>591</v>
      </c>
      <c r="B1130" s="443">
        <v>509</v>
      </c>
      <c r="C1130" s="443">
        <v>2</v>
      </c>
      <c r="D1130" s="443">
        <v>4</v>
      </c>
      <c r="E1130" s="443">
        <v>4</v>
      </c>
      <c r="F1130" s="449" t="s">
        <v>197</v>
      </c>
      <c r="G1130" s="443">
        <v>3</v>
      </c>
      <c r="H1130" s="443">
        <v>27</v>
      </c>
      <c r="I1130" s="443">
        <v>33</v>
      </c>
      <c r="J1130" s="450">
        <v>0.57999999999999996</v>
      </c>
      <c r="K1130" s="448">
        <v>107</v>
      </c>
      <c r="L1130" s="448">
        <v>184.48275862068968</v>
      </c>
      <c r="M1130" s="445">
        <v>4</v>
      </c>
      <c r="N1130" s="443">
        <v>0</v>
      </c>
    </row>
    <row r="1131" spans="1:14" x14ac:dyDescent="0.2">
      <c r="A1131" s="443">
        <v>591</v>
      </c>
      <c r="B1131" s="443">
        <v>509</v>
      </c>
      <c r="C1131" s="443">
        <v>3</v>
      </c>
      <c r="D1131" s="443">
        <v>6</v>
      </c>
      <c r="E1131" s="443">
        <v>1</v>
      </c>
      <c r="F1131" s="449" t="s">
        <v>211</v>
      </c>
      <c r="G1131" s="443">
        <v>14</v>
      </c>
      <c r="H1131" s="443">
        <v>14</v>
      </c>
      <c r="I1131" s="443">
        <v>30</v>
      </c>
      <c r="J1131" s="450">
        <v>0.08</v>
      </c>
      <c r="K1131" s="448">
        <v>205</v>
      </c>
      <c r="L1131" s="448">
        <v>2562.5</v>
      </c>
      <c r="M1131" s="445">
        <v>6</v>
      </c>
      <c r="N1131" s="443">
        <v>2</v>
      </c>
    </row>
    <row r="1132" spans="1:14" x14ac:dyDescent="0.2">
      <c r="A1132" s="443">
        <v>591</v>
      </c>
      <c r="B1132" s="443">
        <v>509</v>
      </c>
      <c r="C1132" s="443">
        <v>3</v>
      </c>
      <c r="D1132" s="443">
        <v>6</v>
      </c>
      <c r="E1132" s="443">
        <v>2</v>
      </c>
      <c r="F1132" s="449" t="s">
        <v>211</v>
      </c>
      <c r="G1132" s="443">
        <v>14</v>
      </c>
      <c r="H1132" s="443">
        <v>14</v>
      </c>
      <c r="I1132" s="443">
        <v>36</v>
      </c>
      <c r="J1132" s="450">
        <v>0.12</v>
      </c>
      <c r="K1132" s="448">
        <v>190</v>
      </c>
      <c r="L1132" s="448">
        <v>1583.3333333333335</v>
      </c>
      <c r="M1132" s="445">
        <v>6</v>
      </c>
      <c r="N1132" s="443">
        <v>2</v>
      </c>
    </row>
    <row r="1133" spans="1:14" x14ac:dyDescent="0.2">
      <c r="A1133" s="443">
        <v>591</v>
      </c>
      <c r="B1133" s="443">
        <v>509</v>
      </c>
      <c r="C1133" s="443">
        <v>5</v>
      </c>
      <c r="D1133" s="443">
        <v>4</v>
      </c>
      <c r="E1133" s="443">
        <v>1</v>
      </c>
      <c r="F1133" s="449" t="s">
        <v>1905</v>
      </c>
      <c r="G1133" s="443">
        <v>1</v>
      </c>
      <c r="H1133" s="443">
        <v>1</v>
      </c>
      <c r="I1133" s="443">
        <v>0</v>
      </c>
      <c r="J1133" s="450">
        <v>0.2</v>
      </c>
      <c r="K1133" s="448">
        <v>1189</v>
      </c>
      <c r="L1133" s="448">
        <v>5945</v>
      </c>
      <c r="M1133" s="445">
        <v>119</v>
      </c>
      <c r="N1133" s="443">
        <v>0</v>
      </c>
    </row>
    <row r="1134" spans="1:14" x14ac:dyDescent="0.2">
      <c r="A1134" s="443">
        <v>591</v>
      </c>
      <c r="B1134" s="443">
        <v>509</v>
      </c>
      <c r="C1134" s="443">
        <v>5</v>
      </c>
      <c r="D1134" s="443">
        <v>4</v>
      </c>
      <c r="E1134" s="443">
        <v>2</v>
      </c>
      <c r="F1134" s="449" t="s">
        <v>211</v>
      </c>
      <c r="G1134" s="443">
        <v>31</v>
      </c>
      <c r="H1134" s="443">
        <v>14</v>
      </c>
      <c r="I1134" s="443">
        <v>20</v>
      </c>
      <c r="J1134" s="450">
        <v>0.2</v>
      </c>
      <c r="K1134" s="448">
        <v>113</v>
      </c>
      <c r="L1134" s="448">
        <v>565</v>
      </c>
      <c r="M1134" s="445">
        <v>43</v>
      </c>
      <c r="N1134" s="443">
        <v>0</v>
      </c>
    </row>
    <row r="1135" spans="1:14" x14ac:dyDescent="0.2">
      <c r="A1135" s="443">
        <v>591</v>
      </c>
      <c r="B1135" s="443">
        <v>509</v>
      </c>
      <c r="C1135" s="443">
        <v>5</v>
      </c>
      <c r="D1135" s="443">
        <v>4</v>
      </c>
      <c r="E1135" s="443">
        <v>3</v>
      </c>
      <c r="F1135" s="449" t="s">
        <v>211</v>
      </c>
      <c r="G1135" s="443">
        <v>31</v>
      </c>
      <c r="H1135" s="443">
        <v>14</v>
      </c>
      <c r="I1135" s="443">
        <v>32</v>
      </c>
      <c r="J1135" s="450">
        <v>0.06</v>
      </c>
      <c r="M1135" s="445">
        <v>7</v>
      </c>
      <c r="N1135" s="443">
        <v>0</v>
      </c>
    </row>
    <row r="1136" spans="1:14" x14ac:dyDescent="0.2">
      <c r="A1136" s="443">
        <v>591</v>
      </c>
      <c r="B1136" s="443">
        <v>509</v>
      </c>
      <c r="C1136" s="443">
        <v>8</v>
      </c>
      <c r="D1136" s="443">
        <v>1</v>
      </c>
      <c r="E1136" s="443">
        <v>1</v>
      </c>
      <c r="F1136" s="449" t="s">
        <v>1905</v>
      </c>
      <c r="G1136" s="443">
        <v>1</v>
      </c>
      <c r="H1136" s="443">
        <v>1</v>
      </c>
      <c r="I1136" s="443">
        <v>0</v>
      </c>
      <c r="J1136" s="450">
        <v>0.88</v>
      </c>
      <c r="K1136" s="448">
        <v>2180</v>
      </c>
      <c r="L1136" s="448">
        <v>2477.2727272727275</v>
      </c>
      <c r="M1136" s="445">
        <v>210</v>
      </c>
      <c r="N1136" s="443">
        <v>0</v>
      </c>
    </row>
    <row r="1137" spans="1:14" x14ac:dyDescent="0.2">
      <c r="A1137" s="443">
        <v>591</v>
      </c>
      <c r="B1137" s="443">
        <v>509</v>
      </c>
      <c r="C1137" s="443">
        <v>11</v>
      </c>
      <c r="D1137" s="443">
        <v>2</v>
      </c>
      <c r="E1137" s="443">
        <v>1</v>
      </c>
      <c r="F1137" s="449" t="s">
        <v>211</v>
      </c>
      <c r="G1137" s="443">
        <v>1</v>
      </c>
      <c r="H1137" s="443">
        <v>1</v>
      </c>
      <c r="I1137" s="443">
        <v>0</v>
      </c>
      <c r="J1137" s="450">
        <v>0.88</v>
      </c>
      <c r="K1137" s="448">
        <v>2620</v>
      </c>
      <c r="L1137" s="448">
        <v>2977.2727272727275</v>
      </c>
      <c r="M1137" s="445">
        <v>166</v>
      </c>
      <c r="N1137" s="443">
        <v>2</v>
      </c>
    </row>
    <row r="1138" spans="1:14" x14ac:dyDescent="0.2">
      <c r="A1138" s="443">
        <v>591</v>
      </c>
      <c r="B1138" s="443">
        <v>509</v>
      </c>
      <c r="C1138" s="443">
        <v>11</v>
      </c>
      <c r="D1138" s="443">
        <v>2</v>
      </c>
      <c r="E1138" s="443">
        <v>2</v>
      </c>
      <c r="F1138" s="449" t="s">
        <v>1904</v>
      </c>
      <c r="G1138" s="443">
        <v>30</v>
      </c>
      <c r="H1138" s="443">
        <v>23</v>
      </c>
      <c r="I1138" s="443">
        <v>22</v>
      </c>
      <c r="J1138" s="450">
        <v>0.2</v>
      </c>
      <c r="K1138" s="448">
        <v>492</v>
      </c>
      <c r="L1138" s="448">
        <v>2460</v>
      </c>
      <c r="M1138" s="445">
        <v>25</v>
      </c>
      <c r="N1138" s="443">
        <v>0</v>
      </c>
    </row>
    <row r="1139" spans="1:14" x14ac:dyDescent="0.2">
      <c r="A1139" s="443">
        <v>591</v>
      </c>
      <c r="B1139" s="443">
        <v>509</v>
      </c>
      <c r="C1139" s="443">
        <v>11</v>
      </c>
      <c r="D1139" s="443">
        <v>2</v>
      </c>
      <c r="E1139" s="443">
        <v>3</v>
      </c>
      <c r="F1139" s="449" t="s">
        <v>211</v>
      </c>
      <c r="G1139" s="443">
        <v>31</v>
      </c>
      <c r="H1139" s="443">
        <v>14</v>
      </c>
      <c r="I1139" s="443">
        <v>27</v>
      </c>
      <c r="J1139" s="450">
        <v>0.42</v>
      </c>
      <c r="K1139" s="448">
        <v>907</v>
      </c>
      <c r="L1139" s="448">
        <v>2159.5238095238096</v>
      </c>
      <c r="M1139" s="445">
        <v>36</v>
      </c>
      <c r="N1139" s="443">
        <v>2</v>
      </c>
    </row>
    <row r="1140" spans="1:14" x14ac:dyDescent="0.2">
      <c r="A1140" s="443">
        <v>591</v>
      </c>
      <c r="B1140" s="443">
        <v>509</v>
      </c>
      <c r="C1140" s="443">
        <v>11</v>
      </c>
      <c r="D1140" s="443">
        <v>2</v>
      </c>
      <c r="E1140" s="443">
        <v>4</v>
      </c>
      <c r="F1140" s="449" t="s">
        <v>211</v>
      </c>
      <c r="G1140" s="443">
        <v>31</v>
      </c>
      <c r="H1140" s="443">
        <v>14</v>
      </c>
      <c r="I1140" s="443">
        <v>37</v>
      </c>
      <c r="J1140" s="450">
        <v>0.34</v>
      </c>
      <c r="K1140" s="448">
        <v>482</v>
      </c>
      <c r="L1140" s="448">
        <v>1417.6470588235293</v>
      </c>
      <c r="M1140" s="445">
        <v>184</v>
      </c>
      <c r="N1140" s="443">
        <v>2</v>
      </c>
    </row>
    <row r="1141" spans="1:14" x14ac:dyDescent="0.2">
      <c r="A1141" s="443">
        <v>591</v>
      </c>
      <c r="B1141" s="443">
        <v>509</v>
      </c>
      <c r="C1141" s="443">
        <v>11</v>
      </c>
      <c r="D1141" s="443">
        <v>2</v>
      </c>
      <c r="E1141" s="443">
        <v>5</v>
      </c>
      <c r="F1141" s="449" t="s">
        <v>197</v>
      </c>
      <c r="G1141" s="443">
        <v>31</v>
      </c>
      <c r="H1141" s="443">
        <v>15</v>
      </c>
      <c r="I1141" s="443">
        <v>45</v>
      </c>
      <c r="J1141" s="450">
        <v>0.33</v>
      </c>
      <c r="K1141" s="448">
        <v>237</v>
      </c>
      <c r="L1141" s="448">
        <v>718.18181818181813</v>
      </c>
      <c r="M1141" s="445">
        <v>1</v>
      </c>
      <c r="N1141" s="443">
        <v>3</v>
      </c>
    </row>
    <row r="1142" spans="1:14" x14ac:dyDescent="0.2">
      <c r="A1142" s="443">
        <v>591</v>
      </c>
      <c r="B1142" s="443">
        <v>509</v>
      </c>
      <c r="C1142" s="443">
        <v>12</v>
      </c>
      <c r="D1142" s="443">
        <v>2</v>
      </c>
      <c r="E1142" s="443">
        <v>1</v>
      </c>
      <c r="F1142" s="449" t="s">
        <v>1905</v>
      </c>
      <c r="G1142" s="443">
        <v>1</v>
      </c>
      <c r="H1142" s="443">
        <v>1</v>
      </c>
      <c r="I1142" s="443">
        <v>0</v>
      </c>
      <c r="J1142" s="450">
        <v>1.03</v>
      </c>
      <c r="K1142" s="448">
        <v>2642</v>
      </c>
      <c r="L1142" s="448">
        <v>2565.0485436893205</v>
      </c>
      <c r="M1142" s="445">
        <v>166</v>
      </c>
      <c r="N1142" s="443">
        <v>0</v>
      </c>
    </row>
    <row r="1143" spans="1:14" x14ac:dyDescent="0.2">
      <c r="A1143" s="443">
        <v>591</v>
      </c>
      <c r="B1143" s="443">
        <v>509</v>
      </c>
      <c r="C1143" s="443">
        <v>13</v>
      </c>
      <c r="D1143" s="443">
        <v>4</v>
      </c>
      <c r="E1143" s="443">
        <v>1</v>
      </c>
      <c r="F1143" s="449" t="s">
        <v>1905</v>
      </c>
      <c r="G1143" s="443">
        <v>1</v>
      </c>
      <c r="H1143" s="443">
        <v>1</v>
      </c>
      <c r="I1143" s="443">
        <v>0</v>
      </c>
      <c r="J1143" s="450">
        <v>0.34</v>
      </c>
      <c r="K1143" s="448">
        <v>721</v>
      </c>
      <c r="L1143" s="448">
        <v>2120.5882352941176</v>
      </c>
      <c r="M1143" s="445">
        <v>68</v>
      </c>
      <c r="N1143" s="443">
        <v>0</v>
      </c>
    </row>
    <row r="1144" spans="1:14" x14ac:dyDescent="0.2">
      <c r="A1144" s="443">
        <v>591</v>
      </c>
      <c r="B1144" s="443">
        <v>509</v>
      </c>
      <c r="C1144" s="443">
        <v>13</v>
      </c>
      <c r="D1144" s="443">
        <v>4</v>
      </c>
      <c r="E1144" s="443">
        <v>2</v>
      </c>
      <c r="F1144" s="449" t="s">
        <v>211</v>
      </c>
      <c r="G1144" s="443">
        <v>17</v>
      </c>
      <c r="H1144" s="443">
        <v>3</v>
      </c>
      <c r="I1144" s="443">
        <v>17</v>
      </c>
      <c r="J1144" s="450">
        <v>0.14000000000000001</v>
      </c>
      <c r="K1144" s="448">
        <v>363</v>
      </c>
      <c r="L1144" s="448">
        <v>2592.8571428571427</v>
      </c>
      <c r="M1144" s="445">
        <v>19</v>
      </c>
      <c r="N1144" s="443">
        <v>2</v>
      </c>
    </row>
    <row r="1145" spans="1:14" x14ac:dyDescent="0.2">
      <c r="A1145" s="443">
        <v>591</v>
      </c>
      <c r="B1145" s="443">
        <v>509</v>
      </c>
      <c r="C1145" s="443">
        <v>16</v>
      </c>
      <c r="D1145" s="443">
        <v>4</v>
      </c>
      <c r="E1145" s="443">
        <v>1</v>
      </c>
      <c r="F1145" s="449" t="s">
        <v>1905</v>
      </c>
      <c r="G1145" s="443">
        <v>1</v>
      </c>
      <c r="H1145" s="443">
        <v>1</v>
      </c>
      <c r="I1145" s="443">
        <v>0</v>
      </c>
      <c r="J1145" s="450">
        <v>0.55000000000000004</v>
      </c>
      <c r="K1145" s="448">
        <v>1141</v>
      </c>
      <c r="L1145" s="448">
        <v>2074.5454545454545</v>
      </c>
      <c r="M1145" s="445">
        <v>26</v>
      </c>
      <c r="N1145" s="443">
        <v>0</v>
      </c>
    </row>
    <row r="1146" spans="1:14" x14ac:dyDescent="0.2">
      <c r="A1146" s="443">
        <v>591</v>
      </c>
      <c r="B1146" s="443">
        <v>509</v>
      </c>
      <c r="C1146" s="443">
        <v>16</v>
      </c>
      <c r="D1146" s="443">
        <v>4</v>
      </c>
      <c r="E1146" s="443">
        <v>2</v>
      </c>
      <c r="F1146" s="449" t="s">
        <v>211</v>
      </c>
      <c r="G1146" s="443">
        <v>17</v>
      </c>
      <c r="H1146" s="443">
        <v>3</v>
      </c>
      <c r="I1146" s="443">
        <v>14</v>
      </c>
      <c r="J1146" s="450">
        <v>0.24</v>
      </c>
      <c r="K1146" s="448">
        <v>688</v>
      </c>
      <c r="L1146" s="448">
        <v>2866.666666666667</v>
      </c>
      <c r="M1146" s="445">
        <v>44</v>
      </c>
      <c r="N1146" s="443">
        <v>2</v>
      </c>
    </row>
    <row r="1147" spans="1:14" x14ac:dyDescent="0.2">
      <c r="A1147" s="443">
        <v>591</v>
      </c>
      <c r="B1147" s="443">
        <v>509</v>
      </c>
      <c r="C1147" s="443">
        <v>16</v>
      </c>
      <c r="D1147" s="443">
        <v>4</v>
      </c>
      <c r="E1147" s="443">
        <v>3</v>
      </c>
      <c r="F1147" s="449" t="s">
        <v>197</v>
      </c>
      <c r="G1147" s="443">
        <v>17</v>
      </c>
      <c r="H1147" s="443">
        <v>4</v>
      </c>
      <c r="I1147" s="443">
        <v>20</v>
      </c>
      <c r="J1147" s="450">
        <v>0.16</v>
      </c>
      <c r="K1147" s="448">
        <v>751</v>
      </c>
      <c r="L1147" s="448">
        <v>4693.75</v>
      </c>
      <c r="M1147" s="445">
        <v>42</v>
      </c>
      <c r="N1147" s="443">
        <v>2</v>
      </c>
    </row>
    <row r="1148" spans="1:14" x14ac:dyDescent="0.2">
      <c r="A1148" s="443">
        <v>591</v>
      </c>
      <c r="B1148" s="443">
        <v>509</v>
      </c>
      <c r="C1148" s="443">
        <v>18</v>
      </c>
      <c r="D1148" s="443">
        <v>4</v>
      </c>
      <c r="E1148" s="443">
        <v>1</v>
      </c>
      <c r="F1148" s="449" t="s">
        <v>1905</v>
      </c>
      <c r="G1148" s="443">
        <v>1</v>
      </c>
      <c r="H1148" s="443">
        <v>1</v>
      </c>
      <c r="I1148" s="443">
        <v>0</v>
      </c>
      <c r="J1148" s="450">
        <v>0.42</v>
      </c>
      <c r="K1148" s="448">
        <v>1072</v>
      </c>
      <c r="L1148" s="448">
        <v>2552.3809523809523</v>
      </c>
      <c r="M1148" s="445">
        <v>184</v>
      </c>
      <c r="N1148" s="443">
        <v>0</v>
      </c>
    </row>
    <row r="1149" spans="1:14" x14ac:dyDescent="0.2">
      <c r="A1149" s="443">
        <v>591</v>
      </c>
      <c r="B1149" s="443">
        <v>509</v>
      </c>
      <c r="C1149" s="443">
        <v>18</v>
      </c>
      <c r="D1149" s="443">
        <v>4</v>
      </c>
      <c r="E1149" s="443">
        <v>2</v>
      </c>
      <c r="F1149" s="449" t="s">
        <v>1904</v>
      </c>
      <c r="G1149" s="443">
        <v>30</v>
      </c>
      <c r="H1149" s="443">
        <v>23</v>
      </c>
      <c r="I1149" s="443">
        <v>10</v>
      </c>
      <c r="J1149" s="450">
        <v>0.42</v>
      </c>
      <c r="K1149" s="448">
        <v>908</v>
      </c>
      <c r="L1149" s="448">
        <v>2161.9047619047619</v>
      </c>
      <c r="M1149" s="445">
        <v>84</v>
      </c>
      <c r="N1149" s="443">
        <v>0</v>
      </c>
    </row>
    <row r="1150" spans="1:14" x14ac:dyDescent="0.2">
      <c r="A1150" s="443">
        <v>591</v>
      </c>
      <c r="B1150" s="443">
        <v>509</v>
      </c>
      <c r="C1150" s="443">
        <v>19</v>
      </c>
      <c r="D1150" s="443">
        <v>4</v>
      </c>
      <c r="E1150" s="443">
        <v>2</v>
      </c>
      <c r="F1150" s="449" t="s">
        <v>197</v>
      </c>
      <c r="G1150" s="443">
        <v>9</v>
      </c>
      <c r="H1150" s="443">
        <v>19</v>
      </c>
      <c r="I1150" s="443">
        <v>25</v>
      </c>
      <c r="J1150" s="450">
        <v>0.09</v>
      </c>
      <c r="K1150" s="448">
        <v>281</v>
      </c>
      <c r="L1150" s="448">
        <v>3122.2222222222222</v>
      </c>
      <c r="M1150" s="445">
        <v>3</v>
      </c>
      <c r="N1150" s="443">
        <v>2</v>
      </c>
    </row>
    <row r="1151" spans="1:14" x14ac:dyDescent="0.2">
      <c r="A1151" s="443">
        <v>591</v>
      </c>
      <c r="B1151" s="443">
        <v>509</v>
      </c>
      <c r="C1151" s="443">
        <v>20</v>
      </c>
      <c r="D1151" s="443">
        <v>2</v>
      </c>
      <c r="E1151" s="443">
        <v>1</v>
      </c>
      <c r="F1151" s="449" t="s">
        <v>1905</v>
      </c>
      <c r="G1151" s="443">
        <v>1</v>
      </c>
      <c r="H1151" s="443">
        <v>1</v>
      </c>
      <c r="I1151" s="443">
        <v>0</v>
      </c>
      <c r="J1151" s="450">
        <v>0.48</v>
      </c>
      <c r="K1151" s="448">
        <v>2442</v>
      </c>
      <c r="L1151" s="448">
        <v>5087.5</v>
      </c>
      <c r="M1151" s="445">
        <v>160</v>
      </c>
      <c r="N1151" s="443">
        <v>0</v>
      </c>
    </row>
    <row r="1152" spans="1:14" x14ac:dyDescent="0.2">
      <c r="A1152" s="443">
        <v>591</v>
      </c>
      <c r="B1152" s="443">
        <v>509</v>
      </c>
      <c r="C1152" s="443">
        <v>20</v>
      </c>
      <c r="D1152" s="443">
        <v>2</v>
      </c>
      <c r="E1152" s="443">
        <v>2</v>
      </c>
      <c r="F1152" s="449" t="s">
        <v>211</v>
      </c>
      <c r="G1152" s="443">
        <v>17</v>
      </c>
      <c r="H1152" s="443">
        <v>3</v>
      </c>
      <c r="I1152" s="443">
        <v>12</v>
      </c>
      <c r="J1152" s="450">
        <v>0.48</v>
      </c>
      <c r="K1152" s="448">
        <v>1498</v>
      </c>
      <c r="L1152" s="448">
        <v>3120.8333333333335</v>
      </c>
      <c r="M1152" s="445">
        <v>137</v>
      </c>
      <c r="N1152" s="443">
        <v>2</v>
      </c>
    </row>
    <row r="1153" spans="1:14" x14ac:dyDescent="0.2">
      <c r="A1153" s="443">
        <v>591</v>
      </c>
      <c r="B1153" s="443">
        <v>509</v>
      </c>
      <c r="C1153" s="443">
        <v>20</v>
      </c>
      <c r="D1153" s="443">
        <v>2</v>
      </c>
      <c r="E1153" s="443">
        <v>3</v>
      </c>
      <c r="F1153" s="449" t="s">
        <v>197</v>
      </c>
      <c r="G1153" s="443">
        <v>9</v>
      </c>
      <c r="H1153" s="443">
        <v>19</v>
      </c>
      <c r="J1153" s="450">
        <v>0.36</v>
      </c>
      <c r="K1153" s="448">
        <v>1397</v>
      </c>
      <c r="L1153" s="448">
        <v>3880.5555555555557</v>
      </c>
      <c r="M1153" s="445">
        <v>17</v>
      </c>
      <c r="N1153" s="443">
        <v>2</v>
      </c>
    </row>
    <row r="1154" spans="1:14" x14ac:dyDescent="0.2">
      <c r="A1154" s="443">
        <v>591</v>
      </c>
      <c r="B1154" s="443">
        <v>509</v>
      </c>
      <c r="C1154" s="443">
        <v>20</v>
      </c>
      <c r="D1154" s="443">
        <v>2</v>
      </c>
      <c r="E1154" s="443">
        <v>4</v>
      </c>
      <c r="F1154" s="449" t="s">
        <v>197</v>
      </c>
      <c r="G1154" s="443">
        <v>9</v>
      </c>
      <c r="H1154" s="443">
        <v>19</v>
      </c>
      <c r="I1154" s="443">
        <v>32</v>
      </c>
      <c r="J1154" s="450">
        <v>0.53</v>
      </c>
      <c r="K1154" s="448">
        <v>2342</v>
      </c>
      <c r="L1154" s="448">
        <v>4418.867924528302</v>
      </c>
      <c r="M1154" s="445">
        <v>37</v>
      </c>
      <c r="N1154" s="443">
        <v>2</v>
      </c>
    </row>
    <row r="1155" spans="1:14" x14ac:dyDescent="0.2">
      <c r="A1155" s="443">
        <v>591</v>
      </c>
      <c r="B1155" s="443">
        <v>509</v>
      </c>
      <c r="C1155" s="443">
        <v>20</v>
      </c>
      <c r="D1155" s="443">
        <v>2</v>
      </c>
      <c r="E1155" s="443">
        <v>5</v>
      </c>
      <c r="F1155" s="449" t="s">
        <v>197</v>
      </c>
      <c r="G1155" s="443">
        <v>10</v>
      </c>
      <c r="H1155" s="443">
        <v>20</v>
      </c>
      <c r="I1155" s="443">
        <v>42</v>
      </c>
      <c r="J1155" s="450">
        <v>0.51</v>
      </c>
      <c r="K1155" s="448">
        <v>1487</v>
      </c>
      <c r="L1155" s="448">
        <v>2915.6862745098038</v>
      </c>
      <c r="M1155" s="445">
        <v>52</v>
      </c>
      <c r="N1155" s="443">
        <v>2</v>
      </c>
    </row>
    <row r="1156" spans="1:14" x14ac:dyDescent="0.2">
      <c r="A1156" s="443">
        <v>591</v>
      </c>
      <c r="B1156" s="443">
        <v>509</v>
      </c>
      <c r="C1156" s="443">
        <v>20</v>
      </c>
      <c r="D1156" s="443">
        <v>2</v>
      </c>
      <c r="E1156" s="443">
        <v>6</v>
      </c>
      <c r="F1156" s="449" t="s">
        <v>197</v>
      </c>
      <c r="G1156" s="443">
        <v>10</v>
      </c>
      <c r="H1156" s="443">
        <v>20</v>
      </c>
      <c r="I1156" s="443">
        <v>52</v>
      </c>
      <c r="J1156" s="450">
        <v>0.56000000000000005</v>
      </c>
      <c r="K1156" s="448">
        <v>490</v>
      </c>
      <c r="L1156" s="448">
        <v>875</v>
      </c>
      <c r="M1156" s="445">
        <v>13</v>
      </c>
      <c r="N1156" s="443">
        <v>2</v>
      </c>
    </row>
    <row r="1157" spans="1:14" x14ac:dyDescent="0.2">
      <c r="A1157" s="443">
        <v>591</v>
      </c>
      <c r="B1157" s="443">
        <v>509</v>
      </c>
      <c r="C1157" s="443">
        <v>21</v>
      </c>
      <c r="D1157" s="443">
        <v>1</v>
      </c>
      <c r="E1157" s="443">
        <v>1</v>
      </c>
      <c r="F1157" s="449" t="s">
        <v>1905</v>
      </c>
      <c r="G1157" s="443">
        <v>1</v>
      </c>
      <c r="H1157" s="443">
        <v>1</v>
      </c>
      <c r="I1157" s="443">
        <v>0</v>
      </c>
      <c r="J1157" s="450">
        <v>0.56000000000000005</v>
      </c>
      <c r="K1157" s="448">
        <v>1238</v>
      </c>
      <c r="L1157" s="448">
        <v>2210.7142857142853</v>
      </c>
      <c r="M1157" s="445">
        <v>112</v>
      </c>
      <c r="N1157" s="443">
        <v>0</v>
      </c>
    </row>
    <row r="1158" spans="1:14" x14ac:dyDescent="0.2">
      <c r="A1158" s="443">
        <v>591</v>
      </c>
      <c r="B1158" s="443">
        <v>509</v>
      </c>
      <c r="C1158" s="443">
        <v>21</v>
      </c>
      <c r="D1158" s="443">
        <v>1</v>
      </c>
      <c r="E1158" s="443">
        <v>2</v>
      </c>
      <c r="F1158" s="449" t="s">
        <v>1905</v>
      </c>
      <c r="G1158" s="443">
        <v>17</v>
      </c>
      <c r="H1158" s="443">
        <v>3</v>
      </c>
      <c r="I1158" s="443">
        <v>14</v>
      </c>
      <c r="J1158" s="450">
        <v>0.16</v>
      </c>
      <c r="K1158" s="448">
        <v>572</v>
      </c>
      <c r="L1158" s="448">
        <v>3575</v>
      </c>
      <c r="M1158" s="445">
        <v>57</v>
      </c>
      <c r="N1158" s="443">
        <v>0</v>
      </c>
    </row>
    <row r="1159" spans="1:14" x14ac:dyDescent="0.2">
      <c r="A1159" s="443">
        <v>591</v>
      </c>
      <c r="B1159" s="443">
        <v>509</v>
      </c>
      <c r="C1159" s="443">
        <v>21</v>
      </c>
      <c r="D1159" s="443">
        <v>1</v>
      </c>
      <c r="E1159" s="443">
        <v>3</v>
      </c>
      <c r="F1159" s="449" t="s">
        <v>211</v>
      </c>
      <c r="G1159" s="443">
        <v>17</v>
      </c>
      <c r="H1159" s="443">
        <v>3</v>
      </c>
      <c r="I1159" s="443">
        <v>18</v>
      </c>
      <c r="J1159" s="450">
        <v>0.14000000000000001</v>
      </c>
      <c r="K1159" s="448">
        <v>384</v>
      </c>
      <c r="L1159" s="448">
        <v>2742.8571428571427</v>
      </c>
      <c r="M1159" s="445">
        <v>29</v>
      </c>
      <c r="N1159" s="443">
        <v>2</v>
      </c>
    </row>
    <row r="1160" spans="1:14" x14ac:dyDescent="0.2">
      <c r="A1160" s="443">
        <v>591</v>
      </c>
      <c r="B1160" s="443">
        <v>509</v>
      </c>
      <c r="C1160" s="443">
        <v>22</v>
      </c>
      <c r="D1160" s="443">
        <v>4</v>
      </c>
      <c r="E1160" s="443">
        <v>1</v>
      </c>
      <c r="F1160" s="449" t="s">
        <v>1905</v>
      </c>
      <c r="G1160" s="443">
        <v>1</v>
      </c>
      <c r="H1160" s="443">
        <v>1</v>
      </c>
      <c r="I1160" s="443">
        <v>0</v>
      </c>
      <c r="J1160" s="450">
        <v>0.48</v>
      </c>
      <c r="K1160" s="448">
        <v>2153</v>
      </c>
      <c r="L1160" s="448">
        <v>4485.416666666667</v>
      </c>
      <c r="M1160" s="445">
        <v>65</v>
      </c>
      <c r="N1160" s="443">
        <v>0</v>
      </c>
    </row>
    <row r="1161" spans="1:14" x14ac:dyDescent="0.2">
      <c r="A1161" s="443">
        <v>591</v>
      </c>
      <c r="B1161" s="443">
        <v>509</v>
      </c>
      <c r="C1161" s="443">
        <v>22</v>
      </c>
      <c r="D1161" s="443">
        <v>4</v>
      </c>
      <c r="E1161" s="443">
        <v>2</v>
      </c>
      <c r="F1161" s="449" t="s">
        <v>1904</v>
      </c>
      <c r="G1161" s="443">
        <v>30</v>
      </c>
      <c r="H1161" s="443">
        <v>23</v>
      </c>
      <c r="I1161" s="443">
        <v>12</v>
      </c>
      <c r="J1161" s="450">
        <v>0.32</v>
      </c>
      <c r="K1161" s="448">
        <v>1346</v>
      </c>
      <c r="L1161" s="448">
        <v>4206.25</v>
      </c>
      <c r="M1161" s="445">
        <v>74</v>
      </c>
      <c r="N1161" s="443">
        <v>0</v>
      </c>
    </row>
    <row r="1162" spans="1:14" x14ac:dyDescent="0.2">
      <c r="A1162" s="443">
        <v>591</v>
      </c>
      <c r="B1162" s="443">
        <v>509</v>
      </c>
      <c r="C1162" s="443">
        <v>22</v>
      </c>
      <c r="D1162" s="443">
        <v>4</v>
      </c>
      <c r="E1162" s="443">
        <v>3</v>
      </c>
      <c r="F1162" s="449" t="s">
        <v>1904</v>
      </c>
      <c r="G1162" s="443">
        <v>30</v>
      </c>
      <c r="H1162" s="443">
        <v>23</v>
      </c>
      <c r="I1162" s="443">
        <v>20</v>
      </c>
      <c r="J1162" s="450">
        <v>0.14000000000000001</v>
      </c>
      <c r="K1162" s="448">
        <v>384</v>
      </c>
      <c r="L1162" s="448">
        <v>2742.8571428571427</v>
      </c>
      <c r="M1162" s="445">
        <v>22</v>
      </c>
      <c r="N1162" s="443">
        <v>0</v>
      </c>
    </row>
    <row r="1163" spans="1:14" x14ac:dyDescent="0.2">
      <c r="A1163" s="443">
        <v>591</v>
      </c>
      <c r="B1163" s="443">
        <v>509</v>
      </c>
      <c r="C1163" s="443">
        <v>23</v>
      </c>
      <c r="D1163" s="443">
        <v>1</v>
      </c>
      <c r="E1163" s="443">
        <v>1</v>
      </c>
      <c r="F1163" s="449" t="s">
        <v>1905</v>
      </c>
      <c r="G1163" s="443">
        <v>1</v>
      </c>
      <c r="H1163" s="443">
        <v>1</v>
      </c>
      <c r="I1163" s="443">
        <v>0</v>
      </c>
      <c r="J1163" s="450">
        <v>0.56000000000000005</v>
      </c>
      <c r="K1163" s="448">
        <v>803</v>
      </c>
      <c r="L1163" s="448">
        <v>1433.9285714285713</v>
      </c>
      <c r="M1163" s="445">
        <v>63</v>
      </c>
      <c r="N1163" s="443">
        <v>0</v>
      </c>
    </row>
    <row r="1164" spans="1:14" x14ac:dyDescent="0.2">
      <c r="A1164" s="443">
        <v>591</v>
      </c>
      <c r="B1164" s="443">
        <v>509</v>
      </c>
      <c r="C1164" s="443">
        <v>23</v>
      </c>
      <c r="D1164" s="443">
        <v>1</v>
      </c>
      <c r="E1164" s="443">
        <v>2</v>
      </c>
      <c r="F1164" s="449" t="s">
        <v>1905</v>
      </c>
      <c r="G1164" s="443">
        <v>17</v>
      </c>
      <c r="H1164" s="443">
        <v>3</v>
      </c>
      <c r="I1164" s="443">
        <v>14</v>
      </c>
      <c r="J1164" s="450">
        <v>0.33</v>
      </c>
      <c r="K1164" s="448">
        <v>1045</v>
      </c>
      <c r="L1164" s="448">
        <v>3166.6666666666665</v>
      </c>
      <c r="M1164" s="445">
        <v>77</v>
      </c>
      <c r="N1164" s="443">
        <v>0</v>
      </c>
    </row>
    <row r="1165" spans="1:14" x14ac:dyDescent="0.2">
      <c r="A1165" s="443">
        <v>591</v>
      </c>
      <c r="B1165" s="443">
        <v>509</v>
      </c>
      <c r="C1165" s="443">
        <v>24</v>
      </c>
      <c r="D1165" s="443">
        <v>6</v>
      </c>
      <c r="E1165" s="443">
        <v>1</v>
      </c>
      <c r="F1165" s="449" t="s">
        <v>197</v>
      </c>
      <c r="G1165" s="443">
        <v>17</v>
      </c>
      <c r="H1165" s="443">
        <v>4</v>
      </c>
      <c r="I1165" s="443">
        <v>25</v>
      </c>
      <c r="J1165" s="450">
        <v>0.02</v>
      </c>
      <c r="K1165" s="448">
        <v>130</v>
      </c>
      <c r="L1165" s="448">
        <v>6500</v>
      </c>
      <c r="M1165" s="445">
        <v>9</v>
      </c>
      <c r="N1165" s="443">
        <v>2</v>
      </c>
    </row>
    <row r="1166" spans="1:14" x14ac:dyDescent="0.2">
      <c r="A1166" s="443">
        <v>591</v>
      </c>
      <c r="B1166" s="443">
        <v>509</v>
      </c>
      <c r="C1166" s="443">
        <v>25</v>
      </c>
      <c r="D1166" s="443">
        <v>4</v>
      </c>
      <c r="E1166" s="443">
        <v>1</v>
      </c>
      <c r="F1166" s="449" t="s">
        <v>1905</v>
      </c>
      <c r="G1166" s="443">
        <v>1</v>
      </c>
      <c r="H1166" s="443">
        <v>1</v>
      </c>
      <c r="I1166" s="443">
        <v>0</v>
      </c>
      <c r="J1166" s="450">
        <v>0.64</v>
      </c>
      <c r="K1166" s="448">
        <v>962</v>
      </c>
      <c r="L1166" s="448">
        <v>1503.125</v>
      </c>
      <c r="M1166" s="445">
        <v>65</v>
      </c>
      <c r="N1166" s="443">
        <v>0</v>
      </c>
    </row>
    <row r="1167" spans="1:14" x14ac:dyDescent="0.2">
      <c r="A1167" s="443">
        <v>591</v>
      </c>
      <c r="B1167" s="443">
        <v>509</v>
      </c>
      <c r="C1167" s="443">
        <v>25</v>
      </c>
      <c r="D1167" s="443">
        <v>4</v>
      </c>
      <c r="E1167" s="443">
        <v>2</v>
      </c>
      <c r="F1167" s="449" t="s">
        <v>1905</v>
      </c>
      <c r="G1167" s="443">
        <v>17</v>
      </c>
      <c r="H1167" s="443">
        <v>3</v>
      </c>
      <c r="I1167" s="443">
        <v>16</v>
      </c>
      <c r="J1167" s="450">
        <v>0.3</v>
      </c>
      <c r="K1167" s="448">
        <v>1282</v>
      </c>
      <c r="L1167" s="448">
        <v>4273.3333333333339</v>
      </c>
      <c r="M1167" s="445">
        <v>93</v>
      </c>
      <c r="N1167" s="443">
        <v>0</v>
      </c>
    </row>
    <row r="1168" spans="1:14" x14ac:dyDescent="0.2">
      <c r="A1168" s="443">
        <v>591</v>
      </c>
      <c r="B1168" s="443">
        <v>509</v>
      </c>
      <c r="C1168" s="443">
        <v>26</v>
      </c>
      <c r="D1168" s="443">
        <v>2</v>
      </c>
      <c r="E1168" s="443">
        <v>1</v>
      </c>
      <c r="F1168" s="449" t="s">
        <v>1905</v>
      </c>
      <c r="G1168" s="443">
        <v>1</v>
      </c>
      <c r="H1168" s="443">
        <v>1</v>
      </c>
      <c r="I1168" s="443">
        <v>0</v>
      </c>
      <c r="J1168" s="450">
        <v>0.64</v>
      </c>
      <c r="K1168" s="448">
        <v>1735</v>
      </c>
      <c r="L1168" s="448">
        <v>2710.9375</v>
      </c>
      <c r="M1168" s="445">
        <v>94</v>
      </c>
      <c r="N1168" s="443">
        <v>0</v>
      </c>
    </row>
    <row r="1169" spans="1:14" x14ac:dyDescent="0.2">
      <c r="A1169" s="443">
        <v>591</v>
      </c>
      <c r="B1169" s="443">
        <v>509</v>
      </c>
      <c r="C1169" s="443">
        <v>26</v>
      </c>
      <c r="D1169" s="443">
        <v>2</v>
      </c>
      <c r="E1169" s="443">
        <v>2</v>
      </c>
      <c r="F1169" s="449" t="s">
        <v>1905</v>
      </c>
      <c r="G1169" s="443">
        <v>17</v>
      </c>
      <c r="H1169" s="443">
        <v>3</v>
      </c>
      <c r="I1169" s="443">
        <v>16</v>
      </c>
      <c r="J1169" s="450">
        <v>0.4</v>
      </c>
      <c r="K1169" s="448">
        <v>715</v>
      </c>
      <c r="L1169" s="448">
        <v>1787.5</v>
      </c>
      <c r="M1169" s="445">
        <v>66</v>
      </c>
      <c r="N1169" s="443">
        <v>0</v>
      </c>
    </row>
    <row r="1170" spans="1:14" x14ac:dyDescent="0.2">
      <c r="A1170" s="443">
        <v>591</v>
      </c>
      <c r="B1170" s="443">
        <v>509</v>
      </c>
      <c r="C1170" s="443">
        <v>26</v>
      </c>
      <c r="D1170" s="443">
        <v>2</v>
      </c>
      <c r="E1170" s="443">
        <v>3</v>
      </c>
      <c r="F1170" s="449" t="s">
        <v>211</v>
      </c>
      <c r="G1170" s="443">
        <v>17</v>
      </c>
      <c r="H1170" s="443">
        <v>3</v>
      </c>
      <c r="I1170" s="443">
        <v>33</v>
      </c>
      <c r="J1170" s="450">
        <v>0.16</v>
      </c>
      <c r="K1170" s="448">
        <v>118</v>
      </c>
      <c r="L1170" s="448">
        <v>737.5</v>
      </c>
      <c r="M1170" s="445">
        <v>18</v>
      </c>
      <c r="N1170" s="443">
        <v>2</v>
      </c>
    </row>
    <row r="1171" spans="1:14" x14ac:dyDescent="0.2">
      <c r="A1171" s="443">
        <v>591</v>
      </c>
      <c r="B1171" s="443">
        <v>509</v>
      </c>
      <c r="C1171" s="443">
        <v>26</v>
      </c>
      <c r="D1171" s="443">
        <v>2</v>
      </c>
      <c r="E1171" s="443">
        <v>4</v>
      </c>
      <c r="F1171" s="449" t="s">
        <v>211</v>
      </c>
      <c r="G1171" s="443">
        <v>17</v>
      </c>
      <c r="H1171" s="443">
        <v>5</v>
      </c>
      <c r="I1171" s="443">
        <v>30</v>
      </c>
      <c r="J1171" s="450">
        <v>0.2</v>
      </c>
      <c r="K1171" s="448">
        <v>302</v>
      </c>
      <c r="L1171" s="448">
        <v>1510</v>
      </c>
      <c r="M1171" s="445">
        <v>41</v>
      </c>
      <c r="N1171" s="443">
        <v>2</v>
      </c>
    </row>
    <row r="1172" spans="1:14" x14ac:dyDescent="0.2">
      <c r="A1172" s="443">
        <v>591</v>
      </c>
      <c r="B1172" s="443">
        <v>509</v>
      </c>
      <c r="C1172" s="443">
        <v>27</v>
      </c>
      <c r="D1172" s="443">
        <v>4</v>
      </c>
      <c r="E1172" s="443">
        <v>1</v>
      </c>
      <c r="F1172" s="449" t="s">
        <v>1905</v>
      </c>
      <c r="G1172" s="443">
        <v>1</v>
      </c>
      <c r="H1172" s="443">
        <v>1</v>
      </c>
      <c r="I1172" s="443">
        <v>0</v>
      </c>
      <c r="J1172" s="450">
        <v>0.48</v>
      </c>
      <c r="K1172" s="448">
        <v>1220</v>
      </c>
      <c r="L1172" s="448">
        <v>2541.666666666667</v>
      </c>
      <c r="M1172" s="445">
        <v>108</v>
      </c>
      <c r="N1172" s="443">
        <v>0</v>
      </c>
    </row>
    <row r="1173" spans="1:14" x14ac:dyDescent="0.2">
      <c r="A1173" s="443">
        <v>591</v>
      </c>
      <c r="B1173" s="443">
        <v>509</v>
      </c>
      <c r="C1173" s="443">
        <v>27</v>
      </c>
      <c r="D1173" s="443">
        <v>4</v>
      </c>
      <c r="E1173" s="443">
        <v>2</v>
      </c>
      <c r="F1173" s="449" t="s">
        <v>1904</v>
      </c>
      <c r="G1173" s="443">
        <v>1</v>
      </c>
      <c r="H1173" s="443">
        <v>23</v>
      </c>
      <c r="I1173" s="443">
        <v>12</v>
      </c>
      <c r="J1173" s="450">
        <v>0.36</v>
      </c>
      <c r="K1173" s="448">
        <v>792</v>
      </c>
      <c r="L1173" s="448">
        <v>2200</v>
      </c>
      <c r="M1173" s="445">
        <v>39</v>
      </c>
      <c r="N1173" s="443">
        <v>0</v>
      </c>
    </row>
    <row r="1174" spans="1:14" x14ac:dyDescent="0.2">
      <c r="A1174" s="443">
        <v>591</v>
      </c>
      <c r="B1174" s="443">
        <v>509</v>
      </c>
      <c r="C1174" s="443">
        <v>28</v>
      </c>
      <c r="D1174" s="443">
        <v>4</v>
      </c>
      <c r="E1174" s="443">
        <v>1</v>
      </c>
      <c r="F1174" s="449" t="s">
        <v>1905</v>
      </c>
      <c r="G1174" s="443">
        <v>1</v>
      </c>
      <c r="H1174" s="443">
        <v>1</v>
      </c>
      <c r="I1174" s="443">
        <v>0</v>
      </c>
      <c r="J1174" s="450">
        <v>1.1399999999999999</v>
      </c>
      <c r="K1174" s="448">
        <v>2271</v>
      </c>
      <c r="L1174" s="448">
        <v>1992.1052631578948</v>
      </c>
      <c r="M1174" s="445">
        <v>144</v>
      </c>
      <c r="N1174" s="443">
        <v>0</v>
      </c>
    </row>
    <row r="1175" spans="1:14" x14ac:dyDescent="0.2">
      <c r="A1175" s="443">
        <v>591</v>
      </c>
      <c r="B1175" s="443">
        <v>509</v>
      </c>
      <c r="C1175" s="443">
        <v>28</v>
      </c>
      <c r="D1175" s="443">
        <v>4</v>
      </c>
      <c r="E1175" s="443">
        <v>2</v>
      </c>
      <c r="F1175" s="449" t="s">
        <v>211</v>
      </c>
      <c r="G1175" s="443">
        <v>17</v>
      </c>
      <c r="H1175" s="443">
        <v>3</v>
      </c>
      <c r="I1175" s="443">
        <v>19</v>
      </c>
      <c r="J1175" s="450">
        <v>0.24</v>
      </c>
      <c r="K1175" s="448">
        <v>602</v>
      </c>
      <c r="L1175" s="448">
        <v>2508.3333333333335</v>
      </c>
      <c r="M1175" s="445">
        <v>55</v>
      </c>
      <c r="N1175" s="443">
        <v>2</v>
      </c>
    </row>
    <row r="1176" spans="1:14" x14ac:dyDescent="0.2">
      <c r="A1176" s="443">
        <v>591</v>
      </c>
      <c r="B1176" s="443">
        <v>509</v>
      </c>
      <c r="C1176" s="443">
        <v>28</v>
      </c>
      <c r="D1176" s="443">
        <v>4</v>
      </c>
      <c r="E1176" s="443">
        <v>3</v>
      </c>
      <c r="F1176" s="449" t="s">
        <v>211</v>
      </c>
      <c r="G1176" s="443">
        <v>17</v>
      </c>
      <c r="H1176" s="443">
        <v>3</v>
      </c>
      <c r="I1176" s="443">
        <v>23</v>
      </c>
      <c r="J1176" s="450">
        <v>0.42</v>
      </c>
      <c r="K1176" s="448">
        <v>850</v>
      </c>
      <c r="L1176" s="448">
        <v>2023.8095238095239</v>
      </c>
      <c r="M1176" s="445">
        <v>36</v>
      </c>
      <c r="N1176" s="443">
        <v>2</v>
      </c>
    </row>
    <row r="1177" spans="1:14" x14ac:dyDescent="0.2">
      <c r="A1177" s="443">
        <v>591</v>
      </c>
      <c r="B1177" s="443">
        <v>509</v>
      </c>
      <c r="C1177" s="443">
        <v>29</v>
      </c>
      <c r="D1177" s="443">
        <v>4</v>
      </c>
      <c r="E1177" s="443">
        <v>1</v>
      </c>
      <c r="F1177" s="449" t="s">
        <v>1905</v>
      </c>
      <c r="G1177" s="443">
        <v>1</v>
      </c>
      <c r="H1177" s="443">
        <v>1</v>
      </c>
      <c r="I1177" s="443">
        <v>0</v>
      </c>
      <c r="J1177" s="450">
        <v>0.64</v>
      </c>
      <c r="K1177" s="448">
        <v>2157</v>
      </c>
      <c r="L1177" s="448">
        <v>3370.3125</v>
      </c>
      <c r="M1177" s="445">
        <v>177</v>
      </c>
      <c r="N1177" s="443">
        <v>0</v>
      </c>
    </row>
    <row r="1178" spans="1:14" x14ac:dyDescent="0.2">
      <c r="A1178" s="443">
        <v>591</v>
      </c>
      <c r="B1178" s="443">
        <v>509</v>
      </c>
      <c r="C1178" s="443">
        <v>29</v>
      </c>
      <c r="D1178" s="443">
        <v>4</v>
      </c>
      <c r="E1178" s="443">
        <v>2</v>
      </c>
      <c r="F1178" s="449" t="s">
        <v>1904</v>
      </c>
      <c r="G1178" s="443">
        <v>30</v>
      </c>
      <c r="H1178" s="443">
        <v>23</v>
      </c>
      <c r="I1178" s="443">
        <v>16</v>
      </c>
      <c r="J1178" s="450">
        <v>0.3</v>
      </c>
      <c r="K1178" s="448">
        <v>1430</v>
      </c>
      <c r="L1178" s="448">
        <v>4766.666666666667</v>
      </c>
      <c r="M1178" s="445">
        <v>103</v>
      </c>
      <c r="N1178" s="443">
        <v>0</v>
      </c>
    </row>
    <row r="1179" spans="1:14" x14ac:dyDescent="0.2">
      <c r="A1179" s="443">
        <v>591</v>
      </c>
      <c r="B1179" s="443">
        <v>509</v>
      </c>
      <c r="C1179" s="443">
        <v>30</v>
      </c>
      <c r="D1179" s="443">
        <v>2</v>
      </c>
      <c r="E1179" s="443">
        <v>1</v>
      </c>
      <c r="F1179" s="449" t="s">
        <v>197</v>
      </c>
      <c r="G1179" s="443">
        <v>17</v>
      </c>
      <c r="H1179" s="443">
        <v>4</v>
      </c>
      <c r="I1179" s="443">
        <v>25</v>
      </c>
      <c r="J1179" s="450">
        <v>0.04</v>
      </c>
      <c r="K1179" s="448">
        <v>158</v>
      </c>
      <c r="L1179" s="448">
        <v>3950</v>
      </c>
      <c r="M1179" s="445">
        <v>4</v>
      </c>
      <c r="N1179" s="443">
        <v>2</v>
      </c>
    </row>
    <row r="1180" spans="1:14" x14ac:dyDescent="0.2">
      <c r="A1180" s="443">
        <v>591</v>
      </c>
      <c r="B1180" s="443">
        <v>509</v>
      </c>
      <c r="C1180" s="443">
        <v>31</v>
      </c>
      <c r="D1180" s="443">
        <v>4</v>
      </c>
      <c r="E1180" s="443">
        <v>1</v>
      </c>
      <c r="F1180" s="449" t="s">
        <v>1905</v>
      </c>
      <c r="G1180" s="443">
        <v>1</v>
      </c>
      <c r="H1180" s="443">
        <v>1</v>
      </c>
      <c r="I1180" s="443">
        <v>0</v>
      </c>
      <c r="J1180" s="450">
        <v>0.72</v>
      </c>
      <c r="K1180" s="448">
        <v>2274</v>
      </c>
      <c r="L1180" s="448">
        <v>3158.3333333333335</v>
      </c>
      <c r="M1180" s="445">
        <v>115</v>
      </c>
      <c r="N1180" s="443">
        <v>0</v>
      </c>
    </row>
    <row r="1181" spans="1:14" x14ac:dyDescent="0.2">
      <c r="A1181" s="443">
        <v>591</v>
      </c>
      <c r="B1181" s="443">
        <v>509</v>
      </c>
      <c r="C1181" s="443">
        <v>31</v>
      </c>
      <c r="D1181" s="443">
        <v>4</v>
      </c>
      <c r="E1181" s="443">
        <v>2</v>
      </c>
      <c r="F1181" s="449" t="s">
        <v>1905</v>
      </c>
      <c r="G1181" s="443">
        <v>17</v>
      </c>
      <c r="H1181" s="443">
        <v>3</v>
      </c>
      <c r="I1181" s="443">
        <v>18</v>
      </c>
      <c r="J1181" s="450">
        <v>0.44</v>
      </c>
      <c r="K1181" s="448">
        <v>1460</v>
      </c>
      <c r="L1181" s="448">
        <v>3318.181818181818</v>
      </c>
      <c r="M1181" s="445">
        <v>50</v>
      </c>
      <c r="N1181" s="443">
        <v>0</v>
      </c>
    </row>
    <row r="1182" spans="1:14" x14ac:dyDescent="0.2">
      <c r="A1182" s="443">
        <v>591</v>
      </c>
      <c r="B1182" s="443">
        <v>509</v>
      </c>
      <c r="C1182" s="443">
        <v>31</v>
      </c>
      <c r="D1182" s="443">
        <v>4</v>
      </c>
      <c r="E1182" s="443">
        <v>3</v>
      </c>
      <c r="F1182" s="449" t="s">
        <v>211</v>
      </c>
      <c r="G1182" s="443">
        <v>17</v>
      </c>
      <c r="H1182" s="443">
        <v>5</v>
      </c>
      <c r="I1182" s="443">
        <v>30</v>
      </c>
      <c r="J1182" s="450">
        <v>0.06</v>
      </c>
      <c r="K1182" s="448">
        <v>1070</v>
      </c>
      <c r="L1182" s="448">
        <v>17833.333333333336</v>
      </c>
      <c r="M1182" s="445">
        <v>15</v>
      </c>
      <c r="N1182" s="443">
        <v>2</v>
      </c>
    </row>
    <row r="1183" spans="1:14" x14ac:dyDescent="0.2">
      <c r="A1183" s="443">
        <v>591</v>
      </c>
      <c r="B1183" s="443">
        <v>509</v>
      </c>
      <c r="C1183" s="443">
        <v>31</v>
      </c>
      <c r="D1183" s="443">
        <v>4</v>
      </c>
      <c r="E1183" s="443">
        <v>4</v>
      </c>
      <c r="F1183" s="449" t="s">
        <v>211</v>
      </c>
      <c r="G1183" s="443">
        <v>17</v>
      </c>
      <c r="H1183" s="443">
        <v>5</v>
      </c>
      <c r="I1183" s="443">
        <v>36</v>
      </c>
      <c r="J1183" s="450">
        <v>7.0000000000000007E-2</v>
      </c>
      <c r="K1183" s="448">
        <v>245</v>
      </c>
      <c r="L1183" s="448">
        <v>3500</v>
      </c>
      <c r="M1183" s="445">
        <v>8</v>
      </c>
      <c r="N1183" s="443">
        <v>2</v>
      </c>
    </row>
    <row r="1184" spans="1:14" x14ac:dyDescent="0.2">
      <c r="A1184" s="443">
        <v>591</v>
      </c>
      <c r="B1184" s="443">
        <v>509</v>
      </c>
      <c r="C1184" s="443">
        <v>31</v>
      </c>
      <c r="D1184" s="443">
        <v>4</v>
      </c>
      <c r="E1184" s="443">
        <v>5</v>
      </c>
      <c r="F1184" s="449" t="s">
        <v>197</v>
      </c>
      <c r="G1184" s="443">
        <v>9</v>
      </c>
      <c r="H1184" s="443">
        <v>24</v>
      </c>
      <c r="I1184" s="443">
        <v>45</v>
      </c>
      <c r="J1184" s="450">
        <v>0.26</v>
      </c>
      <c r="K1184" s="448">
        <v>279</v>
      </c>
      <c r="L1184" s="448">
        <v>1073.0769230769231</v>
      </c>
      <c r="M1184" s="445">
        <v>24</v>
      </c>
      <c r="N1184" s="443">
        <v>2</v>
      </c>
    </row>
    <row r="1185" spans="1:14" x14ac:dyDescent="0.2">
      <c r="A1185" s="443">
        <v>591</v>
      </c>
      <c r="B1185" s="443">
        <v>509</v>
      </c>
      <c r="C1185" s="443">
        <v>31</v>
      </c>
      <c r="D1185" s="443">
        <v>4</v>
      </c>
      <c r="E1185" s="443">
        <v>6</v>
      </c>
      <c r="F1185" s="449" t="s">
        <v>197</v>
      </c>
      <c r="G1185" s="443">
        <v>9</v>
      </c>
      <c r="H1185" s="443">
        <v>24</v>
      </c>
      <c r="I1185" s="443">
        <v>54</v>
      </c>
      <c r="J1185" s="450">
        <v>0.08</v>
      </c>
      <c r="K1185" s="448">
        <v>150</v>
      </c>
      <c r="L1185" s="448">
        <v>1875</v>
      </c>
      <c r="M1185" s="445">
        <v>8</v>
      </c>
      <c r="N1185" s="443">
        <v>2</v>
      </c>
    </row>
    <row r="1186" spans="1:14" x14ac:dyDescent="0.2">
      <c r="A1186" s="443">
        <v>591</v>
      </c>
      <c r="B1186" s="443">
        <v>509</v>
      </c>
      <c r="C1186" s="443">
        <v>31</v>
      </c>
      <c r="D1186" s="443">
        <v>4</v>
      </c>
      <c r="E1186" s="443">
        <v>7</v>
      </c>
      <c r="F1186" s="449" t="s">
        <v>197</v>
      </c>
      <c r="G1186" s="443">
        <v>9</v>
      </c>
      <c r="H1186" s="443">
        <v>24</v>
      </c>
      <c r="I1186" s="443">
        <v>56</v>
      </c>
      <c r="J1186" s="450">
        <v>0.05</v>
      </c>
      <c r="K1186" s="448">
        <v>254</v>
      </c>
      <c r="L1186" s="448">
        <v>5080</v>
      </c>
      <c r="M1186" s="445">
        <v>18</v>
      </c>
      <c r="N1186" s="443">
        <v>2</v>
      </c>
    </row>
    <row r="1187" spans="1:14" x14ac:dyDescent="0.2">
      <c r="A1187" s="443">
        <v>591</v>
      </c>
      <c r="B1187" s="443">
        <v>509</v>
      </c>
      <c r="C1187" s="443">
        <v>31</v>
      </c>
      <c r="D1187" s="443">
        <v>4</v>
      </c>
      <c r="E1187" s="443">
        <v>8</v>
      </c>
      <c r="F1187" s="449" t="s">
        <v>197</v>
      </c>
      <c r="G1187" s="443">
        <v>3</v>
      </c>
      <c r="H1187" s="443">
        <v>24</v>
      </c>
      <c r="I1187" s="443">
        <v>58</v>
      </c>
      <c r="J1187" s="450">
        <v>0.13</v>
      </c>
      <c r="K1187" s="448">
        <v>181</v>
      </c>
      <c r="L1187" s="448">
        <v>1392.3076923076922</v>
      </c>
      <c r="M1187" s="445">
        <v>15</v>
      </c>
      <c r="N1187" s="443">
        <v>2</v>
      </c>
    </row>
    <row r="1188" spans="1:14" x14ac:dyDescent="0.2">
      <c r="A1188" s="443">
        <v>591</v>
      </c>
      <c r="B1188" s="443">
        <v>509</v>
      </c>
      <c r="C1188" s="443">
        <v>31</v>
      </c>
      <c r="D1188" s="443">
        <v>4</v>
      </c>
      <c r="E1188" s="443">
        <v>9</v>
      </c>
      <c r="F1188" s="449" t="s">
        <v>197</v>
      </c>
      <c r="G1188" s="443">
        <v>3</v>
      </c>
      <c r="H1188" s="443">
        <v>25</v>
      </c>
      <c r="I1188" s="443">
        <v>63</v>
      </c>
      <c r="J1188" s="450">
        <v>0.2</v>
      </c>
      <c r="K1188" s="448">
        <v>16</v>
      </c>
      <c r="L1188" s="448">
        <v>80</v>
      </c>
      <c r="M1188" s="445">
        <v>1</v>
      </c>
      <c r="N1188" s="443">
        <v>3</v>
      </c>
    </row>
    <row r="1189" spans="1:14" x14ac:dyDescent="0.2">
      <c r="A1189" s="443">
        <v>591</v>
      </c>
      <c r="B1189" s="443">
        <v>509</v>
      </c>
      <c r="C1189" s="443">
        <v>31</v>
      </c>
      <c r="D1189" s="443">
        <v>4</v>
      </c>
      <c r="E1189" s="443">
        <v>10</v>
      </c>
      <c r="F1189" s="449" t="s">
        <v>197</v>
      </c>
      <c r="G1189" s="443">
        <v>17</v>
      </c>
      <c r="H1189" s="443">
        <v>24</v>
      </c>
      <c r="I1189" s="443">
        <v>50</v>
      </c>
      <c r="J1189" s="450">
        <v>3.4000000000000002E-2</v>
      </c>
      <c r="K1189" s="448">
        <v>0</v>
      </c>
      <c r="L1189" s="448">
        <v>0</v>
      </c>
      <c r="M1189" s="445">
        <v>0</v>
      </c>
      <c r="N1189" s="443">
        <v>0</v>
      </c>
    </row>
    <row r="1190" spans="1:14" x14ac:dyDescent="0.2">
      <c r="A1190" s="443">
        <v>591</v>
      </c>
      <c r="B1190" s="443">
        <v>509</v>
      </c>
      <c r="C1190" s="443">
        <v>31</v>
      </c>
      <c r="D1190" s="443">
        <v>4</v>
      </c>
      <c r="E1190" s="443">
        <v>11</v>
      </c>
      <c r="F1190" s="449" t="s">
        <v>211</v>
      </c>
      <c r="G1190" s="443">
        <v>17</v>
      </c>
      <c r="H1190" s="443">
        <v>5</v>
      </c>
      <c r="I1190" s="443">
        <v>38</v>
      </c>
      <c r="J1190" s="450">
        <v>0.19</v>
      </c>
      <c r="K1190" s="448">
        <v>157</v>
      </c>
      <c r="L1190" s="448">
        <v>826.31578947368416</v>
      </c>
      <c r="M1190" s="445">
        <v>4</v>
      </c>
      <c r="N1190" s="443">
        <v>2</v>
      </c>
    </row>
    <row r="1191" spans="1:14" x14ac:dyDescent="0.2">
      <c r="A1191" s="443">
        <v>591</v>
      </c>
      <c r="B1191" s="443">
        <v>509</v>
      </c>
      <c r="C1191" s="443">
        <v>32</v>
      </c>
      <c r="D1191" s="443">
        <v>1</v>
      </c>
      <c r="E1191" s="443">
        <v>1</v>
      </c>
      <c r="F1191" s="449" t="s">
        <v>1905</v>
      </c>
      <c r="G1191" s="443">
        <v>17</v>
      </c>
      <c r="H1191" s="443">
        <v>3</v>
      </c>
      <c r="I1191" s="443">
        <v>25</v>
      </c>
      <c r="J1191" s="450">
        <v>0.09</v>
      </c>
      <c r="K1191" s="448">
        <v>116</v>
      </c>
      <c r="L1191" s="448">
        <v>1288.8888888888889</v>
      </c>
      <c r="M1191" s="445">
        <v>10</v>
      </c>
      <c r="N1191" s="443">
        <v>0</v>
      </c>
    </row>
    <row r="1192" spans="1:14" x14ac:dyDescent="0.2">
      <c r="A1192" s="443">
        <v>591</v>
      </c>
      <c r="B1192" s="443">
        <v>509</v>
      </c>
      <c r="C1192" s="443">
        <v>33</v>
      </c>
      <c r="D1192" s="443">
        <v>1</v>
      </c>
      <c r="E1192" s="443">
        <v>1</v>
      </c>
      <c r="F1192" s="449" t="s">
        <v>197</v>
      </c>
      <c r="G1192" s="443">
        <v>5</v>
      </c>
      <c r="H1192" s="443">
        <v>17</v>
      </c>
      <c r="I1192" s="443">
        <v>25</v>
      </c>
      <c r="J1192" s="450">
        <v>0.11</v>
      </c>
      <c r="K1192" s="448">
        <v>396</v>
      </c>
      <c r="L1192" s="448">
        <v>3600</v>
      </c>
      <c r="M1192" s="445">
        <v>17</v>
      </c>
      <c r="N1192" s="443">
        <v>2</v>
      </c>
    </row>
    <row r="1193" spans="1:14" x14ac:dyDescent="0.2">
      <c r="A1193" s="443">
        <v>591</v>
      </c>
      <c r="B1193" s="443">
        <v>509</v>
      </c>
      <c r="C1193" s="443">
        <v>33</v>
      </c>
      <c r="D1193" s="443">
        <v>1</v>
      </c>
      <c r="E1193" s="443">
        <v>2</v>
      </c>
      <c r="F1193" s="449" t="s">
        <v>197</v>
      </c>
      <c r="G1193" s="443">
        <v>5</v>
      </c>
      <c r="H1193" s="443">
        <v>17</v>
      </c>
      <c r="I1193" s="443">
        <v>30</v>
      </c>
      <c r="J1193" s="450">
        <v>0.1</v>
      </c>
      <c r="K1193" s="448">
        <v>416</v>
      </c>
      <c r="L1193" s="448">
        <v>4160</v>
      </c>
      <c r="M1193" s="445">
        <v>18</v>
      </c>
      <c r="N1193" s="443">
        <v>2</v>
      </c>
    </row>
    <row r="1194" spans="1:14" x14ac:dyDescent="0.2">
      <c r="A1194" s="443">
        <v>591</v>
      </c>
      <c r="B1194" s="443">
        <v>509</v>
      </c>
      <c r="C1194" s="443">
        <v>33</v>
      </c>
      <c r="D1194" s="443">
        <v>1</v>
      </c>
      <c r="E1194" s="443">
        <v>3</v>
      </c>
      <c r="F1194" s="449" t="s">
        <v>197</v>
      </c>
      <c r="G1194" s="443">
        <v>5</v>
      </c>
      <c r="H1194" s="443">
        <v>17</v>
      </c>
      <c r="I1194" s="443">
        <v>35</v>
      </c>
      <c r="J1194" s="450">
        <v>0.11</v>
      </c>
      <c r="K1194" s="448">
        <v>355</v>
      </c>
      <c r="L1194" s="448">
        <v>3227.2727272727275</v>
      </c>
      <c r="M1194" s="445">
        <v>13</v>
      </c>
      <c r="N1194" s="443">
        <v>2</v>
      </c>
    </row>
    <row r="1195" spans="1:14" x14ac:dyDescent="0.2">
      <c r="A1195" s="443">
        <v>591</v>
      </c>
      <c r="B1195" s="443">
        <v>509</v>
      </c>
      <c r="C1195" s="443">
        <v>33</v>
      </c>
      <c r="D1195" s="443">
        <v>1</v>
      </c>
      <c r="E1195" s="443">
        <v>4</v>
      </c>
      <c r="F1195" s="449" t="s">
        <v>197</v>
      </c>
      <c r="G1195" s="443">
        <v>5</v>
      </c>
      <c r="H1195" s="443">
        <v>17</v>
      </c>
      <c r="I1195" s="443">
        <v>40</v>
      </c>
      <c r="J1195" s="450">
        <v>0.1</v>
      </c>
      <c r="K1195" s="448">
        <v>227</v>
      </c>
      <c r="L1195" s="448">
        <v>2270</v>
      </c>
      <c r="M1195" s="445">
        <v>0</v>
      </c>
      <c r="N1195" s="443">
        <v>2</v>
      </c>
    </row>
    <row r="1196" spans="1:14" x14ac:dyDescent="0.2">
      <c r="A1196" s="443">
        <v>591</v>
      </c>
      <c r="B1196" s="443">
        <v>509</v>
      </c>
      <c r="C1196" s="443">
        <v>33</v>
      </c>
      <c r="D1196" s="443">
        <v>1</v>
      </c>
      <c r="E1196" s="443">
        <v>5</v>
      </c>
      <c r="F1196" s="449" t="s">
        <v>197</v>
      </c>
      <c r="G1196" s="443">
        <v>5</v>
      </c>
      <c r="H1196" s="443">
        <v>18</v>
      </c>
      <c r="I1196" s="443">
        <v>45</v>
      </c>
      <c r="J1196" s="450">
        <v>0.13</v>
      </c>
      <c r="K1196" s="448">
        <v>102</v>
      </c>
      <c r="L1196" s="448">
        <v>784.61538461538464</v>
      </c>
      <c r="M1196" s="445">
        <v>6</v>
      </c>
      <c r="N1196" s="443">
        <v>2</v>
      </c>
    </row>
    <row r="1197" spans="1:14" x14ac:dyDescent="0.2">
      <c r="A1197" s="443">
        <v>591</v>
      </c>
      <c r="B1197" s="443">
        <v>509</v>
      </c>
      <c r="C1197" s="443">
        <v>33</v>
      </c>
      <c r="D1197" s="443">
        <v>1</v>
      </c>
      <c r="E1197" s="443">
        <v>6</v>
      </c>
      <c r="F1197" s="449" t="s">
        <v>197</v>
      </c>
      <c r="G1197" s="443">
        <v>5</v>
      </c>
      <c r="H1197" s="443">
        <v>18</v>
      </c>
      <c r="I1197" s="443">
        <v>51</v>
      </c>
      <c r="J1197" s="450">
        <v>7.0000000000000007E-2</v>
      </c>
      <c r="K1197" s="448">
        <v>28</v>
      </c>
      <c r="L1197" s="448">
        <v>400</v>
      </c>
      <c r="M1197" s="445">
        <v>0</v>
      </c>
      <c r="N1197" s="443">
        <v>2</v>
      </c>
    </row>
    <row r="1198" spans="1:14" x14ac:dyDescent="0.2">
      <c r="A1198" s="443">
        <v>591</v>
      </c>
      <c r="B1198" s="443">
        <v>509</v>
      </c>
      <c r="C1198" s="443">
        <v>37</v>
      </c>
      <c r="D1198" s="443">
        <v>1</v>
      </c>
      <c r="E1198" s="443">
        <v>1</v>
      </c>
      <c r="F1198" s="449" t="s">
        <v>197</v>
      </c>
      <c r="G1198" s="443">
        <v>9</v>
      </c>
      <c r="H1198" s="443">
        <v>19</v>
      </c>
      <c r="I1198" s="443">
        <v>30</v>
      </c>
      <c r="J1198" s="450">
        <v>0.32</v>
      </c>
      <c r="K1198" s="448">
        <v>758</v>
      </c>
      <c r="L1198" s="448">
        <v>2368.75</v>
      </c>
      <c r="M1198" s="445">
        <v>22</v>
      </c>
      <c r="N1198" s="443">
        <v>2</v>
      </c>
    </row>
    <row r="1199" spans="1:14" x14ac:dyDescent="0.2">
      <c r="A1199" s="443">
        <v>591</v>
      </c>
      <c r="B1199" s="443">
        <v>509</v>
      </c>
      <c r="C1199" s="443">
        <v>37</v>
      </c>
      <c r="D1199" s="443">
        <v>1</v>
      </c>
      <c r="E1199" s="443">
        <v>2</v>
      </c>
      <c r="F1199" s="449" t="s">
        <v>197</v>
      </c>
      <c r="G1199" s="443">
        <v>9</v>
      </c>
      <c r="H1199" s="443">
        <v>19</v>
      </c>
      <c r="I1199" s="443">
        <v>40</v>
      </c>
      <c r="J1199" s="450">
        <v>0.3</v>
      </c>
      <c r="K1199" s="448">
        <v>1178</v>
      </c>
      <c r="L1199" s="448">
        <v>3926.666666666667</v>
      </c>
      <c r="M1199" s="445">
        <v>127</v>
      </c>
      <c r="N1199" s="443">
        <v>2</v>
      </c>
    </row>
    <row r="1200" spans="1:14" x14ac:dyDescent="0.2">
      <c r="A1200" s="443">
        <v>591</v>
      </c>
      <c r="B1200" s="443">
        <v>509</v>
      </c>
      <c r="C1200" s="443">
        <v>37</v>
      </c>
      <c r="D1200" s="443">
        <v>1</v>
      </c>
      <c r="E1200" s="443">
        <v>3</v>
      </c>
      <c r="F1200" s="449" t="s">
        <v>197</v>
      </c>
      <c r="G1200" s="443">
        <v>10</v>
      </c>
      <c r="H1200" s="443">
        <v>20</v>
      </c>
      <c r="I1200" s="443">
        <v>50</v>
      </c>
      <c r="J1200" s="450">
        <v>0.75</v>
      </c>
      <c r="K1200" s="448">
        <v>1365</v>
      </c>
      <c r="L1200" s="448">
        <v>1820</v>
      </c>
      <c r="M1200" s="445">
        <v>64</v>
      </c>
      <c r="N1200" s="443">
        <v>2</v>
      </c>
    </row>
    <row r="1201" spans="1:14" x14ac:dyDescent="0.2">
      <c r="A1201" s="443">
        <v>591</v>
      </c>
      <c r="B1201" s="443">
        <v>509</v>
      </c>
      <c r="C1201" s="443">
        <v>43</v>
      </c>
      <c r="D1201" s="443">
        <v>4</v>
      </c>
      <c r="E1201" s="443">
        <v>1</v>
      </c>
      <c r="F1201" s="449" t="s">
        <v>1905</v>
      </c>
      <c r="G1201" s="443">
        <v>1</v>
      </c>
      <c r="H1201" s="443">
        <v>1</v>
      </c>
      <c r="I1201" s="443">
        <v>0</v>
      </c>
      <c r="J1201" s="450">
        <v>0.75</v>
      </c>
      <c r="K1201" s="448">
        <v>1902</v>
      </c>
      <c r="L1201" s="448">
        <v>2536</v>
      </c>
      <c r="M1201" s="445">
        <v>99</v>
      </c>
      <c r="N1201" s="443">
        <v>0</v>
      </c>
    </row>
    <row r="1202" spans="1:14" x14ac:dyDescent="0.2">
      <c r="A1202" s="443">
        <v>591</v>
      </c>
      <c r="B1202" s="443">
        <v>509</v>
      </c>
      <c r="C1202" s="443">
        <v>43</v>
      </c>
      <c r="D1202" s="443">
        <v>4</v>
      </c>
      <c r="E1202" s="443">
        <v>2</v>
      </c>
      <c r="F1202" s="449" t="s">
        <v>211</v>
      </c>
      <c r="G1202" s="443">
        <v>17</v>
      </c>
      <c r="H1202" s="443">
        <v>3</v>
      </c>
      <c r="I1202" s="443">
        <v>19</v>
      </c>
      <c r="J1202" s="450">
        <v>0.56000000000000005</v>
      </c>
      <c r="K1202" s="448">
        <v>716</v>
      </c>
      <c r="L1202" s="448">
        <v>1278.5714285714284</v>
      </c>
      <c r="M1202" s="445">
        <v>53</v>
      </c>
      <c r="N1202" s="443">
        <v>2</v>
      </c>
    </row>
    <row r="1203" spans="1:14" x14ac:dyDescent="0.2">
      <c r="A1203" s="443">
        <v>591</v>
      </c>
      <c r="B1203" s="443">
        <v>509</v>
      </c>
      <c r="C1203" s="443">
        <v>47</v>
      </c>
      <c r="D1203" s="443">
        <v>4</v>
      </c>
      <c r="E1203" s="443">
        <v>1</v>
      </c>
      <c r="F1203" s="449" t="s">
        <v>211</v>
      </c>
      <c r="G1203" s="443">
        <v>17</v>
      </c>
      <c r="H1203" s="443">
        <v>5</v>
      </c>
      <c r="I1203" s="443">
        <v>22</v>
      </c>
      <c r="J1203" s="450">
        <v>0.06</v>
      </c>
      <c r="K1203" s="448">
        <v>165</v>
      </c>
      <c r="L1203" s="448">
        <v>2750</v>
      </c>
      <c r="M1203" s="445">
        <v>7</v>
      </c>
      <c r="N1203" s="443">
        <v>2</v>
      </c>
    </row>
    <row r="1204" spans="1:14" x14ac:dyDescent="0.2">
      <c r="A1204" s="443">
        <v>591</v>
      </c>
      <c r="B1204" s="443">
        <v>509</v>
      </c>
      <c r="C1204" s="443">
        <v>52</v>
      </c>
      <c r="D1204" s="443">
        <v>4</v>
      </c>
      <c r="E1204" s="443">
        <v>1</v>
      </c>
      <c r="F1204" s="449" t="s">
        <v>1905</v>
      </c>
      <c r="G1204" s="443">
        <v>1</v>
      </c>
      <c r="H1204" s="443">
        <v>1</v>
      </c>
      <c r="I1204" s="443">
        <v>0</v>
      </c>
      <c r="J1204" s="450">
        <v>0.63</v>
      </c>
      <c r="K1204" s="448">
        <v>810</v>
      </c>
      <c r="L1204" s="448">
        <v>1285.7142857142858</v>
      </c>
      <c r="M1204" s="445">
        <v>33</v>
      </c>
      <c r="N1204" s="443">
        <v>0</v>
      </c>
    </row>
    <row r="1205" spans="1:14" x14ac:dyDescent="0.2">
      <c r="A1205" s="443">
        <v>591</v>
      </c>
      <c r="B1205" s="443">
        <v>509</v>
      </c>
      <c r="C1205" s="443">
        <v>52</v>
      </c>
      <c r="D1205" s="443">
        <v>4</v>
      </c>
      <c r="E1205" s="443">
        <v>2</v>
      </c>
      <c r="F1205" s="449" t="s">
        <v>211</v>
      </c>
      <c r="G1205" s="443">
        <v>17</v>
      </c>
      <c r="H1205" s="443">
        <v>3</v>
      </c>
      <c r="I1205" s="443">
        <v>16</v>
      </c>
      <c r="J1205" s="450">
        <v>0.35</v>
      </c>
      <c r="K1205" s="448">
        <v>1043</v>
      </c>
      <c r="L1205" s="448">
        <v>2980</v>
      </c>
      <c r="M1205" s="445">
        <v>47</v>
      </c>
      <c r="N1205" s="443">
        <v>2</v>
      </c>
    </row>
    <row r="1206" spans="1:14" x14ac:dyDescent="0.2">
      <c r="A1206" s="443">
        <v>591</v>
      </c>
      <c r="B1206" s="443">
        <v>509</v>
      </c>
      <c r="C1206" s="443">
        <v>52</v>
      </c>
      <c r="D1206" s="443">
        <v>4</v>
      </c>
      <c r="E1206" s="443">
        <v>3</v>
      </c>
      <c r="F1206" s="449" t="s">
        <v>197</v>
      </c>
      <c r="G1206" s="443">
        <v>17</v>
      </c>
      <c r="H1206" s="443">
        <v>4</v>
      </c>
      <c r="I1206" s="443">
        <v>25</v>
      </c>
      <c r="J1206" s="450">
        <v>0.1</v>
      </c>
      <c r="K1206" s="448">
        <v>166</v>
      </c>
      <c r="L1206" s="448">
        <v>1660</v>
      </c>
      <c r="M1206" s="445">
        <v>7</v>
      </c>
      <c r="N1206" s="443">
        <v>2</v>
      </c>
    </row>
    <row r="1207" spans="1:14" x14ac:dyDescent="0.2">
      <c r="A1207" s="443">
        <v>591</v>
      </c>
      <c r="B1207" s="443">
        <v>509</v>
      </c>
      <c r="C1207" s="443">
        <v>53</v>
      </c>
      <c r="D1207" s="443">
        <v>4</v>
      </c>
      <c r="E1207" s="443">
        <v>1</v>
      </c>
      <c r="F1207" s="449" t="s">
        <v>1904</v>
      </c>
      <c r="G1207" s="443">
        <v>17</v>
      </c>
      <c r="H1207" s="443">
        <v>5</v>
      </c>
      <c r="I1207" s="443">
        <v>30</v>
      </c>
      <c r="J1207" s="450">
        <v>0.33</v>
      </c>
      <c r="K1207" s="448">
        <v>602</v>
      </c>
      <c r="L1207" s="448">
        <v>1824.2424242424242</v>
      </c>
      <c r="M1207" s="445">
        <v>159</v>
      </c>
      <c r="N1207" s="443">
        <v>0</v>
      </c>
    </row>
    <row r="1208" spans="1:14" x14ac:dyDescent="0.2">
      <c r="A1208" s="443">
        <v>591</v>
      </c>
      <c r="B1208" s="443">
        <v>509</v>
      </c>
      <c r="C1208" s="443">
        <v>54</v>
      </c>
      <c r="D1208" s="443">
        <v>4</v>
      </c>
      <c r="E1208" s="443">
        <v>1</v>
      </c>
      <c r="F1208" s="449" t="s">
        <v>1905</v>
      </c>
      <c r="G1208" s="443">
        <v>1</v>
      </c>
      <c r="H1208" s="443">
        <v>1</v>
      </c>
      <c r="I1208" s="443">
        <v>0</v>
      </c>
      <c r="J1208" s="450">
        <v>0.8</v>
      </c>
      <c r="K1208" s="448">
        <v>1520</v>
      </c>
      <c r="L1208" s="448">
        <v>1900</v>
      </c>
      <c r="M1208" s="445">
        <v>0</v>
      </c>
      <c r="N1208" s="443">
        <v>0</v>
      </c>
    </row>
    <row r="1209" spans="1:14" x14ac:dyDescent="0.2">
      <c r="A1209" s="443">
        <v>591</v>
      </c>
      <c r="B1209" s="443">
        <v>509</v>
      </c>
      <c r="C1209" s="443">
        <v>54</v>
      </c>
      <c r="D1209" s="443">
        <v>4</v>
      </c>
      <c r="E1209" s="443">
        <v>2</v>
      </c>
      <c r="F1209" s="449" t="s">
        <v>211</v>
      </c>
      <c r="G1209" s="443">
        <v>17</v>
      </c>
      <c r="H1209" s="443">
        <v>3</v>
      </c>
      <c r="I1209" s="443">
        <v>20</v>
      </c>
      <c r="J1209" s="450">
        <v>0.62</v>
      </c>
      <c r="K1209" s="448">
        <v>1259</v>
      </c>
      <c r="L1209" s="448">
        <v>2030.6451612903227</v>
      </c>
      <c r="M1209" s="445">
        <v>210</v>
      </c>
      <c r="N1209" s="443">
        <v>2</v>
      </c>
    </row>
    <row r="1210" spans="1:14" x14ac:dyDescent="0.2">
      <c r="A1210" s="443">
        <v>591</v>
      </c>
      <c r="B1210" s="443">
        <v>509</v>
      </c>
      <c r="C1210" s="443">
        <v>54</v>
      </c>
      <c r="D1210" s="443">
        <v>4</v>
      </c>
      <c r="E1210" s="443">
        <v>3</v>
      </c>
      <c r="F1210" s="449" t="s">
        <v>197</v>
      </c>
      <c r="G1210" s="443">
        <v>10</v>
      </c>
      <c r="H1210" s="443">
        <v>10</v>
      </c>
      <c r="I1210" s="443">
        <v>35</v>
      </c>
      <c r="J1210" s="450">
        <v>0.5</v>
      </c>
      <c r="K1210" s="448">
        <v>1789</v>
      </c>
      <c r="L1210" s="448">
        <v>3578</v>
      </c>
      <c r="M1210" s="445">
        <v>132</v>
      </c>
      <c r="N1210" s="443">
        <v>1</v>
      </c>
    </row>
    <row r="1211" spans="1:14" x14ac:dyDescent="0.2">
      <c r="A1211" s="443">
        <v>591</v>
      </c>
      <c r="B1211" s="443">
        <v>509</v>
      </c>
      <c r="C1211" s="443">
        <v>54</v>
      </c>
      <c r="D1211" s="443">
        <v>4</v>
      </c>
      <c r="E1211" s="443">
        <v>4</v>
      </c>
      <c r="F1211" s="449" t="s">
        <v>197</v>
      </c>
      <c r="G1211" s="443">
        <v>10</v>
      </c>
      <c r="H1211" s="443">
        <v>10</v>
      </c>
      <c r="I1211" s="443">
        <v>46</v>
      </c>
      <c r="J1211" s="450">
        <v>0.47</v>
      </c>
      <c r="K1211" s="448">
        <v>2993</v>
      </c>
      <c r="L1211" s="448">
        <v>6368.0851063829787</v>
      </c>
      <c r="M1211" s="445">
        <v>101</v>
      </c>
      <c r="N1211" s="443">
        <v>1</v>
      </c>
    </row>
    <row r="1212" spans="1:14" x14ac:dyDescent="0.2">
      <c r="A1212" s="443">
        <v>591</v>
      </c>
      <c r="B1212" s="443">
        <v>509</v>
      </c>
      <c r="C1212" s="443">
        <v>54</v>
      </c>
      <c r="D1212" s="443">
        <v>4</v>
      </c>
      <c r="E1212" s="443">
        <v>5</v>
      </c>
      <c r="F1212" s="449" t="s">
        <v>197</v>
      </c>
      <c r="G1212" s="443">
        <v>10</v>
      </c>
      <c r="H1212" s="443">
        <v>27</v>
      </c>
      <c r="I1212" s="443">
        <v>56</v>
      </c>
      <c r="J1212" s="450">
        <v>0.41</v>
      </c>
      <c r="K1212" s="448">
        <v>781</v>
      </c>
      <c r="L1212" s="448">
        <v>1904.8780487804879</v>
      </c>
      <c r="M1212" s="445">
        <v>31</v>
      </c>
      <c r="N1212" s="443">
        <v>1</v>
      </c>
    </row>
    <row r="1213" spans="1:14" x14ac:dyDescent="0.2">
      <c r="A1213" s="443">
        <v>591</v>
      </c>
      <c r="B1213" s="443">
        <v>509</v>
      </c>
      <c r="C1213" s="443">
        <v>54</v>
      </c>
      <c r="D1213" s="443">
        <v>4</v>
      </c>
      <c r="E1213" s="443">
        <v>6</v>
      </c>
      <c r="F1213" s="449" t="s">
        <v>197</v>
      </c>
      <c r="G1213" s="443">
        <v>17</v>
      </c>
      <c r="H1213" s="443">
        <v>5</v>
      </c>
      <c r="I1213" s="443">
        <v>40</v>
      </c>
      <c r="J1213" s="450">
        <v>0.08</v>
      </c>
      <c r="K1213" s="448">
        <v>50</v>
      </c>
      <c r="L1213" s="448">
        <v>625</v>
      </c>
      <c r="M1213" s="445">
        <v>6</v>
      </c>
      <c r="N1213" s="443">
        <v>1</v>
      </c>
    </row>
    <row r="1214" spans="1:14" x14ac:dyDescent="0.2">
      <c r="A1214" s="443">
        <v>591</v>
      </c>
      <c r="B1214" s="443">
        <v>509</v>
      </c>
      <c r="C1214" s="443">
        <v>56</v>
      </c>
      <c r="D1214" s="443">
        <v>4</v>
      </c>
      <c r="E1214" s="443">
        <v>1</v>
      </c>
      <c r="F1214" s="449" t="s">
        <v>1904</v>
      </c>
      <c r="G1214" s="443">
        <v>17</v>
      </c>
      <c r="H1214" s="443">
        <v>5</v>
      </c>
      <c r="I1214" s="443">
        <v>30</v>
      </c>
      <c r="J1214" s="450">
        <v>0.09</v>
      </c>
      <c r="K1214" s="448">
        <v>128</v>
      </c>
      <c r="L1214" s="448">
        <v>1422.2222222222222</v>
      </c>
      <c r="M1214" s="445">
        <v>7</v>
      </c>
      <c r="N1214" s="443">
        <v>0</v>
      </c>
    </row>
    <row r="1215" spans="1:14" x14ac:dyDescent="0.2">
      <c r="A1215" s="443">
        <v>591</v>
      </c>
      <c r="B1215" s="443">
        <v>509</v>
      </c>
      <c r="C1215" s="443">
        <v>60</v>
      </c>
      <c r="D1215" s="443">
        <v>4</v>
      </c>
      <c r="E1215" s="443">
        <v>4</v>
      </c>
      <c r="F1215" s="449" t="s">
        <v>197</v>
      </c>
      <c r="G1215" s="443">
        <v>10</v>
      </c>
      <c r="H1215" s="443">
        <v>10</v>
      </c>
      <c r="I1215" s="443">
        <v>37</v>
      </c>
      <c r="J1215" s="450">
        <v>0.36</v>
      </c>
      <c r="K1215" s="448">
        <v>838</v>
      </c>
      <c r="L1215" s="448">
        <v>2327.7777777777778</v>
      </c>
      <c r="M1215" s="445">
        <v>15</v>
      </c>
      <c r="N1215" s="443">
        <v>1</v>
      </c>
    </row>
    <row r="1216" spans="1:14" x14ac:dyDescent="0.2">
      <c r="A1216" s="443">
        <v>591</v>
      </c>
      <c r="B1216" s="443">
        <v>509</v>
      </c>
      <c r="C1216" s="443">
        <v>67</v>
      </c>
      <c r="D1216" s="443">
        <v>4</v>
      </c>
      <c r="E1216" s="443">
        <v>1</v>
      </c>
      <c r="F1216" s="449" t="s">
        <v>1905</v>
      </c>
      <c r="G1216" s="443">
        <v>1</v>
      </c>
      <c r="H1216" s="443">
        <v>1</v>
      </c>
      <c r="I1216" s="443">
        <v>0</v>
      </c>
      <c r="J1216" s="450">
        <v>0.8</v>
      </c>
      <c r="K1216" s="448">
        <v>817</v>
      </c>
      <c r="L1216" s="448">
        <v>1021.25</v>
      </c>
      <c r="M1216" s="445">
        <v>25</v>
      </c>
      <c r="N1216" s="443">
        <v>0</v>
      </c>
    </row>
    <row r="1217" spans="1:14" x14ac:dyDescent="0.2">
      <c r="A1217" s="443">
        <v>591</v>
      </c>
      <c r="B1217" s="443">
        <v>509</v>
      </c>
      <c r="C1217" s="443">
        <v>67</v>
      </c>
      <c r="D1217" s="443">
        <v>4</v>
      </c>
      <c r="E1217" s="443">
        <v>2</v>
      </c>
      <c r="F1217" s="449" t="s">
        <v>211</v>
      </c>
      <c r="G1217" s="443">
        <v>17</v>
      </c>
      <c r="H1217" s="443">
        <v>3</v>
      </c>
      <c r="I1217" s="443">
        <v>20</v>
      </c>
      <c r="J1217" s="450">
        <v>0.48</v>
      </c>
      <c r="K1217" s="448">
        <v>1474</v>
      </c>
      <c r="L1217" s="448">
        <v>3070.8333333333335</v>
      </c>
      <c r="M1217" s="445">
        <v>42</v>
      </c>
      <c r="N1217" s="443">
        <v>2</v>
      </c>
    </row>
    <row r="1218" spans="1:14" x14ac:dyDescent="0.2">
      <c r="A1218" s="443">
        <v>591</v>
      </c>
      <c r="B1218" s="443">
        <v>509</v>
      </c>
      <c r="C1218" s="443">
        <v>67</v>
      </c>
      <c r="D1218" s="443">
        <v>4</v>
      </c>
      <c r="E1218" s="443">
        <v>3</v>
      </c>
      <c r="F1218" s="449" t="s">
        <v>197</v>
      </c>
      <c r="G1218" s="443">
        <v>17</v>
      </c>
      <c r="H1218" s="443">
        <v>4</v>
      </c>
      <c r="I1218" s="443">
        <v>32</v>
      </c>
      <c r="J1218" s="450">
        <v>0.16</v>
      </c>
      <c r="K1218" s="448">
        <v>444</v>
      </c>
      <c r="L1218" s="448">
        <v>2775</v>
      </c>
      <c r="M1218" s="445">
        <v>5</v>
      </c>
      <c r="N1218" s="443">
        <v>2</v>
      </c>
    </row>
    <row r="1219" spans="1:14" x14ac:dyDescent="0.2">
      <c r="A1219" s="443">
        <v>591</v>
      </c>
      <c r="B1219" s="443">
        <v>509</v>
      </c>
      <c r="C1219" s="443">
        <v>67</v>
      </c>
      <c r="D1219" s="443">
        <v>4</v>
      </c>
      <c r="E1219" s="443">
        <v>4</v>
      </c>
      <c r="F1219" s="449" t="s">
        <v>197</v>
      </c>
      <c r="G1219" s="443">
        <v>17</v>
      </c>
      <c r="H1219" s="443">
        <v>4</v>
      </c>
      <c r="I1219" s="443">
        <v>40</v>
      </c>
      <c r="J1219" s="450">
        <v>0.22</v>
      </c>
      <c r="K1219" s="448">
        <v>388</v>
      </c>
      <c r="L1219" s="448">
        <v>1763.6363636363637</v>
      </c>
      <c r="M1219" s="445">
        <v>5</v>
      </c>
      <c r="N1219" s="443">
        <v>2</v>
      </c>
    </row>
    <row r="1220" spans="1:14" x14ac:dyDescent="0.2">
      <c r="A1220" s="443">
        <v>591</v>
      </c>
      <c r="B1220" s="443">
        <v>509</v>
      </c>
      <c r="C1220" s="443">
        <v>67</v>
      </c>
      <c r="D1220" s="443">
        <v>4</v>
      </c>
      <c r="E1220" s="443">
        <v>5</v>
      </c>
      <c r="F1220" s="449" t="s">
        <v>197</v>
      </c>
      <c r="G1220" s="443">
        <v>17</v>
      </c>
      <c r="H1220" s="443">
        <v>4</v>
      </c>
      <c r="I1220" s="443">
        <v>34</v>
      </c>
      <c r="J1220" s="450">
        <v>0.14000000000000001</v>
      </c>
      <c r="K1220" s="448">
        <v>165</v>
      </c>
      <c r="L1220" s="448">
        <v>1178.5714285714284</v>
      </c>
      <c r="M1220" s="445">
        <v>5</v>
      </c>
      <c r="N1220" s="443">
        <v>2</v>
      </c>
    </row>
    <row r="1221" spans="1:14" x14ac:dyDescent="0.2">
      <c r="A1221" s="443">
        <v>591</v>
      </c>
      <c r="B1221" s="443">
        <v>509</v>
      </c>
      <c r="C1221" s="443">
        <v>72</v>
      </c>
      <c r="D1221" s="443">
        <v>2</v>
      </c>
      <c r="E1221" s="443">
        <v>1</v>
      </c>
      <c r="F1221" s="449" t="s">
        <v>1905</v>
      </c>
      <c r="G1221" s="443">
        <v>1</v>
      </c>
      <c r="H1221" s="443">
        <v>1</v>
      </c>
      <c r="I1221" s="443">
        <v>0</v>
      </c>
      <c r="J1221" s="450">
        <v>0.28000000000000003</v>
      </c>
      <c r="K1221" s="448">
        <v>687</v>
      </c>
      <c r="L1221" s="448">
        <v>2453.5714285714284</v>
      </c>
      <c r="M1221" s="445">
        <v>0</v>
      </c>
      <c r="N1221" s="443">
        <v>0</v>
      </c>
    </row>
    <row r="1222" spans="1:14" x14ac:dyDescent="0.2">
      <c r="A1222" s="443">
        <v>591</v>
      </c>
      <c r="B1222" s="443">
        <v>509</v>
      </c>
      <c r="C1222" s="443">
        <v>72</v>
      </c>
      <c r="D1222" s="443">
        <v>2</v>
      </c>
      <c r="E1222" s="443">
        <v>2</v>
      </c>
      <c r="F1222" s="449" t="s">
        <v>1905</v>
      </c>
      <c r="G1222" s="443">
        <v>1</v>
      </c>
      <c r="H1222" s="443">
        <v>1</v>
      </c>
      <c r="I1222" s="443">
        <v>16</v>
      </c>
      <c r="J1222" s="450">
        <v>0.14000000000000001</v>
      </c>
      <c r="K1222" s="448">
        <v>457</v>
      </c>
      <c r="L1222" s="448">
        <v>3264.2857142857138</v>
      </c>
      <c r="M1222" s="445">
        <v>16</v>
      </c>
      <c r="N1222" s="443">
        <v>0</v>
      </c>
    </row>
    <row r="1223" spans="1:14" x14ac:dyDescent="0.2">
      <c r="A1223" s="443">
        <v>591</v>
      </c>
      <c r="B1223" s="443">
        <v>509</v>
      </c>
      <c r="C1223" s="443">
        <v>72</v>
      </c>
      <c r="D1223" s="443">
        <v>2</v>
      </c>
      <c r="E1223" s="443">
        <v>3</v>
      </c>
      <c r="F1223" s="449" t="s">
        <v>1905</v>
      </c>
      <c r="G1223" s="443">
        <v>10</v>
      </c>
      <c r="H1223" s="443">
        <v>9</v>
      </c>
      <c r="I1223" s="443">
        <v>23</v>
      </c>
      <c r="J1223" s="450">
        <v>0.2</v>
      </c>
      <c r="K1223" s="448">
        <v>208</v>
      </c>
      <c r="L1223" s="448">
        <v>1040</v>
      </c>
      <c r="M1223" s="445">
        <v>5</v>
      </c>
      <c r="N1223" s="443">
        <v>0</v>
      </c>
    </row>
    <row r="1224" spans="1:14" x14ac:dyDescent="0.2">
      <c r="A1224" s="443">
        <v>591</v>
      </c>
      <c r="B1224" s="443">
        <v>509</v>
      </c>
      <c r="C1224" s="443">
        <v>72</v>
      </c>
      <c r="D1224" s="443">
        <v>2</v>
      </c>
      <c r="E1224" s="443">
        <v>4</v>
      </c>
      <c r="F1224" s="449" t="s">
        <v>1905</v>
      </c>
      <c r="G1224" s="443">
        <v>10</v>
      </c>
      <c r="H1224" s="443">
        <v>9</v>
      </c>
      <c r="I1224" s="443">
        <v>33</v>
      </c>
      <c r="J1224" s="450">
        <v>0.22</v>
      </c>
      <c r="K1224" s="448">
        <v>38</v>
      </c>
      <c r="L1224" s="448">
        <v>172.72727272727272</v>
      </c>
      <c r="M1224" s="445">
        <v>0</v>
      </c>
      <c r="N1224" s="443">
        <v>0</v>
      </c>
    </row>
    <row r="1225" spans="1:14" x14ac:dyDescent="0.2">
      <c r="A1225" s="443">
        <v>591</v>
      </c>
      <c r="B1225" s="443">
        <v>509</v>
      </c>
      <c r="C1225" s="443">
        <v>72</v>
      </c>
      <c r="D1225" s="443">
        <v>2</v>
      </c>
      <c r="E1225" s="443">
        <v>5</v>
      </c>
      <c r="F1225" s="449" t="s">
        <v>197</v>
      </c>
      <c r="G1225" s="443">
        <v>10</v>
      </c>
      <c r="H1225" s="443">
        <v>27</v>
      </c>
      <c r="I1225" s="443">
        <v>44</v>
      </c>
      <c r="J1225" s="450">
        <v>0.18</v>
      </c>
      <c r="M1225" s="445">
        <v>0</v>
      </c>
      <c r="N1225" s="443">
        <v>0</v>
      </c>
    </row>
    <row r="1226" spans="1:14" x14ac:dyDescent="0.2">
      <c r="A1226" s="443">
        <v>591</v>
      </c>
      <c r="B1226" s="443">
        <v>509</v>
      </c>
      <c r="C1226" s="443">
        <v>73</v>
      </c>
      <c r="D1226" s="443">
        <v>6</v>
      </c>
      <c r="E1226" s="443">
        <v>1</v>
      </c>
      <c r="F1226" s="449" t="s">
        <v>1904</v>
      </c>
      <c r="G1226" s="443">
        <v>17</v>
      </c>
      <c r="H1226" s="443">
        <v>5</v>
      </c>
      <c r="I1226" s="443">
        <v>15</v>
      </c>
      <c r="J1226" s="450">
        <v>0.16</v>
      </c>
      <c r="K1226" s="448">
        <v>118</v>
      </c>
      <c r="L1226" s="448">
        <v>737.5</v>
      </c>
      <c r="M1226" s="445">
        <v>0</v>
      </c>
      <c r="N1226" s="443">
        <v>0</v>
      </c>
    </row>
    <row r="1227" spans="1:14" x14ac:dyDescent="0.2">
      <c r="A1227" s="443">
        <v>591</v>
      </c>
      <c r="B1227" s="443">
        <v>509</v>
      </c>
      <c r="C1227" s="443">
        <v>77</v>
      </c>
      <c r="D1227" s="443">
        <v>6</v>
      </c>
      <c r="E1227" s="443">
        <v>1</v>
      </c>
      <c r="F1227" s="449" t="s">
        <v>197</v>
      </c>
      <c r="G1227" s="443">
        <v>15</v>
      </c>
      <c r="H1227" s="443">
        <v>22</v>
      </c>
      <c r="I1227" s="443">
        <v>5</v>
      </c>
      <c r="J1227" s="450">
        <v>0.16</v>
      </c>
      <c r="K1227" s="448">
        <v>161</v>
      </c>
      <c r="L1227" s="448">
        <v>1006.25</v>
      </c>
      <c r="M1227" s="445">
        <v>1</v>
      </c>
      <c r="N1227" s="443">
        <v>2</v>
      </c>
    </row>
    <row r="1228" spans="1:14" x14ac:dyDescent="0.2">
      <c r="A1228" s="443">
        <v>591</v>
      </c>
      <c r="B1228" s="443">
        <v>509</v>
      </c>
      <c r="C1228" s="443">
        <v>77</v>
      </c>
      <c r="D1228" s="443">
        <v>6</v>
      </c>
      <c r="E1228" s="443">
        <v>2</v>
      </c>
      <c r="F1228" s="449" t="s">
        <v>197</v>
      </c>
      <c r="G1228" s="443">
        <v>15</v>
      </c>
      <c r="H1228" s="443">
        <v>22</v>
      </c>
      <c r="I1228" s="443">
        <v>24</v>
      </c>
      <c r="J1228" s="450">
        <v>0.04</v>
      </c>
      <c r="K1228" s="448">
        <v>77</v>
      </c>
      <c r="L1228" s="448">
        <v>1925</v>
      </c>
      <c r="M1228" s="445">
        <v>6</v>
      </c>
      <c r="N1228" s="443">
        <v>2</v>
      </c>
    </row>
    <row r="1229" spans="1:14" x14ac:dyDescent="0.2">
      <c r="A1229" s="443">
        <v>591</v>
      </c>
      <c r="B1229" s="443">
        <v>509</v>
      </c>
      <c r="C1229" s="443">
        <v>77</v>
      </c>
      <c r="D1229" s="443">
        <v>6</v>
      </c>
      <c r="E1229" s="443">
        <v>3</v>
      </c>
      <c r="F1229" s="449" t="s">
        <v>197</v>
      </c>
      <c r="G1229" s="443">
        <v>15</v>
      </c>
      <c r="H1229" s="443">
        <v>22</v>
      </c>
      <c r="I1229" s="443">
        <v>27</v>
      </c>
      <c r="J1229" s="450">
        <v>0.11</v>
      </c>
      <c r="K1229" s="448">
        <v>110</v>
      </c>
      <c r="L1229" s="448">
        <v>1000</v>
      </c>
      <c r="M1229" s="445">
        <v>9</v>
      </c>
      <c r="N1229" s="443">
        <v>2</v>
      </c>
    </row>
    <row r="1230" spans="1:14" x14ac:dyDescent="0.2">
      <c r="A1230" s="443">
        <v>591</v>
      </c>
      <c r="B1230" s="443">
        <v>509</v>
      </c>
      <c r="C1230" s="443">
        <v>77</v>
      </c>
      <c r="D1230" s="443">
        <v>6</v>
      </c>
      <c r="E1230" s="443">
        <v>4</v>
      </c>
      <c r="F1230" s="449" t="s">
        <v>197</v>
      </c>
      <c r="G1230" s="443">
        <v>3</v>
      </c>
      <c r="H1230" s="443">
        <v>22</v>
      </c>
      <c r="I1230" s="443">
        <v>4</v>
      </c>
      <c r="J1230" s="450">
        <v>0.06</v>
      </c>
      <c r="K1230" s="448">
        <v>176</v>
      </c>
      <c r="L1230" s="448">
        <v>2933.3333333333335</v>
      </c>
      <c r="M1230" s="445">
        <v>5</v>
      </c>
      <c r="N1230" s="443">
        <v>2</v>
      </c>
    </row>
    <row r="1231" spans="1:14" x14ac:dyDescent="0.2">
      <c r="A1231" s="443">
        <v>591</v>
      </c>
      <c r="B1231" s="443">
        <v>509</v>
      </c>
      <c r="C1231" s="443">
        <v>77</v>
      </c>
      <c r="D1231" s="443">
        <v>6</v>
      </c>
      <c r="E1231" s="443">
        <v>5</v>
      </c>
      <c r="F1231" s="449" t="s">
        <v>197</v>
      </c>
      <c r="G1231" s="443">
        <v>15</v>
      </c>
      <c r="H1231" s="443">
        <v>22</v>
      </c>
      <c r="I1231" s="443">
        <v>21</v>
      </c>
      <c r="J1231" s="450">
        <v>0.01</v>
      </c>
      <c r="K1231" s="448">
        <v>31</v>
      </c>
      <c r="L1231" s="448">
        <v>3100</v>
      </c>
      <c r="M1231" s="445">
        <v>3</v>
      </c>
      <c r="N1231" s="443">
        <v>2</v>
      </c>
    </row>
    <row r="1232" spans="1:14" x14ac:dyDescent="0.2">
      <c r="A1232" s="443">
        <v>591</v>
      </c>
      <c r="B1232" s="443">
        <v>509</v>
      </c>
      <c r="C1232" s="443">
        <v>77</v>
      </c>
      <c r="D1232" s="443">
        <v>6</v>
      </c>
      <c r="E1232" s="443">
        <v>6</v>
      </c>
      <c r="F1232" s="449" t="s">
        <v>197</v>
      </c>
      <c r="G1232" s="443">
        <v>15</v>
      </c>
      <c r="H1232" s="443">
        <v>22</v>
      </c>
      <c r="I1232" s="443">
        <v>27</v>
      </c>
      <c r="J1232" s="450">
        <v>0.03</v>
      </c>
      <c r="K1232" s="448">
        <v>50</v>
      </c>
      <c r="L1232" s="448">
        <v>1666.6666666666667</v>
      </c>
      <c r="M1232" s="445">
        <v>6</v>
      </c>
      <c r="N1232" s="443">
        <v>2</v>
      </c>
    </row>
    <row r="1233" spans="1:14" x14ac:dyDescent="0.2">
      <c r="A1233" s="443">
        <v>591</v>
      </c>
      <c r="B1233" s="443">
        <v>509</v>
      </c>
      <c r="C1233" s="443">
        <v>79</v>
      </c>
      <c r="D1233" s="443">
        <v>6</v>
      </c>
      <c r="E1233" s="443">
        <v>1</v>
      </c>
      <c r="F1233" s="449" t="s">
        <v>197</v>
      </c>
      <c r="G1233" s="443">
        <v>15</v>
      </c>
      <c r="H1233" s="443">
        <v>22</v>
      </c>
      <c r="I1233" s="443">
        <v>27</v>
      </c>
      <c r="J1233" s="450">
        <v>0.05</v>
      </c>
      <c r="K1233" s="448">
        <v>69</v>
      </c>
      <c r="L1233" s="448">
        <v>1380</v>
      </c>
      <c r="M1233" s="445">
        <v>10</v>
      </c>
      <c r="N1233" s="443">
        <v>2</v>
      </c>
    </row>
    <row r="1234" spans="1:14" x14ac:dyDescent="0.2">
      <c r="A1234" s="443">
        <v>591</v>
      </c>
      <c r="B1234" s="443">
        <v>509</v>
      </c>
      <c r="C1234" s="443">
        <v>79</v>
      </c>
      <c r="D1234" s="443">
        <v>6</v>
      </c>
      <c r="E1234" s="443">
        <v>2</v>
      </c>
      <c r="F1234" s="449" t="s">
        <v>197</v>
      </c>
      <c r="G1234" s="443">
        <v>15</v>
      </c>
      <c r="H1234" s="443">
        <v>22</v>
      </c>
      <c r="I1234" s="443">
        <v>33</v>
      </c>
      <c r="J1234" s="450">
        <v>0.13</v>
      </c>
      <c r="K1234" s="448">
        <v>158</v>
      </c>
      <c r="L1234" s="448">
        <v>1215.3846153846152</v>
      </c>
      <c r="M1234" s="445">
        <v>21</v>
      </c>
      <c r="N1234" s="443">
        <v>2</v>
      </c>
    </row>
    <row r="1235" spans="1:14" x14ac:dyDescent="0.2">
      <c r="A1235" s="443">
        <v>592</v>
      </c>
      <c r="B1235" s="443">
        <v>509</v>
      </c>
      <c r="C1235" s="443">
        <v>38</v>
      </c>
      <c r="D1235" s="443">
        <v>4</v>
      </c>
      <c r="E1235" s="443">
        <v>1</v>
      </c>
      <c r="F1235" s="449" t="s">
        <v>1905</v>
      </c>
      <c r="G1235" s="443">
        <v>1</v>
      </c>
      <c r="H1235" s="443">
        <v>1</v>
      </c>
      <c r="I1235" s="443">
        <v>0</v>
      </c>
      <c r="J1235" s="450">
        <v>1.1000000000000001</v>
      </c>
      <c r="K1235" s="448">
        <v>1170</v>
      </c>
      <c r="L1235" s="448">
        <v>1063.6363636363635</v>
      </c>
      <c r="M1235" s="445">
        <v>222</v>
      </c>
      <c r="N1235" s="443">
        <v>0</v>
      </c>
    </row>
    <row r="1236" spans="1:14" x14ac:dyDescent="0.2">
      <c r="A1236" s="443">
        <v>592</v>
      </c>
      <c r="B1236" s="443">
        <v>509</v>
      </c>
      <c r="C1236" s="443">
        <v>39</v>
      </c>
      <c r="D1236" s="443">
        <v>4</v>
      </c>
      <c r="E1236" s="443">
        <v>1</v>
      </c>
      <c r="F1236" s="449" t="s">
        <v>1905</v>
      </c>
      <c r="G1236" s="443">
        <v>17</v>
      </c>
      <c r="H1236" s="443">
        <v>3</v>
      </c>
      <c r="I1236" s="443">
        <v>14</v>
      </c>
      <c r="J1236" s="450">
        <v>0.16</v>
      </c>
      <c r="K1236" s="448">
        <v>231</v>
      </c>
      <c r="L1236" s="448">
        <v>1443.75</v>
      </c>
      <c r="M1236" s="445">
        <v>49</v>
      </c>
      <c r="N1236" s="443">
        <v>0</v>
      </c>
    </row>
    <row r="1237" spans="1:14" x14ac:dyDescent="0.2">
      <c r="A1237" s="443">
        <v>592</v>
      </c>
      <c r="B1237" s="443">
        <v>509</v>
      </c>
      <c r="C1237" s="443">
        <v>39</v>
      </c>
      <c r="D1237" s="443">
        <v>4</v>
      </c>
      <c r="E1237" s="443">
        <v>2</v>
      </c>
      <c r="F1237" s="449" t="s">
        <v>211</v>
      </c>
      <c r="G1237" s="443">
        <v>17</v>
      </c>
      <c r="H1237" s="443">
        <v>6</v>
      </c>
      <c r="I1237" s="443">
        <v>18</v>
      </c>
      <c r="J1237" s="450">
        <v>0.11</v>
      </c>
      <c r="K1237" s="448">
        <v>475</v>
      </c>
      <c r="L1237" s="448">
        <v>4318.181818181818</v>
      </c>
      <c r="M1237" s="445">
        <v>16</v>
      </c>
      <c r="N1237" s="443">
        <v>2</v>
      </c>
    </row>
    <row r="1238" spans="1:14" x14ac:dyDescent="0.2">
      <c r="A1238" s="443">
        <v>592</v>
      </c>
      <c r="B1238" s="443">
        <v>509</v>
      </c>
      <c r="C1238" s="443">
        <v>40</v>
      </c>
      <c r="D1238" s="443">
        <v>4</v>
      </c>
      <c r="E1238" s="443">
        <v>1</v>
      </c>
      <c r="F1238" s="449" t="s">
        <v>211</v>
      </c>
      <c r="G1238" s="443">
        <v>17</v>
      </c>
      <c r="H1238" s="443">
        <v>3</v>
      </c>
      <c r="I1238" s="443">
        <v>14</v>
      </c>
      <c r="J1238" s="450">
        <v>0.1</v>
      </c>
      <c r="K1238" s="448">
        <v>619</v>
      </c>
      <c r="L1238" s="448">
        <v>6190</v>
      </c>
      <c r="M1238" s="445">
        <v>9</v>
      </c>
      <c r="N1238" s="443">
        <v>2</v>
      </c>
    </row>
    <row r="1239" spans="1:14" x14ac:dyDescent="0.2">
      <c r="A1239" s="443">
        <v>592</v>
      </c>
      <c r="B1239" s="443">
        <v>509</v>
      </c>
      <c r="C1239" s="443">
        <v>42</v>
      </c>
      <c r="D1239" s="443">
        <v>1</v>
      </c>
      <c r="E1239" s="443">
        <v>1</v>
      </c>
      <c r="F1239" s="449" t="s">
        <v>1905</v>
      </c>
      <c r="G1239" s="443">
        <v>1</v>
      </c>
      <c r="H1239" s="443">
        <v>1</v>
      </c>
      <c r="I1239" s="443">
        <v>0</v>
      </c>
      <c r="J1239" s="450">
        <v>0.52</v>
      </c>
      <c r="K1239" s="448">
        <v>991</v>
      </c>
      <c r="L1239" s="448">
        <v>1905.7692307692307</v>
      </c>
      <c r="M1239" s="445">
        <v>78</v>
      </c>
      <c r="N1239" s="443">
        <v>0</v>
      </c>
    </row>
    <row r="1240" spans="1:14" x14ac:dyDescent="0.2">
      <c r="A1240" s="443">
        <v>592</v>
      </c>
      <c r="B1240" s="443">
        <v>509</v>
      </c>
      <c r="C1240" s="443">
        <v>42</v>
      </c>
      <c r="D1240" s="443">
        <v>1</v>
      </c>
      <c r="E1240" s="443">
        <v>2</v>
      </c>
      <c r="F1240" s="449" t="s">
        <v>1905</v>
      </c>
      <c r="G1240" s="443">
        <v>1</v>
      </c>
      <c r="H1240" s="443">
        <v>1</v>
      </c>
      <c r="I1240" s="443">
        <v>13</v>
      </c>
      <c r="J1240" s="450">
        <v>0.12</v>
      </c>
      <c r="K1240" s="448">
        <v>711</v>
      </c>
      <c r="L1240" s="448">
        <v>5925</v>
      </c>
      <c r="M1240" s="445">
        <v>78</v>
      </c>
      <c r="N1240" s="443">
        <v>0</v>
      </c>
    </row>
    <row r="1241" spans="1:14" x14ac:dyDescent="0.2">
      <c r="A1241" s="443">
        <v>592</v>
      </c>
      <c r="B1241" s="443">
        <v>509</v>
      </c>
      <c r="C1241" s="443">
        <v>42</v>
      </c>
      <c r="D1241" s="443">
        <v>1</v>
      </c>
      <c r="E1241" s="443">
        <v>3</v>
      </c>
      <c r="F1241" s="449" t="s">
        <v>211</v>
      </c>
      <c r="G1241" s="443">
        <v>17</v>
      </c>
      <c r="H1241" s="443">
        <v>3</v>
      </c>
      <c r="I1241" s="443">
        <v>16</v>
      </c>
      <c r="J1241" s="450">
        <v>0.31</v>
      </c>
      <c r="K1241" s="448">
        <v>851</v>
      </c>
      <c r="L1241" s="448">
        <v>2745.1612903225805</v>
      </c>
      <c r="M1241" s="445">
        <v>43</v>
      </c>
      <c r="N1241" s="443">
        <v>2</v>
      </c>
    </row>
    <row r="1242" spans="1:14" x14ac:dyDescent="0.2">
      <c r="A1242" s="443">
        <v>592</v>
      </c>
      <c r="B1242" s="443">
        <v>509</v>
      </c>
      <c r="C1242" s="443">
        <v>42</v>
      </c>
      <c r="D1242" s="443">
        <v>1</v>
      </c>
      <c r="E1242" s="443">
        <v>4</v>
      </c>
      <c r="F1242" s="449" t="s">
        <v>211</v>
      </c>
      <c r="G1242" s="443">
        <v>17</v>
      </c>
      <c r="H1242" s="443">
        <v>6</v>
      </c>
      <c r="I1242" s="443">
        <v>24</v>
      </c>
      <c r="J1242" s="450">
        <v>0.15</v>
      </c>
      <c r="K1242" s="448">
        <v>356</v>
      </c>
      <c r="L1242" s="448">
        <v>2373.3333333333335</v>
      </c>
      <c r="M1242" s="445">
        <v>12</v>
      </c>
      <c r="N1242" s="443">
        <v>2</v>
      </c>
    </row>
    <row r="1243" spans="1:14" x14ac:dyDescent="0.2">
      <c r="A1243" s="443">
        <v>592</v>
      </c>
      <c r="B1243" s="443">
        <v>509</v>
      </c>
      <c r="C1243" s="443">
        <v>44</v>
      </c>
      <c r="D1243" s="443">
        <v>4</v>
      </c>
      <c r="E1243" s="443">
        <v>1</v>
      </c>
      <c r="F1243" s="449" t="s">
        <v>1905</v>
      </c>
      <c r="G1243" s="443">
        <v>1</v>
      </c>
      <c r="H1243" s="443">
        <v>1</v>
      </c>
      <c r="I1243" s="443">
        <v>0</v>
      </c>
      <c r="J1243" s="450">
        <v>0.56000000000000005</v>
      </c>
      <c r="K1243" s="448">
        <v>2234</v>
      </c>
      <c r="L1243" s="448">
        <v>3989.2857142857138</v>
      </c>
      <c r="M1243" s="445">
        <v>103</v>
      </c>
      <c r="N1243" s="443">
        <v>0</v>
      </c>
    </row>
    <row r="1244" spans="1:14" x14ac:dyDescent="0.2">
      <c r="A1244" s="443">
        <v>592</v>
      </c>
      <c r="B1244" s="443">
        <v>509</v>
      </c>
      <c r="C1244" s="443">
        <v>44</v>
      </c>
      <c r="D1244" s="443">
        <v>4</v>
      </c>
      <c r="E1244" s="443">
        <v>2</v>
      </c>
      <c r="F1244" s="449" t="s">
        <v>1905</v>
      </c>
      <c r="G1244" s="443">
        <v>5</v>
      </c>
      <c r="H1244" s="443">
        <v>3</v>
      </c>
      <c r="I1244" s="443">
        <v>14</v>
      </c>
      <c r="J1244" s="450">
        <v>0.33</v>
      </c>
      <c r="K1244" s="448">
        <v>1403</v>
      </c>
      <c r="L1244" s="448">
        <v>4251.515151515151</v>
      </c>
      <c r="M1244" s="445">
        <v>72</v>
      </c>
      <c r="N1244" s="443">
        <v>0</v>
      </c>
    </row>
    <row r="1245" spans="1:14" x14ac:dyDescent="0.2">
      <c r="A1245" s="443">
        <v>592</v>
      </c>
      <c r="B1245" s="443">
        <v>509</v>
      </c>
      <c r="C1245" s="443">
        <v>46</v>
      </c>
      <c r="D1245" s="443">
        <v>4</v>
      </c>
      <c r="E1245" s="443">
        <v>2</v>
      </c>
      <c r="F1245" s="449" t="s">
        <v>1904</v>
      </c>
      <c r="G1245" s="443">
        <v>12</v>
      </c>
      <c r="H1245" s="443">
        <v>26</v>
      </c>
      <c r="I1245" s="443">
        <v>27</v>
      </c>
      <c r="J1245" s="450">
        <v>0.1</v>
      </c>
      <c r="K1245" s="448">
        <v>366</v>
      </c>
      <c r="L1245" s="448">
        <v>3660</v>
      </c>
      <c r="M1245" s="445">
        <v>6</v>
      </c>
      <c r="N1245" s="443">
        <v>0</v>
      </c>
    </row>
    <row r="1246" spans="1:14" x14ac:dyDescent="0.2">
      <c r="A1246" s="443">
        <v>592</v>
      </c>
      <c r="B1246" s="443">
        <v>509</v>
      </c>
      <c r="C1246" s="443">
        <v>46</v>
      </c>
      <c r="D1246" s="443">
        <v>4</v>
      </c>
      <c r="E1246" s="443">
        <v>3</v>
      </c>
      <c r="F1246" s="449" t="s">
        <v>1904</v>
      </c>
      <c r="G1246" s="443">
        <v>12</v>
      </c>
      <c r="H1246" s="443">
        <v>26</v>
      </c>
      <c r="I1246" s="443">
        <v>32</v>
      </c>
      <c r="J1246" s="450">
        <v>0.11</v>
      </c>
      <c r="K1246" s="448">
        <v>175</v>
      </c>
      <c r="L1246" s="448">
        <v>1590.909090909091</v>
      </c>
      <c r="M1246" s="445">
        <v>7</v>
      </c>
      <c r="N1246" s="443">
        <v>0</v>
      </c>
    </row>
    <row r="1247" spans="1:14" x14ac:dyDescent="0.2">
      <c r="A1247" s="443">
        <v>592</v>
      </c>
      <c r="B1247" s="443">
        <v>509</v>
      </c>
      <c r="C1247" s="443">
        <v>46</v>
      </c>
      <c r="D1247" s="443">
        <v>4</v>
      </c>
      <c r="E1247" s="443">
        <v>4</v>
      </c>
      <c r="F1247" s="449" t="s">
        <v>1904</v>
      </c>
      <c r="G1247" s="443">
        <v>12</v>
      </c>
      <c r="H1247" s="443">
        <v>26</v>
      </c>
      <c r="I1247" s="443">
        <v>37</v>
      </c>
      <c r="J1247" s="450">
        <v>0.1</v>
      </c>
      <c r="K1247" s="448">
        <v>527</v>
      </c>
      <c r="L1247" s="448">
        <v>5270</v>
      </c>
      <c r="M1247" s="445">
        <v>9</v>
      </c>
      <c r="N1247" s="443">
        <v>0</v>
      </c>
    </row>
    <row r="1248" spans="1:14" x14ac:dyDescent="0.2">
      <c r="A1248" s="443">
        <v>592</v>
      </c>
      <c r="B1248" s="443">
        <v>509</v>
      </c>
      <c r="C1248" s="443">
        <v>46</v>
      </c>
      <c r="D1248" s="443">
        <v>4</v>
      </c>
      <c r="E1248" s="443">
        <v>5</v>
      </c>
      <c r="F1248" s="449" t="s">
        <v>1904</v>
      </c>
      <c r="G1248" s="443">
        <v>12</v>
      </c>
      <c r="H1248" s="443">
        <v>26</v>
      </c>
      <c r="I1248" s="443">
        <v>42</v>
      </c>
      <c r="J1248" s="450">
        <v>2.5000000000000001E-2</v>
      </c>
      <c r="K1248" s="448">
        <v>73</v>
      </c>
      <c r="L1248" s="448">
        <v>2920</v>
      </c>
      <c r="M1248" s="445">
        <v>6</v>
      </c>
      <c r="N1248" s="443">
        <v>0</v>
      </c>
    </row>
    <row r="1249" spans="1:14" x14ac:dyDescent="0.2">
      <c r="A1249" s="443">
        <v>592</v>
      </c>
      <c r="B1249" s="443">
        <v>509</v>
      </c>
      <c r="C1249" s="443">
        <v>46</v>
      </c>
      <c r="D1249" s="443">
        <v>4</v>
      </c>
      <c r="E1249" s="443">
        <v>6</v>
      </c>
      <c r="F1249" s="449" t="s">
        <v>211</v>
      </c>
      <c r="G1249" s="443">
        <v>30</v>
      </c>
      <c r="H1249" s="443">
        <v>28</v>
      </c>
      <c r="I1249" s="443">
        <v>45</v>
      </c>
      <c r="J1249" s="450">
        <v>0.06</v>
      </c>
      <c r="K1249" s="448">
        <v>79</v>
      </c>
      <c r="L1249" s="448">
        <v>1316.6666666666667</v>
      </c>
      <c r="M1249" s="445">
        <v>5</v>
      </c>
      <c r="N1249" s="443">
        <v>3</v>
      </c>
    </row>
    <row r="1250" spans="1:14" x14ac:dyDescent="0.2">
      <c r="A1250" s="443">
        <v>592</v>
      </c>
      <c r="B1250" s="443">
        <v>509</v>
      </c>
      <c r="C1250" s="443">
        <v>47</v>
      </c>
      <c r="D1250" s="443">
        <v>4</v>
      </c>
      <c r="E1250" s="443">
        <v>2</v>
      </c>
      <c r="F1250" s="449" t="s">
        <v>211</v>
      </c>
      <c r="G1250" s="443">
        <v>12</v>
      </c>
      <c r="H1250" s="443">
        <v>26</v>
      </c>
      <c r="I1250" s="443">
        <v>30</v>
      </c>
      <c r="J1250" s="450">
        <v>0.1</v>
      </c>
      <c r="K1250" s="448">
        <v>160</v>
      </c>
      <c r="L1250" s="448">
        <v>1600</v>
      </c>
      <c r="M1250" s="445">
        <v>9</v>
      </c>
      <c r="N1250" s="443">
        <v>2</v>
      </c>
    </row>
    <row r="1251" spans="1:14" x14ac:dyDescent="0.2">
      <c r="A1251" s="443">
        <v>592</v>
      </c>
      <c r="B1251" s="443">
        <v>509</v>
      </c>
      <c r="C1251" s="443">
        <v>49</v>
      </c>
      <c r="D1251" s="443">
        <v>2</v>
      </c>
      <c r="E1251" s="443">
        <v>2</v>
      </c>
      <c r="F1251" s="449" t="s">
        <v>1904</v>
      </c>
      <c r="G1251" s="443">
        <v>29</v>
      </c>
      <c r="H1251" s="443">
        <v>26</v>
      </c>
      <c r="I1251" s="443">
        <v>38</v>
      </c>
      <c r="J1251" s="450">
        <v>0.21</v>
      </c>
      <c r="K1251" s="448">
        <v>484</v>
      </c>
      <c r="L1251" s="448">
        <v>2304.761904761905</v>
      </c>
      <c r="M1251" s="445">
        <v>28</v>
      </c>
      <c r="N1251" s="443">
        <v>0</v>
      </c>
    </row>
    <row r="1252" spans="1:14" x14ac:dyDescent="0.2">
      <c r="A1252" s="443">
        <v>592</v>
      </c>
      <c r="B1252" s="443">
        <v>509</v>
      </c>
      <c r="C1252" s="443">
        <v>50</v>
      </c>
      <c r="D1252" s="443">
        <v>4</v>
      </c>
      <c r="E1252" s="443">
        <v>1</v>
      </c>
      <c r="F1252" s="449" t="s">
        <v>1905</v>
      </c>
      <c r="G1252" s="443">
        <v>1</v>
      </c>
      <c r="H1252" s="443">
        <v>1</v>
      </c>
      <c r="I1252" s="443">
        <v>0</v>
      </c>
      <c r="J1252" s="450">
        <v>0.3</v>
      </c>
      <c r="K1252" s="448">
        <v>1183</v>
      </c>
      <c r="L1252" s="448">
        <v>3943.3333333333335</v>
      </c>
      <c r="M1252" s="445">
        <v>109</v>
      </c>
      <c r="N1252" s="443">
        <v>0</v>
      </c>
    </row>
    <row r="1253" spans="1:14" x14ac:dyDescent="0.2">
      <c r="A1253" s="443">
        <v>592</v>
      </c>
      <c r="B1253" s="443">
        <v>509</v>
      </c>
      <c r="C1253" s="443">
        <v>50</v>
      </c>
      <c r="D1253" s="443">
        <v>4</v>
      </c>
      <c r="E1253" s="443">
        <v>2</v>
      </c>
      <c r="F1253" s="449" t="s">
        <v>1905</v>
      </c>
      <c r="G1253" s="443">
        <v>9</v>
      </c>
      <c r="H1253" s="443">
        <v>3</v>
      </c>
      <c r="I1253" s="443">
        <v>18</v>
      </c>
      <c r="J1253" s="450">
        <v>0.15</v>
      </c>
      <c r="K1253" s="448">
        <v>601</v>
      </c>
      <c r="L1253" s="448">
        <v>4006.666666666667</v>
      </c>
      <c r="M1253" s="445">
        <v>0</v>
      </c>
      <c r="N1253" s="443">
        <v>0</v>
      </c>
    </row>
    <row r="1254" spans="1:14" x14ac:dyDescent="0.2">
      <c r="A1254" s="443">
        <v>592</v>
      </c>
      <c r="B1254" s="443">
        <v>509</v>
      </c>
      <c r="C1254" s="443">
        <v>55</v>
      </c>
      <c r="D1254" s="443">
        <v>4</v>
      </c>
      <c r="E1254" s="443">
        <v>1</v>
      </c>
      <c r="F1254" s="449" t="s">
        <v>1905</v>
      </c>
      <c r="G1254" s="443">
        <v>1</v>
      </c>
      <c r="H1254" s="443">
        <v>1</v>
      </c>
      <c r="I1254" s="443">
        <v>0</v>
      </c>
      <c r="J1254" s="450">
        <v>0.53</v>
      </c>
      <c r="K1254" s="448">
        <v>2357</v>
      </c>
      <c r="L1254" s="448">
        <v>4447.1698113207549</v>
      </c>
      <c r="M1254" s="445">
        <v>92</v>
      </c>
      <c r="N1254" s="443">
        <v>0</v>
      </c>
    </row>
    <row r="1255" spans="1:14" x14ac:dyDescent="0.2">
      <c r="A1255" s="443">
        <v>592</v>
      </c>
      <c r="B1255" s="443">
        <v>509</v>
      </c>
      <c r="C1255" s="443">
        <v>55</v>
      </c>
      <c r="D1255" s="443">
        <v>4</v>
      </c>
      <c r="E1255" s="443">
        <v>2</v>
      </c>
      <c r="F1255" s="449" t="s">
        <v>197</v>
      </c>
      <c r="G1255" s="443">
        <v>17</v>
      </c>
      <c r="H1255" s="443">
        <v>11</v>
      </c>
      <c r="I1255" s="443">
        <v>17</v>
      </c>
      <c r="J1255" s="450">
        <v>0.26</v>
      </c>
      <c r="K1255" s="448">
        <v>1387</v>
      </c>
      <c r="L1255" s="448">
        <v>5334.6153846153848</v>
      </c>
      <c r="M1255" s="445">
        <v>24</v>
      </c>
      <c r="N1255" s="443">
        <v>2</v>
      </c>
    </row>
    <row r="1256" spans="1:14" x14ac:dyDescent="0.2">
      <c r="A1256" s="443">
        <v>592</v>
      </c>
      <c r="B1256" s="443">
        <v>509</v>
      </c>
      <c r="C1256" s="443">
        <v>55</v>
      </c>
      <c r="D1256" s="443">
        <v>4</v>
      </c>
      <c r="E1256" s="443">
        <v>3</v>
      </c>
      <c r="F1256" s="449" t="s">
        <v>197</v>
      </c>
      <c r="G1256" s="443">
        <v>10</v>
      </c>
      <c r="H1256" s="443">
        <v>11</v>
      </c>
      <c r="I1256" s="443">
        <v>26</v>
      </c>
      <c r="J1256" s="450">
        <v>0.39</v>
      </c>
      <c r="K1256" s="448">
        <v>1080</v>
      </c>
      <c r="L1256" s="448">
        <v>2769.2307692307691</v>
      </c>
      <c r="M1256" s="445">
        <v>29</v>
      </c>
      <c r="N1256" s="443">
        <v>2</v>
      </c>
    </row>
    <row r="1257" spans="1:14" x14ac:dyDescent="0.2">
      <c r="A1257" s="443">
        <v>592</v>
      </c>
      <c r="B1257" s="443">
        <v>509</v>
      </c>
      <c r="C1257" s="443">
        <v>55</v>
      </c>
      <c r="D1257" s="443">
        <v>4</v>
      </c>
      <c r="E1257" s="443">
        <v>4</v>
      </c>
      <c r="F1257" s="449" t="s">
        <v>197</v>
      </c>
      <c r="G1257" s="443">
        <v>10</v>
      </c>
      <c r="H1257" s="443">
        <v>11</v>
      </c>
      <c r="I1257" s="443">
        <v>39</v>
      </c>
      <c r="J1257" s="450">
        <v>0.3</v>
      </c>
      <c r="K1257" s="448">
        <v>983</v>
      </c>
      <c r="L1257" s="448">
        <v>3276.666666666667</v>
      </c>
      <c r="M1257" s="445">
        <v>24</v>
      </c>
      <c r="N1257" s="443">
        <v>1</v>
      </c>
    </row>
    <row r="1258" spans="1:14" x14ac:dyDescent="0.2">
      <c r="A1258" s="443">
        <v>592</v>
      </c>
      <c r="B1258" s="443">
        <v>509</v>
      </c>
      <c r="C1258" s="443">
        <v>55</v>
      </c>
      <c r="D1258" s="443">
        <v>4</v>
      </c>
      <c r="E1258" s="443">
        <v>5</v>
      </c>
      <c r="F1258" s="449" t="s">
        <v>197</v>
      </c>
      <c r="G1258" s="443">
        <v>10</v>
      </c>
      <c r="H1258" s="443">
        <v>11</v>
      </c>
      <c r="I1258" s="443">
        <v>49</v>
      </c>
      <c r="J1258" s="450">
        <v>0.18</v>
      </c>
      <c r="K1258" s="448">
        <v>739</v>
      </c>
      <c r="L1258" s="448">
        <v>4105.5555555555557</v>
      </c>
      <c r="M1258" s="445">
        <v>19</v>
      </c>
      <c r="N1258" s="443">
        <v>1</v>
      </c>
    </row>
    <row r="1259" spans="1:14" x14ac:dyDescent="0.2">
      <c r="A1259" s="443">
        <v>592</v>
      </c>
      <c r="B1259" s="443">
        <v>509</v>
      </c>
      <c r="C1259" s="443">
        <v>55</v>
      </c>
      <c r="D1259" s="443">
        <v>4</v>
      </c>
      <c r="E1259" s="443">
        <v>6</v>
      </c>
      <c r="F1259" s="449" t="s">
        <v>197</v>
      </c>
      <c r="G1259" s="443">
        <v>10</v>
      </c>
      <c r="H1259" s="443">
        <v>27</v>
      </c>
      <c r="I1259" s="443">
        <v>55</v>
      </c>
      <c r="J1259" s="450">
        <v>0.11</v>
      </c>
      <c r="K1259" s="448">
        <v>22</v>
      </c>
      <c r="L1259" s="448">
        <v>200</v>
      </c>
      <c r="M1259" s="445">
        <v>0</v>
      </c>
      <c r="N1259" s="443">
        <v>2</v>
      </c>
    </row>
    <row r="1260" spans="1:14" x14ac:dyDescent="0.2">
      <c r="A1260" s="443">
        <v>592</v>
      </c>
      <c r="B1260" s="443">
        <v>509</v>
      </c>
      <c r="C1260" s="443">
        <v>57</v>
      </c>
      <c r="D1260" s="443">
        <v>4</v>
      </c>
      <c r="E1260" s="443">
        <v>1</v>
      </c>
      <c r="F1260" s="449" t="s">
        <v>1905</v>
      </c>
      <c r="G1260" s="443">
        <v>1</v>
      </c>
      <c r="H1260" s="443">
        <v>1</v>
      </c>
      <c r="I1260" s="443">
        <v>0</v>
      </c>
      <c r="J1260" s="450">
        <v>0.78</v>
      </c>
      <c r="K1260" s="448">
        <v>2649</v>
      </c>
      <c r="L1260" s="448">
        <v>3396.1538461538462</v>
      </c>
      <c r="M1260" s="445">
        <v>69</v>
      </c>
      <c r="N1260" s="443">
        <v>0</v>
      </c>
    </row>
    <row r="1261" spans="1:14" x14ac:dyDescent="0.2">
      <c r="A1261" s="443">
        <v>592</v>
      </c>
      <c r="B1261" s="443">
        <v>509</v>
      </c>
      <c r="C1261" s="443">
        <v>59</v>
      </c>
      <c r="D1261" s="443">
        <v>2</v>
      </c>
      <c r="E1261" s="443">
        <v>1</v>
      </c>
      <c r="F1261" s="449" t="s">
        <v>197</v>
      </c>
      <c r="G1261" s="443">
        <v>10</v>
      </c>
      <c r="H1261" s="443">
        <v>11</v>
      </c>
      <c r="I1261" s="443">
        <v>26</v>
      </c>
      <c r="J1261" s="450">
        <v>0.22</v>
      </c>
      <c r="K1261" s="448">
        <v>805</v>
      </c>
      <c r="L1261" s="448">
        <v>3659.090909090909</v>
      </c>
      <c r="M1261" s="445">
        <v>26</v>
      </c>
      <c r="N1261" s="443">
        <v>2</v>
      </c>
    </row>
    <row r="1262" spans="1:14" x14ac:dyDescent="0.2">
      <c r="A1262" s="443">
        <v>592</v>
      </c>
      <c r="B1262" s="443">
        <v>509</v>
      </c>
      <c r="C1262" s="443">
        <v>59</v>
      </c>
      <c r="D1262" s="443">
        <v>2</v>
      </c>
      <c r="E1262" s="443">
        <v>2</v>
      </c>
      <c r="F1262" s="449" t="s">
        <v>197</v>
      </c>
      <c r="G1262" s="443">
        <v>10</v>
      </c>
      <c r="H1262" s="443">
        <v>11</v>
      </c>
      <c r="I1262" s="443">
        <v>35</v>
      </c>
      <c r="J1262" s="450">
        <v>0.15</v>
      </c>
      <c r="K1262" s="448">
        <v>249</v>
      </c>
      <c r="L1262" s="448">
        <v>1660</v>
      </c>
      <c r="M1262" s="445">
        <v>12</v>
      </c>
      <c r="N1262" s="443">
        <v>1</v>
      </c>
    </row>
    <row r="1263" spans="1:14" x14ac:dyDescent="0.2">
      <c r="A1263" s="443">
        <v>592</v>
      </c>
      <c r="B1263" s="443">
        <v>509</v>
      </c>
      <c r="C1263" s="443">
        <v>61</v>
      </c>
      <c r="D1263" s="443">
        <v>1</v>
      </c>
      <c r="E1263" s="443">
        <v>1</v>
      </c>
      <c r="F1263" s="449" t="s">
        <v>1905</v>
      </c>
      <c r="G1263" s="443">
        <v>1</v>
      </c>
      <c r="H1263" s="443">
        <v>1</v>
      </c>
      <c r="I1263" s="443">
        <v>0</v>
      </c>
      <c r="J1263" s="450">
        <v>0.8</v>
      </c>
      <c r="K1263" s="448">
        <v>2166</v>
      </c>
      <c r="L1263" s="448">
        <v>2707.5</v>
      </c>
      <c r="M1263" s="445">
        <v>114</v>
      </c>
      <c r="N1263" s="443">
        <v>0</v>
      </c>
    </row>
    <row r="1264" spans="1:14" x14ac:dyDescent="0.2">
      <c r="A1264" s="443">
        <v>592</v>
      </c>
      <c r="B1264" s="443">
        <v>509</v>
      </c>
      <c r="C1264" s="443">
        <v>61</v>
      </c>
      <c r="D1264" s="443">
        <v>1</v>
      </c>
      <c r="E1264" s="443">
        <v>2</v>
      </c>
      <c r="F1264" s="449" t="s">
        <v>211</v>
      </c>
      <c r="G1264" s="443">
        <v>17</v>
      </c>
      <c r="H1264" s="443">
        <v>6</v>
      </c>
      <c r="I1264" s="443">
        <v>20</v>
      </c>
      <c r="J1264" s="450">
        <v>0.15</v>
      </c>
      <c r="K1264" s="448">
        <v>612</v>
      </c>
      <c r="L1264" s="448">
        <v>4080</v>
      </c>
      <c r="M1264" s="445">
        <v>20</v>
      </c>
      <c r="N1264" s="443">
        <v>2</v>
      </c>
    </row>
    <row r="1265" spans="1:14" x14ac:dyDescent="0.2">
      <c r="A1265" s="443">
        <v>592</v>
      </c>
      <c r="B1265" s="443">
        <v>509</v>
      </c>
      <c r="C1265" s="443">
        <v>61</v>
      </c>
      <c r="D1265" s="443">
        <v>1</v>
      </c>
      <c r="E1265" s="443">
        <v>3</v>
      </c>
      <c r="F1265" s="449" t="s">
        <v>211</v>
      </c>
      <c r="G1265" s="443">
        <v>17</v>
      </c>
      <c r="H1265" s="443">
        <v>6</v>
      </c>
      <c r="I1265" s="443">
        <v>24</v>
      </c>
      <c r="J1265" s="450">
        <v>0.38</v>
      </c>
      <c r="K1265" s="448">
        <v>328</v>
      </c>
      <c r="L1265" s="448">
        <v>863.15789473684208</v>
      </c>
      <c r="M1265" s="445">
        <v>1</v>
      </c>
      <c r="N1265" s="443">
        <v>2</v>
      </c>
    </row>
    <row r="1266" spans="1:14" x14ac:dyDescent="0.2">
      <c r="A1266" s="443">
        <v>592</v>
      </c>
      <c r="B1266" s="443">
        <v>509</v>
      </c>
      <c r="C1266" s="443">
        <v>62</v>
      </c>
      <c r="D1266" s="443">
        <v>2</v>
      </c>
      <c r="E1266" s="443">
        <v>1</v>
      </c>
      <c r="F1266" s="449" t="s">
        <v>211</v>
      </c>
      <c r="G1266" s="443">
        <v>17</v>
      </c>
      <c r="H1266" s="443">
        <v>6</v>
      </c>
      <c r="I1266" s="443">
        <v>25</v>
      </c>
      <c r="J1266" s="450">
        <v>0.11</v>
      </c>
      <c r="K1266" s="448">
        <v>399</v>
      </c>
      <c r="L1266" s="448">
        <v>3627.2727272727275</v>
      </c>
      <c r="M1266" s="445">
        <v>5</v>
      </c>
      <c r="N1266" s="443">
        <v>2</v>
      </c>
    </row>
    <row r="1267" spans="1:14" x14ac:dyDescent="0.2">
      <c r="A1267" s="443">
        <v>592</v>
      </c>
      <c r="B1267" s="443">
        <v>509</v>
      </c>
      <c r="C1267" s="443">
        <v>66</v>
      </c>
      <c r="D1267" s="443">
        <v>4</v>
      </c>
      <c r="E1267" s="443">
        <v>1</v>
      </c>
      <c r="F1267" s="449" t="s">
        <v>1905</v>
      </c>
      <c r="G1267" s="443">
        <v>1</v>
      </c>
      <c r="H1267" s="443">
        <v>1</v>
      </c>
      <c r="I1267" s="443">
        <v>0</v>
      </c>
      <c r="J1267" s="450">
        <v>0.28000000000000003</v>
      </c>
      <c r="K1267" s="448">
        <v>795</v>
      </c>
      <c r="L1267" s="448">
        <v>2839.2857142857142</v>
      </c>
      <c r="M1267" s="445">
        <v>35</v>
      </c>
      <c r="N1267" s="443">
        <v>0</v>
      </c>
    </row>
    <row r="1268" spans="1:14" x14ac:dyDescent="0.2">
      <c r="A1268" s="443">
        <v>592</v>
      </c>
      <c r="B1268" s="443">
        <v>509</v>
      </c>
      <c r="C1268" s="443">
        <v>66</v>
      </c>
      <c r="D1268" s="443">
        <v>4</v>
      </c>
      <c r="E1268" s="443">
        <v>2</v>
      </c>
      <c r="F1268" s="449" t="s">
        <v>1905</v>
      </c>
      <c r="G1268" s="443">
        <v>17</v>
      </c>
      <c r="H1268" s="443">
        <v>3</v>
      </c>
      <c r="I1268" s="443">
        <v>14</v>
      </c>
      <c r="J1268" s="450">
        <v>0.19</v>
      </c>
      <c r="K1268" s="448">
        <v>490</v>
      </c>
      <c r="L1268" s="448">
        <v>2578.9473684210525</v>
      </c>
      <c r="M1268" s="445">
        <v>26</v>
      </c>
      <c r="N1268" s="443">
        <v>0</v>
      </c>
    </row>
    <row r="1269" spans="1:14" x14ac:dyDescent="0.2">
      <c r="A1269" s="443">
        <v>592</v>
      </c>
      <c r="B1269" s="443">
        <v>509</v>
      </c>
      <c r="C1269" s="443">
        <v>66</v>
      </c>
      <c r="D1269" s="443">
        <v>4</v>
      </c>
      <c r="E1269" s="443">
        <v>3</v>
      </c>
      <c r="F1269" s="449" t="s">
        <v>211</v>
      </c>
      <c r="G1269" s="443">
        <v>17</v>
      </c>
      <c r="H1269" s="443">
        <v>6</v>
      </c>
      <c r="I1269" s="443">
        <v>23</v>
      </c>
      <c r="J1269" s="450">
        <v>0.08</v>
      </c>
      <c r="K1269" s="448">
        <v>259</v>
      </c>
      <c r="L1269" s="448">
        <v>3237.5</v>
      </c>
      <c r="M1269" s="445">
        <v>6</v>
      </c>
      <c r="N1269" s="443">
        <v>2</v>
      </c>
    </row>
    <row r="1270" spans="1:14" x14ac:dyDescent="0.2">
      <c r="A1270" s="443">
        <v>592</v>
      </c>
      <c r="B1270" s="443">
        <v>509</v>
      </c>
      <c r="C1270" s="443">
        <v>66</v>
      </c>
      <c r="D1270" s="443">
        <v>4</v>
      </c>
      <c r="E1270" s="443">
        <v>4</v>
      </c>
      <c r="F1270" s="449" t="s">
        <v>197</v>
      </c>
      <c r="G1270" s="443">
        <v>10</v>
      </c>
      <c r="H1270" s="443">
        <v>11</v>
      </c>
      <c r="I1270" s="443">
        <v>27</v>
      </c>
      <c r="J1270" s="450">
        <v>0.31</v>
      </c>
      <c r="K1270" s="448">
        <v>523</v>
      </c>
      <c r="L1270" s="448">
        <v>1687.0967741935483</v>
      </c>
      <c r="M1270" s="445">
        <v>19</v>
      </c>
      <c r="N1270" s="443">
        <v>1</v>
      </c>
    </row>
    <row r="1271" spans="1:14" x14ac:dyDescent="0.2">
      <c r="A1271" s="443">
        <v>592</v>
      </c>
      <c r="B1271" s="443">
        <v>509</v>
      </c>
      <c r="C1271" s="443">
        <v>68</v>
      </c>
      <c r="D1271" s="443">
        <v>2</v>
      </c>
      <c r="E1271" s="443">
        <v>1</v>
      </c>
      <c r="F1271" s="449" t="s">
        <v>1905</v>
      </c>
      <c r="G1271" s="443">
        <v>1</v>
      </c>
      <c r="H1271" s="443">
        <v>1</v>
      </c>
      <c r="I1271" s="443">
        <v>0</v>
      </c>
      <c r="J1271" s="450">
        <v>0.8</v>
      </c>
      <c r="K1271" s="448">
        <v>1508</v>
      </c>
      <c r="L1271" s="448">
        <v>1885</v>
      </c>
      <c r="M1271" s="445">
        <v>95</v>
      </c>
      <c r="N1271" s="443">
        <v>0</v>
      </c>
    </row>
    <row r="1272" spans="1:14" x14ac:dyDescent="0.2">
      <c r="A1272" s="443">
        <v>592</v>
      </c>
      <c r="B1272" s="443">
        <v>509</v>
      </c>
      <c r="C1272" s="443">
        <v>68</v>
      </c>
      <c r="D1272" s="443">
        <v>2</v>
      </c>
      <c r="E1272" s="443">
        <v>2</v>
      </c>
      <c r="F1272" s="449" t="s">
        <v>197</v>
      </c>
      <c r="G1272" s="443">
        <v>10</v>
      </c>
      <c r="H1272" s="443">
        <v>11</v>
      </c>
      <c r="I1272" s="443">
        <v>20</v>
      </c>
      <c r="J1272" s="450">
        <v>0.48</v>
      </c>
      <c r="K1272" s="448">
        <v>396</v>
      </c>
      <c r="L1272" s="448">
        <v>825</v>
      </c>
      <c r="M1272" s="445">
        <v>14</v>
      </c>
      <c r="N1272" s="443">
        <v>2</v>
      </c>
    </row>
    <row r="1273" spans="1:14" x14ac:dyDescent="0.2">
      <c r="A1273" s="443">
        <v>592</v>
      </c>
      <c r="B1273" s="443">
        <v>509</v>
      </c>
      <c r="C1273" s="443">
        <v>75</v>
      </c>
      <c r="D1273" s="443">
        <v>2</v>
      </c>
      <c r="E1273" s="443">
        <v>1</v>
      </c>
      <c r="F1273" s="449" t="s">
        <v>211</v>
      </c>
      <c r="G1273" s="443">
        <v>31</v>
      </c>
      <c r="H1273" s="443">
        <v>16</v>
      </c>
      <c r="I1273" s="443">
        <v>50</v>
      </c>
      <c r="J1273" s="450">
        <v>0.25</v>
      </c>
      <c r="K1273" s="448">
        <v>107</v>
      </c>
      <c r="L1273" s="448">
        <v>428</v>
      </c>
      <c r="M1273" s="445">
        <v>7</v>
      </c>
      <c r="N1273" s="443">
        <v>2</v>
      </c>
    </row>
    <row r="1274" spans="1:14" x14ac:dyDescent="0.2">
      <c r="A1274" s="443">
        <v>592</v>
      </c>
      <c r="B1274" s="443">
        <v>509</v>
      </c>
      <c r="C1274" s="443">
        <v>78</v>
      </c>
      <c r="D1274" s="443">
        <v>6</v>
      </c>
      <c r="E1274" s="443">
        <v>1</v>
      </c>
      <c r="F1274" s="449" t="s">
        <v>211</v>
      </c>
      <c r="G1274" s="443">
        <v>16</v>
      </c>
      <c r="H1274" s="443">
        <v>3</v>
      </c>
      <c r="I1274" s="443">
        <v>20</v>
      </c>
      <c r="J1274" s="450">
        <v>0.03</v>
      </c>
      <c r="K1274" s="448">
        <v>44</v>
      </c>
      <c r="L1274" s="448">
        <v>1466.6666666666667</v>
      </c>
      <c r="M1274" s="445">
        <v>1</v>
      </c>
      <c r="N1274" s="443">
        <v>2</v>
      </c>
    </row>
    <row r="1275" spans="1:14" x14ac:dyDescent="0.2">
      <c r="A1275" s="443">
        <v>592</v>
      </c>
      <c r="B1275" s="443">
        <v>509</v>
      </c>
      <c r="C1275" s="443">
        <v>78</v>
      </c>
      <c r="D1275" s="443">
        <v>6</v>
      </c>
      <c r="E1275" s="443">
        <v>2</v>
      </c>
      <c r="F1275" s="449" t="s">
        <v>197</v>
      </c>
      <c r="G1275" s="443">
        <v>15</v>
      </c>
      <c r="H1275" s="443">
        <v>22</v>
      </c>
      <c r="I1275" s="443">
        <v>22</v>
      </c>
      <c r="J1275" s="450">
        <v>0.01</v>
      </c>
      <c r="M1275" s="445">
        <v>0</v>
      </c>
      <c r="N1275" s="443">
        <v>0</v>
      </c>
    </row>
    <row r="1276" spans="1:14" x14ac:dyDescent="0.2">
      <c r="A1276" s="443">
        <v>592</v>
      </c>
      <c r="B1276" s="443">
        <v>509</v>
      </c>
      <c r="C1276" s="443">
        <v>78</v>
      </c>
      <c r="D1276" s="443">
        <v>6</v>
      </c>
      <c r="E1276" s="443">
        <v>3</v>
      </c>
      <c r="F1276" s="449" t="s">
        <v>197</v>
      </c>
      <c r="G1276" s="443">
        <v>15</v>
      </c>
      <c r="H1276" s="443">
        <v>22</v>
      </c>
      <c r="I1276" s="443">
        <v>26</v>
      </c>
      <c r="J1276" s="450">
        <v>0.1</v>
      </c>
      <c r="K1276" s="448">
        <v>264</v>
      </c>
      <c r="L1276" s="448">
        <v>2640</v>
      </c>
      <c r="M1276" s="445">
        <v>5</v>
      </c>
      <c r="N1276" s="443">
        <v>2</v>
      </c>
    </row>
    <row r="1277" spans="1:14" x14ac:dyDescent="0.2">
      <c r="A1277" s="443">
        <v>592</v>
      </c>
      <c r="B1277" s="443">
        <v>509</v>
      </c>
      <c r="C1277" s="443">
        <v>78</v>
      </c>
      <c r="D1277" s="443">
        <v>6</v>
      </c>
      <c r="E1277" s="443">
        <v>4</v>
      </c>
      <c r="F1277" s="449" t="s">
        <v>197</v>
      </c>
      <c r="G1277" s="443">
        <v>15</v>
      </c>
      <c r="H1277" s="443">
        <v>22</v>
      </c>
      <c r="I1277" s="443">
        <v>48</v>
      </c>
      <c r="J1277" s="450">
        <v>0.2</v>
      </c>
      <c r="K1277" s="448">
        <v>724</v>
      </c>
      <c r="L1277" s="448">
        <v>3620</v>
      </c>
      <c r="M1277" s="445">
        <v>32</v>
      </c>
      <c r="N1277" s="443">
        <v>2</v>
      </c>
    </row>
    <row r="1278" spans="1:14" x14ac:dyDescent="0.2">
      <c r="A1278" s="443">
        <v>592</v>
      </c>
      <c r="B1278" s="443">
        <v>509</v>
      </c>
      <c r="C1278" s="443">
        <v>78</v>
      </c>
      <c r="D1278" s="443">
        <v>6</v>
      </c>
      <c r="E1278" s="443">
        <v>5</v>
      </c>
      <c r="F1278" s="449" t="s">
        <v>197</v>
      </c>
      <c r="G1278" s="443">
        <v>7</v>
      </c>
      <c r="H1278" s="443">
        <v>21</v>
      </c>
      <c r="I1278" s="443">
        <v>21</v>
      </c>
      <c r="J1278" s="450">
        <v>7.0000000000000007E-2</v>
      </c>
      <c r="K1278" s="448">
        <v>655</v>
      </c>
      <c r="L1278" s="448">
        <v>9357.1428571428569</v>
      </c>
      <c r="M1278" s="445">
        <v>8</v>
      </c>
      <c r="N1278" s="443">
        <v>2</v>
      </c>
    </row>
    <row r="1279" spans="1:14" x14ac:dyDescent="0.2">
      <c r="A1279" s="443">
        <v>592</v>
      </c>
      <c r="B1279" s="443">
        <v>509</v>
      </c>
      <c r="C1279" s="443">
        <v>78</v>
      </c>
      <c r="D1279" s="443">
        <v>6</v>
      </c>
      <c r="E1279" s="443">
        <v>6</v>
      </c>
      <c r="F1279" s="449" t="s">
        <v>197</v>
      </c>
      <c r="G1279" s="443">
        <v>7</v>
      </c>
      <c r="H1279" s="443">
        <v>21</v>
      </c>
      <c r="I1279" s="443">
        <v>36</v>
      </c>
      <c r="J1279" s="450">
        <v>7.0000000000000007E-2</v>
      </c>
      <c r="K1279" s="448">
        <v>342</v>
      </c>
      <c r="L1279" s="448">
        <v>4885.7142857142853</v>
      </c>
      <c r="M1279" s="445">
        <v>13</v>
      </c>
      <c r="N1279" s="443">
        <v>2</v>
      </c>
    </row>
    <row r="1280" spans="1:14" x14ac:dyDescent="0.2">
      <c r="A1280" s="443">
        <v>592</v>
      </c>
      <c r="B1280" s="443">
        <v>509</v>
      </c>
      <c r="C1280" s="443">
        <v>78</v>
      </c>
      <c r="D1280" s="443">
        <v>6</v>
      </c>
      <c r="E1280" s="443">
        <v>7</v>
      </c>
      <c r="F1280" s="449" t="s">
        <v>211</v>
      </c>
      <c r="G1280" s="443">
        <v>15</v>
      </c>
      <c r="H1280" s="443">
        <v>16</v>
      </c>
      <c r="I1280" s="443">
        <v>48</v>
      </c>
      <c r="J1280" s="450">
        <v>0.01</v>
      </c>
      <c r="K1280" s="448">
        <v>0</v>
      </c>
      <c r="L1280" s="448">
        <v>0</v>
      </c>
      <c r="M1280" s="445">
        <v>0</v>
      </c>
      <c r="N1280" s="443">
        <v>0</v>
      </c>
    </row>
    <row r="1281" spans="1:14" x14ac:dyDescent="0.2">
      <c r="A1281" s="443">
        <v>592</v>
      </c>
      <c r="B1281" s="443">
        <v>509</v>
      </c>
      <c r="C1281" s="443">
        <v>78</v>
      </c>
      <c r="D1281" s="443">
        <v>6</v>
      </c>
      <c r="E1281" s="443">
        <v>8</v>
      </c>
      <c r="F1281" s="449" t="s">
        <v>197</v>
      </c>
      <c r="G1281" s="443">
        <v>15</v>
      </c>
      <c r="H1281" s="443">
        <v>22</v>
      </c>
      <c r="J1281" s="450">
        <v>0.04</v>
      </c>
      <c r="K1281" s="448">
        <v>160</v>
      </c>
      <c r="L1281" s="448">
        <v>4000</v>
      </c>
      <c r="M1281" s="445">
        <v>11</v>
      </c>
      <c r="N1281" s="443">
        <v>2</v>
      </c>
    </row>
    <row r="1282" spans="1:14" x14ac:dyDescent="0.2">
      <c r="A1282" s="443">
        <v>593</v>
      </c>
      <c r="B1282" s="443">
        <v>509</v>
      </c>
      <c r="C1282" s="443">
        <v>34</v>
      </c>
      <c r="D1282" s="443">
        <v>4</v>
      </c>
      <c r="E1282" s="443">
        <v>1</v>
      </c>
      <c r="F1282" s="449" t="s">
        <v>1906</v>
      </c>
      <c r="G1282" s="443">
        <v>1</v>
      </c>
      <c r="H1282" s="443">
        <v>1</v>
      </c>
      <c r="I1282" s="443">
        <v>0</v>
      </c>
      <c r="J1282" s="450">
        <v>1.04</v>
      </c>
      <c r="K1282" s="448">
        <v>1830</v>
      </c>
      <c r="L1282" s="448">
        <v>1759.6153846153845</v>
      </c>
      <c r="M1282" s="445">
        <v>115</v>
      </c>
      <c r="N1282" s="443">
        <v>0</v>
      </c>
    </row>
    <row r="1283" spans="1:14" x14ac:dyDescent="0.2">
      <c r="A1283" s="443">
        <v>593</v>
      </c>
      <c r="B1283" s="443">
        <v>509</v>
      </c>
      <c r="C1283" s="443">
        <v>34</v>
      </c>
      <c r="D1283" s="443">
        <v>4</v>
      </c>
      <c r="E1283" s="443">
        <v>3</v>
      </c>
      <c r="F1283" s="449" t="s">
        <v>1906</v>
      </c>
      <c r="G1283" s="443">
        <v>17</v>
      </c>
      <c r="H1283" s="443">
        <v>7</v>
      </c>
      <c r="I1283" s="443">
        <v>26</v>
      </c>
      <c r="J1283" s="450">
        <v>0.24</v>
      </c>
      <c r="K1283" s="448">
        <v>623</v>
      </c>
      <c r="L1283" s="448">
        <v>2595.8333333333335</v>
      </c>
      <c r="M1283" s="445">
        <v>24</v>
      </c>
      <c r="N1283" s="443">
        <v>0</v>
      </c>
    </row>
    <row r="1284" spans="1:14" x14ac:dyDescent="0.2">
      <c r="A1284" s="443">
        <v>593</v>
      </c>
      <c r="B1284" s="443">
        <v>509</v>
      </c>
      <c r="C1284" s="443">
        <v>34</v>
      </c>
      <c r="D1284" s="443">
        <v>4</v>
      </c>
      <c r="E1284" s="443">
        <v>4</v>
      </c>
      <c r="F1284" s="449" t="s">
        <v>1904</v>
      </c>
      <c r="G1284" s="443">
        <v>17</v>
      </c>
      <c r="H1284" s="443">
        <v>7</v>
      </c>
      <c r="I1284" s="443">
        <v>32</v>
      </c>
      <c r="J1284" s="450">
        <v>0.08</v>
      </c>
      <c r="K1284" s="448">
        <v>370</v>
      </c>
      <c r="L1284" s="448">
        <v>4625</v>
      </c>
      <c r="M1284" s="445">
        <v>5</v>
      </c>
      <c r="N1284" s="443">
        <v>0</v>
      </c>
    </row>
    <row r="1285" spans="1:14" x14ac:dyDescent="0.2">
      <c r="A1285" s="443">
        <v>593</v>
      </c>
      <c r="B1285" s="443">
        <v>509</v>
      </c>
      <c r="C1285" s="443">
        <v>45</v>
      </c>
      <c r="D1285" s="443">
        <v>4</v>
      </c>
      <c r="E1285" s="443">
        <v>1</v>
      </c>
      <c r="F1285" s="449" t="s">
        <v>1906</v>
      </c>
      <c r="G1285" s="443">
        <v>1</v>
      </c>
      <c r="H1285" s="443">
        <v>1</v>
      </c>
      <c r="I1285" s="443">
        <v>0</v>
      </c>
      <c r="J1285" s="450">
        <v>0.92</v>
      </c>
      <c r="K1285" s="448">
        <v>1650</v>
      </c>
      <c r="L1285" s="448">
        <v>1793.4782608695652</v>
      </c>
      <c r="M1285" s="445">
        <v>262</v>
      </c>
      <c r="N1285" s="443">
        <v>0</v>
      </c>
    </row>
    <row r="1286" spans="1:14" x14ac:dyDescent="0.2">
      <c r="A1286" s="443">
        <v>593</v>
      </c>
      <c r="B1286" s="443">
        <v>509</v>
      </c>
      <c r="C1286" s="443">
        <v>45</v>
      </c>
      <c r="D1286" s="443">
        <v>4</v>
      </c>
      <c r="E1286" s="443">
        <v>2</v>
      </c>
      <c r="F1286" s="449" t="s">
        <v>1904</v>
      </c>
      <c r="G1286" s="443">
        <v>17</v>
      </c>
      <c r="H1286" s="443">
        <v>7</v>
      </c>
      <c r="I1286" s="443">
        <v>23</v>
      </c>
      <c r="J1286" s="450">
        <v>0.32</v>
      </c>
      <c r="K1286" s="448">
        <v>284</v>
      </c>
      <c r="L1286" s="448">
        <v>887.5</v>
      </c>
      <c r="M1286" s="445">
        <v>0</v>
      </c>
      <c r="N1286" s="443">
        <v>0</v>
      </c>
    </row>
    <row r="1287" spans="1:14" x14ac:dyDescent="0.2">
      <c r="A1287" s="443">
        <v>593</v>
      </c>
      <c r="B1287" s="443">
        <v>509</v>
      </c>
      <c r="C1287" s="443">
        <v>51</v>
      </c>
      <c r="D1287" s="443">
        <v>4</v>
      </c>
      <c r="E1287" s="443">
        <v>1</v>
      </c>
      <c r="F1287" s="449" t="s">
        <v>1906</v>
      </c>
      <c r="G1287" s="443">
        <v>1</v>
      </c>
      <c r="H1287" s="443">
        <v>1</v>
      </c>
      <c r="I1287" s="443">
        <v>0</v>
      </c>
      <c r="J1287" s="450">
        <v>2.27</v>
      </c>
      <c r="K1287" s="448">
        <v>1048</v>
      </c>
      <c r="L1287" s="448">
        <v>461.67400881057267</v>
      </c>
      <c r="M1287" s="445">
        <v>115</v>
      </c>
      <c r="N1287" s="443">
        <v>0</v>
      </c>
    </row>
    <row r="1288" spans="1:14" x14ac:dyDescent="0.2">
      <c r="A1288" s="443">
        <v>593</v>
      </c>
      <c r="B1288" s="443">
        <v>509</v>
      </c>
      <c r="C1288" s="443">
        <v>51</v>
      </c>
      <c r="D1288" s="443">
        <v>4</v>
      </c>
      <c r="E1288" s="443">
        <v>4</v>
      </c>
      <c r="F1288" s="449" t="s">
        <v>275</v>
      </c>
      <c r="G1288" s="443">
        <v>10</v>
      </c>
      <c r="H1288" s="443">
        <v>12</v>
      </c>
      <c r="I1288" s="443">
        <v>42</v>
      </c>
      <c r="J1288" s="450">
        <v>0.2</v>
      </c>
      <c r="K1288" s="448">
        <v>706</v>
      </c>
      <c r="L1288" s="448">
        <v>3530</v>
      </c>
      <c r="M1288" s="445">
        <v>15</v>
      </c>
      <c r="N1288" s="443">
        <v>2</v>
      </c>
    </row>
    <row r="1289" spans="1:14" x14ac:dyDescent="0.2">
      <c r="A1289" s="443">
        <v>593</v>
      </c>
      <c r="B1289" s="443">
        <v>509</v>
      </c>
      <c r="C1289" s="443">
        <v>51</v>
      </c>
      <c r="D1289" s="443">
        <v>4</v>
      </c>
      <c r="E1289" s="443">
        <v>5</v>
      </c>
      <c r="F1289" s="449" t="s">
        <v>275</v>
      </c>
      <c r="G1289" s="443">
        <v>10</v>
      </c>
      <c r="H1289" s="443">
        <v>12</v>
      </c>
      <c r="I1289" s="443">
        <v>52</v>
      </c>
      <c r="J1289" s="450">
        <v>0.14000000000000001</v>
      </c>
      <c r="K1289" s="448">
        <v>257</v>
      </c>
      <c r="L1289" s="448">
        <v>1835.7142857142856</v>
      </c>
      <c r="M1289" s="445">
        <v>22</v>
      </c>
      <c r="N1289" s="443">
        <v>2</v>
      </c>
    </row>
    <row r="1290" spans="1:14" x14ac:dyDescent="0.2">
      <c r="A1290" s="443">
        <v>593</v>
      </c>
      <c r="B1290" s="443">
        <v>509</v>
      </c>
      <c r="C1290" s="443">
        <v>58</v>
      </c>
      <c r="D1290" s="443">
        <v>4</v>
      </c>
      <c r="E1290" s="443">
        <v>1</v>
      </c>
      <c r="F1290" s="449" t="s">
        <v>1906</v>
      </c>
      <c r="G1290" s="443">
        <v>1</v>
      </c>
      <c r="H1290" s="443">
        <v>1</v>
      </c>
      <c r="I1290" s="443">
        <v>0</v>
      </c>
      <c r="J1290" s="450">
        <v>0.83</v>
      </c>
      <c r="K1290" s="448">
        <v>1610</v>
      </c>
      <c r="L1290" s="448">
        <v>1939.7590361445784</v>
      </c>
      <c r="M1290" s="445">
        <v>108</v>
      </c>
      <c r="N1290" s="443">
        <v>0</v>
      </c>
    </row>
    <row r="1291" spans="1:14" x14ac:dyDescent="0.2">
      <c r="A1291" s="443">
        <v>593</v>
      </c>
      <c r="B1291" s="443">
        <v>509</v>
      </c>
      <c r="C1291" s="443">
        <v>58</v>
      </c>
      <c r="D1291" s="443">
        <v>4</v>
      </c>
      <c r="E1291" s="443">
        <v>2</v>
      </c>
      <c r="F1291" s="449" t="s">
        <v>1904</v>
      </c>
      <c r="G1291" s="443">
        <v>17</v>
      </c>
      <c r="H1291" s="443">
        <v>7</v>
      </c>
      <c r="I1291" s="443">
        <v>21</v>
      </c>
      <c r="J1291" s="450">
        <v>0.44</v>
      </c>
      <c r="K1291" s="448">
        <v>776</v>
      </c>
      <c r="L1291" s="448">
        <v>1763.6363636363637</v>
      </c>
      <c r="M1291" s="445">
        <v>10</v>
      </c>
      <c r="N1291" s="443">
        <v>0</v>
      </c>
    </row>
    <row r="1292" spans="1:14" x14ac:dyDescent="0.2">
      <c r="A1292" s="443">
        <v>593</v>
      </c>
      <c r="B1292" s="443">
        <v>509</v>
      </c>
      <c r="C1292" s="443">
        <v>58</v>
      </c>
      <c r="D1292" s="443">
        <v>4</v>
      </c>
      <c r="E1292" s="443">
        <v>3</v>
      </c>
      <c r="F1292" s="449" t="s">
        <v>1904</v>
      </c>
      <c r="G1292" s="443">
        <v>17</v>
      </c>
      <c r="H1292" s="443">
        <v>7</v>
      </c>
      <c r="I1292" s="443">
        <v>32</v>
      </c>
      <c r="J1292" s="450">
        <v>0.13</v>
      </c>
      <c r="K1292" s="448">
        <v>130</v>
      </c>
      <c r="L1292" s="448">
        <v>1000</v>
      </c>
      <c r="M1292" s="445">
        <v>3</v>
      </c>
      <c r="N1292" s="443">
        <v>0</v>
      </c>
    </row>
    <row r="1293" spans="1:14" x14ac:dyDescent="0.2">
      <c r="A1293" s="443">
        <v>593</v>
      </c>
      <c r="B1293" s="443">
        <v>509</v>
      </c>
      <c r="C1293" s="443">
        <v>60</v>
      </c>
      <c r="D1293" s="443">
        <v>4</v>
      </c>
      <c r="E1293" s="443">
        <v>1</v>
      </c>
      <c r="F1293" s="449" t="s">
        <v>1906</v>
      </c>
      <c r="G1293" s="443">
        <v>1</v>
      </c>
      <c r="H1293" s="443">
        <v>1</v>
      </c>
      <c r="I1293" s="443">
        <v>0</v>
      </c>
      <c r="J1293" s="450">
        <v>0.96</v>
      </c>
      <c r="K1293" s="448">
        <v>2130</v>
      </c>
      <c r="L1293" s="448">
        <v>2218.75</v>
      </c>
      <c r="M1293" s="445">
        <v>59</v>
      </c>
      <c r="N1293" s="443">
        <v>0</v>
      </c>
    </row>
    <row r="1294" spans="1:14" x14ac:dyDescent="0.2">
      <c r="A1294" s="443">
        <v>593</v>
      </c>
      <c r="B1294" s="443">
        <v>509</v>
      </c>
      <c r="C1294" s="443">
        <v>60</v>
      </c>
      <c r="D1294" s="443">
        <v>4</v>
      </c>
      <c r="E1294" s="443">
        <v>2</v>
      </c>
      <c r="F1294" s="449" t="s">
        <v>211</v>
      </c>
      <c r="G1294" s="443">
        <v>17</v>
      </c>
      <c r="H1294" s="443">
        <v>7</v>
      </c>
      <c r="I1294" s="443">
        <v>24</v>
      </c>
      <c r="J1294" s="450">
        <v>0.32</v>
      </c>
      <c r="M1294" s="445">
        <v>14</v>
      </c>
      <c r="N1294" s="443">
        <v>0</v>
      </c>
    </row>
    <row r="1295" spans="1:14" x14ac:dyDescent="0.2">
      <c r="A1295" s="443">
        <v>593</v>
      </c>
      <c r="B1295" s="443">
        <v>509</v>
      </c>
      <c r="C1295" s="443">
        <v>60</v>
      </c>
      <c r="D1295" s="443">
        <v>4</v>
      </c>
      <c r="E1295" s="443">
        <v>3</v>
      </c>
      <c r="F1295" s="449" t="s">
        <v>211</v>
      </c>
      <c r="G1295" s="443">
        <v>17</v>
      </c>
      <c r="H1295" s="443">
        <v>7</v>
      </c>
      <c r="I1295" s="443">
        <v>32</v>
      </c>
      <c r="J1295" s="450">
        <v>0.15</v>
      </c>
      <c r="K1295" s="448">
        <v>299</v>
      </c>
      <c r="L1295" s="448">
        <v>1993.3333333333335</v>
      </c>
      <c r="M1295" s="445">
        <v>8</v>
      </c>
      <c r="N1295" s="443">
        <v>2</v>
      </c>
    </row>
    <row r="1296" spans="1:14" x14ac:dyDescent="0.2">
      <c r="A1296" s="443">
        <v>593</v>
      </c>
      <c r="B1296" s="443">
        <v>509</v>
      </c>
      <c r="C1296" s="443">
        <v>60</v>
      </c>
      <c r="D1296" s="443">
        <v>4</v>
      </c>
      <c r="E1296" s="443">
        <v>5</v>
      </c>
      <c r="F1296" s="449" t="s">
        <v>197</v>
      </c>
      <c r="G1296" s="443">
        <v>10</v>
      </c>
      <c r="H1296" s="443">
        <v>27</v>
      </c>
      <c r="I1296" s="443">
        <v>49</v>
      </c>
      <c r="J1296" s="450">
        <v>0.54</v>
      </c>
      <c r="K1296" s="448">
        <v>1095</v>
      </c>
      <c r="L1296" s="448">
        <v>2027.7777777777776</v>
      </c>
      <c r="M1296" s="445">
        <v>9</v>
      </c>
      <c r="N1296" s="443">
        <v>1</v>
      </c>
    </row>
    <row r="1297" spans="1:14" x14ac:dyDescent="0.2">
      <c r="A1297" s="443">
        <v>593</v>
      </c>
      <c r="B1297" s="443">
        <v>509</v>
      </c>
      <c r="C1297" s="443">
        <v>64</v>
      </c>
      <c r="D1297" s="443">
        <v>4</v>
      </c>
      <c r="E1297" s="443">
        <v>1</v>
      </c>
      <c r="F1297" s="449" t="s">
        <v>1906</v>
      </c>
      <c r="G1297" s="443">
        <v>1</v>
      </c>
      <c r="H1297" s="443">
        <v>1</v>
      </c>
      <c r="I1297" s="443">
        <v>0</v>
      </c>
      <c r="J1297" s="450">
        <v>0.8</v>
      </c>
      <c r="K1297" s="448">
        <v>1582</v>
      </c>
      <c r="L1297" s="448">
        <v>1977.5</v>
      </c>
      <c r="M1297" s="445">
        <v>59</v>
      </c>
      <c r="N1297" s="443">
        <v>0</v>
      </c>
    </row>
    <row r="1298" spans="1:14" x14ac:dyDescent="0.2">
      <c r="A1298" s="443">
        <v>593</v>
      </c>
      <c r="B1298" s="443">
        <v>509</v>
      </c>
      <c r="C1298" s="443">
        <v>64</v>
      </c>
      <c r="D1298" s="443">
        <v>4</v>
      </c>
      <c r="E1298" s="443">
        <v>2</v>
      </c>
      <c r="F1298" s="449" t="s">
        <v>1904</v>
      </c>
      <c r="G1298" s="443">
        <v>17</v>
      </c>
      <c r="H1298" s="443">
        <v>7</v>
      </c>
      <c r="I1298" s="443">
        <v>20</v>
      </c>
      <c r="J1298" s="450">
        <v>0.19</v>
      </c>
      <c r="K1298" s="448">
        <v>1066</v>
      </c>
      <c r="L1298" s="448">
        <v>5610.5263157894733</v>
      </c>
      <c r="M1298" s="445">
        <v>18</v>
      </c>
      <c r="N1298" s="443">
        <v>0</v>
      </c>
    </row>
    <row r="1299" spans="1:14" x14ac:dyDescent="0.2">
      <c r="A1299" s="443">
        <v>593</v>
      </c>
      <c r="B1299" s="443">
        <v>509</v>
      </c>
      <c r="C1299" s="443">
        <v>64</v>
      </c>
      <c r="D1299" s="443">
        <v>4</v>
      </c>
      <c r="E1299" s="443">
        <v>3</v>
      </c>
      <c r="F1299" s="449" t="s">
        <v>1904</v>
      </c>
      <c r="G1299" s="443">
        <v>17</v>
      </c>
      <c r="H1299" s="443">
        <v>7</v>
      </c>
      <c r="I1299" s="443">
        <v>25</v>
      </c>
      <c r="J1299" s="450">
        <v>0.28999999999999998</v>
      </c>
      <c r="K1299" s="448">
        <v>508</v>
      </c>
      <c r="L1299" s="448">
        <v>1751.7241379310346</v>
      </c>
      <c r="M1299" s="445">
        <v>4</v>
      </c>
      <c r="N1299" s="443">
        <v>0</v>
      </c>
    </row>
    <row r="1300" spans="1:14" x14ac:dyDescent="0.2">
      <c r="A1300" s="443">
        <v>593</v>
      </c>
      <c r="B1300" s="443">
        <v>509</v>
      </c>
      <c r="C1300" s="443">
        <v>64</v>
      </c>
      <c r="D1300" s="443">
        <v>4</v>
      </c>
      <c r="E1300" s="443">
        <v>4</v>
      </c>
      <c r="F1300" s="449" t="s">
        <v>1904</v>
      </c>
      <c r="G1300" s="443">
        <v>17</v>
      </c>
      <c r="H1300" s="443">
        <v>7</v>
      </c>
      <c r="I1300" s="443">
        <v>33</v>
      </c>
      <c r="J1300" s="450">
        <v>0.28999999999999998</v>
      </c>
      <c r="K1300" s="448">
        <v>735</v>
      </c>
      <c r="L1300" s="448">
        <v>2534.4827586206898</v>
      </c>
      <c r="M1300" s="445">
        <v>17</v>
      </c>
      <c r="N1300" s="443">
        <v>0</v>
      </c>
    </row>
    <row r="1301" spans="1:14" x14ac:dyDescent="0.2">
      <c r="A1301" s="443">
        <v>593</v>
      </c>
      <c r="B1301" s="443">
        <v>509</v>
      </c>
      <c r="C1301" s="443">
        <v>64</v>
      </c>
      <c r="D1301" s="443">
        <v>4</v>
      </c>
      <c r="E1301" s="443">
        <v>5</v>
      </c>
      <c r="F1301" s="449" t="s">
        <v>275</v>
      </c>
      <c r="G1301" s="443">
        <v>10</v>
      </c>
      <c r="H1301" s="443">
        <v>12</v>
      </c>
      <c r="I1301" s="443">
        <v>43</v>
      </c>
      <c r="J1301" s="450">
        <v>0.25</v>
      </c>
      <c r="K1301" s="448">
        <v>674</v>
      </c>
      <c r="L1301" s="448">
        <v>2696</v>
      </c>
      <c r="M1301" s="445">
        <v>13</v>
      </c>
      <c r="N1301" s="443">
        <v>1</v>
      </c>
    </row>
    <row r="1302" spans="1:14" x14ac:dyDescent="0.2">
      <c r="A1302" s="443">
        <v>593</v>
      </c>
      <c r="B1302" s="443">
        <v>509</v>
      </c>
      <c r="C1302" s="443">
        <v>64</v>
      </c>
      <c r="D1302" s="443">
        <v>4</v>
      </c>
      <c r="E1302" s="443">
        <v>6</v>
      </c>
      <c r="F1302" s="449" t="s">
        <v>211</v>
      </c>
      <c r="G1302" s="443">
        <v>17</v>
      </c>
      <c r="H1302" s="443">
        <v>7</v>
      </c>
      <c r="I1302" s="443">
        <v>35</v>
      </c>
      <c r="J1302" s="450">
        <v>0.09</v>
      </c>
      <c r="K1302" s="448">
        <v>181</v>
      </c>
      <c r="L1302" s="448">
        <v>2011.1111111111111</v>
      </c>
      <c r="M1302" s="445">
        <v>1</v>
      </c>
      <c r="N1302" s="443">
        <v>2</v>
      </c>
    </row>
    <row r="1303" spans="1:14" x14ac:dyDescent="0.2">
      <c r="A1303" s="443">
        <v>593</v>
      </c>
      <c r="B1303" s="443">
        <v>509</v>
      </c>
      <c r="C1303" s="443">
        <v>64</v>
      </c>
      <c r="D1303" s="443">
        <v>4</v>
      </c>
      <c r="E1303" s="443">
        <v>7</v>
      </c>
      <c r="F1303" s="449" t="s">
        <v>275</v>
      </c>
      <c r="G1303" s="443">
        <v>10</v>
      </c>
      <c r="H1303" s="443">
        <v>12</v>
      </c>
      <c r="I1303" s="443">
        <v>40</v>
      </c>
      <c r="J1303" s="450">
        <v>0.1</v>
      </c>
      <c r="K1303" s="448">
        <v>199</v>
      </c>
      <c r="L1303" s="448">
        <v>1990</v>
      </c>
      <c r="M1303" s="445">
        <v>1</v>
      </c>
      <c r="N1303" s="443">
        <v>1</v>
      </c>
    </row>
    <row r="1304" spans="1:14" x14ac:dyDescent="0.2">
      <c r="A1304" s="443">
        <v>593</v>
      </c>
      <c r="B1304" s="443">
        <v>509</v>
      </c>
      <c r="C1304" s="443">
        <v>70</v>
      </c>
      <c r="D1304" s="443">
        <v>2</v>
      </c>
      <c r="E1304" s="443">
        <v>1</v>
      </c>
      <c r="F1304" s="449" t="s">
        <v>1904</v>
      </c>
      <c r="G1304" s="443">
        <v>17</v>
      </c>
      <c r="H1304" s="443">
        <v>7</v>
      </c>
      <c r="I1304" s="443">
        <v>30</v>
      </c>
      <c r="J1304" s="450">
        <v>0.17</v>
      </c>
      <c r="K1304" s="448">
        <v>80</v>
      </c>
      <c r="L1304" s="448">
        <v>470.58823529411762</v>
      </c>
      <c r="M1304" s="445">
        <v>1</v>
      </c>
      <c r="N1304" s="443">
        <v>0</v>
      </c>
    </row>
    <row r="1305" spans="1:14" x14ac:dyDescent="0.2">
      <c r="A1305" s="443">
        <v>593</v>
      </c>
      <c r="B1305" s="443">
        <v>509</v>
      </c>
      <c r="C1305" s="443">
        <v>70</v>
      </c>
      <c r="D1305" s="443">
        <v>2</v>
      </c>
      <c r="E1305" s="443">
        <v>2</v>
      </c>
      <c r="F1305" s="449" t="s">
        <v>275</v>
      </c>
      <c r="G1305" s="443">
        <v>10</v>
      </c>
      <c r="H1305" s="443">
        <v>12</v>
      </c>
      <c r="I1305" s="443">
        <v>36</v>
      </c>
      <c r="J1305" s="450">
        <v>0.48</v>
      </c>
      <c r="K1305" s="448">
        <v>2266</v>
      </c>
      <c r="L1305" s="448">
        <v>4720.8333333333339</v>
      </c>
      <c r="M1305" s="445">
        <v>36</v>
      </c>
      <c r="N1305" s="443">
        <v>1</v>
      </c>
    </row>
    <row r="1306" spans="1:14" x14ac:dyDescent="0.2">
      <c r="A1306" s="443">
        <v>593</v>
      </c>
      <c r="B1306" s="443">
        <v>509</v>
      </c>
      <c r="C1306" s="443">
        <v>70</v>
      </c>
      <c r="D1306" s="443">
        <v>2</v>
      </c>
      <c r="E1306" s="443">
        <v>3</v>
      </c>
      <c r="F1306" s="449" t="s">
        <v>275</v>
      </c>
      <c r="G1306" s="443">
        <v>10</v>
      </c>
      <c r="H1306" s="443">
        <v>12</v>
      </c>
      <c r="I1306" s="443">
        <v>54</v>
      </c>
      <c r="J1306" s="450">
        <v>0.14000000000000001</v>
      </c>
      <c r="K1306" s="448">
        <v>1347</v>
      </c>
      <c r="L1306" s="448">
        <v>9621.4285714285706</v>
      </c>
      <c r="M1306" s="445">
        <v>31</v>
      </c>
      <c r="N1306" s="443">
        <v>1</v>
      </c>
    </row>
    <row r="1307" spans="1:14" x14ac:dyDescent="0.2">
      <c r="A1307" s="443">
        <v>593</v>
      </c>
      <c r="B1307" s="443">
        <v>509</v>
      </c>
      <c r="C1307" s="443">
        <v>70</v>
      </c>
      <c r="D1307" s="443">
        <v>2</v>
      </c>
      <c r="E1307" s="443">
        <v>4</v>
      </c>
      <c r="F1307" s="449" t="s">
        <v>275</v>
      </c>
      <c r="G1307" s="443">
        <v>10</v>
      </c>
      <c r="H1307" s="443">
        <v>12</v>
      </c>
      <c r="I1307" s="443">
        <v>58</v>
      </c>
      <c r="J1307" s="450">
        <v>0.13</v>
      </c>
      <c r="K1307" s="448">
        <v>2485</v>
      </c>
      <c r="L1307" s="448">
        <v>19115.384615384613</v>
      </c>
      <c r="M1307" s="445">
        <v>31</v>
      </c>
      <c r="N1307" s="443">
        <v>1</v>
      </c>
    </row>
    <row r="1308" spans="1:14" x14ac:dyDescent="0.2">
      <c r="A1308" s="443">
        <v>593</v>
      </c>
      <c r="B1308" s="443">
        <v>509</v>
      </c>
      <c r="C1308" s="443">
        <v>70</v>
      </c>
      <c r="D1308" s="443">
        <v>2</v>
      </c>
      <c r="E1308" s="443">
        <v>5</v>
      </c>
      <c r="F1308" s="449" t="s">
        <v>211</v>
      </c>
      <c r="G1308" s="443">
        <v>3</v>
      </c>
      <c r="H1308" s="443">
        <v>30</v>
      </c>
      <c r="I1308" s="443">
        <v>61</v>
      </c>
      <c r="J1308" s="450">
        <v>0.2</v>
      </c>
      <c r="K1308" s="448">
        <v>29</v>
      </c>
      <c r="L1308" s="448">
        <v>145</v>
      </c>
      <c r="M1308" s="445">
        <v>0</v>
      </c>
      <c r="N1308" s="443">
        <v>2</v>
      </c>
    </row>
    <row r="1309" spans="1:14" x14ac:dyDescent="0.2">
      <c r="A1309" s="443">
        <v>593</v>
      </c>
      <c r="B1309" s="443">
        <v>509</v>
      </c>
      <c r="C1309" s="443">
        <v>71</v>
      </c>
      <c r="D1309" s="443">
        <v>2</v>
      </c>
      <c r="E1309" s="443">
        <v>1</v>
      </c>
      <c r="F1309" s="449" t="s">
        <v>1904</v>
      </c>
      <c r="G1309" s="443">
        <v>17</v>
      </c>
      <c r="H1309" s="443">
        <v>7</v>
      </c>
      <c r="I1309" s="443">
        <v>34</v>
      </c>
      <c r="J1309" s="450">
        <v>0.19</v>
      </c>
      <c r="K1309" s="448">
        <v>130</v>
      </c>
      <c r="L1309" s="448">
        <v>684.21052631578948</v>
      </c>
      <c r="M1309" s="445">
        <v>3</v>
      </c>
      <c r="N1309" s="443">
        <v>0</v>
      </c>
    </row>
    <row r="1310" spans="1:14" x14ac:dyDescent="0.2">
      <c r="A1310" s="443">
        <v>593</v>
      </c>
      <c r="B1310" s="443">
        <v>509</v>
      </c>
      <c r="C1310" s="443">
        <v>71</v>
      </c>
      <c r="D1310" s="443">
        <v>2</v>
      </c>
      <c r="E1310" s="443">
        <v>2</v>
      </c>
      <c r="F1310" s="449" t="s">
        <v>275</v>
      </c>
      <c r="G1310" s="443">
        <v>10</v>
      </c>
      <c r="H1310" s="443">
        <v>12</v>
      </c>
      <c r="I1310" s="443">
        <v>45</v>
      </c>
      <c r="J1310" s="450">
        <v>0.21</v>
      </c>
      <c r="K1310" s="448">
        <v>280</v>
      </c>
      <c r="L1310" s="448">
        <v>1333.3333333333335</v>
      </c>
      <c r="M1310" s="445">
        <v>0</v>
      </c>
      <c r="N1310" s="443">
        <v>1</v>
      </c>
    </row>
    <row r="1311" spans="1:14" x14ac:dyDescent="0.2">
      <c r="A1311" s="443">
        <v>593</v>
      </c>
      <c r="B1311" s="443">
        <v>509</v>
      </c>
      <c r="C1311" s="443">
        <v>71</v>
      </c>
      <c r="D1311" s="443">
        <v>2</v>
      </c>
      <c r="E1311" s="443">
        <v>3</v>
      </c>
      <c r="F1311" s="449" t="s">
        <v>275</v>
      </c>
      <c r="G1311" s="443">
        <v>10</v>
      </c>
      <c r="H1311" s="443">
        <v>12</v>
      </c>
      <c r="I1311" s="443">
        <v>57</v>
      </c>
      <c r="J1311" s="450">
        <v>0.16</v>
      </c>
      <c r="K1311" s="448">
        <v>463</v>
      </c>
      <c r="L1311" s="448">
        <v>2893.75</v>
      </c>
      <c r="M1311" s="445">
        <v>12</v>
      </c>
      <c r="N1311" s="443">
        <v>1</v>
      </c>
    </row>
    <row r="1312" spans="1:14" x14ac:dyDescent="0.2">
      <c r="A1312" s="443">
        <v>593</v>
      </c>
      <c r="B1312" s="443">
        <v>509</v>
      </c>
      <c r="C1312" s="443">
        <v>74</v>
      </c>
      <c r="D1312" s="443">
        <v>4</v>
      </c>
      <c r="E1312" s="443">
        <v>1</v>
      </c>
      <c r="F1312" s="449" t="s">
        <v>1906</v>
      </c>
      <c r="G1312" s="443">
        <v>1</v>
      </c>
      <c r="H1312" s="443">
        <v>1</v>
      </c>
      <c r="I1312" s="443">
        <v>0</v>
      </c>
      <c r="J1312" s="450">
        <v>1.01</v>
      </c>
      <c r="K1312" s="448">
        <v>1108</v>
      </c>
      <c r="L1312" s="448">
        <v>1097.029702970297</v>
      </c>
      <c r="M1312" s="445">
        <v>28</v>
      </c>
      <c r="N1312" s="443">
        <v>0</v>
      </c>
    </row>
    <row r="1313" spans="1:14" x14ac:dyDescent="0.2">
      <c r="A1313" s="443">
        <v>593</v>
      </c>
      <c r="B1313" s="443">
        <v>509</v>
      </c>
      <c r="C1313" s="443">
        <v>76</v>
      </c>
      <c r="D1313" s="443">
        <v>4</v>
      </c>
      <c r="E1313" s="443">
        <v>1</v>
      </c>
      <c r="F1313" s="449" t="s">
        <v>1906</v>
      </c>
      <c r="G1313" s="443">
        <v>1</v>
      </c>
      <c r="H1313" s="443">
        <v>1</v>
      </c>
      <c r="I1313" s="443">
        <v>0</v>
      </c>
      <c r="J1313" s="450">
        <v>0.32</v>
      </c>
      <c r="K1313" s="448">
        <v>874</v>
      </c>
      <c r="L1313" s="448">
        <v>2731.25</v>
      </c>
      <c r="M1313" s="445">
        <v>23</v>
      </c>
      <c r="N1313" s="443">
        <v>0</v>
      </c>
    </row>
    <row r="1314" spans="1:14" x14ac:dyDescent="0.2">
      <c r="A1314" s="443">
        <v>593</v>
      </c>
      <c r="B1314" s="443">
        <v>509</v>
      </c>
      <c r="C1314" s="443">
        <v>80</v>
      </c>
      <c r="D1314" s="443">
        <v>6</v>
      </c>
      <c r="E1314" s="443">
        <v>1</v>
      </c>
      <c r="F1314" s="449" t="s">
        <v>211</v>
      </c>
      <c r="G1314" s="443">
        <v>15</v>
      </c>
      <c r="H1314" s="443">
        <v>22</v>
      </c>
      <c r="I1314" s="443">
        <v>35</v>
      </c>
      <c r="J1314" s="450">
        <v>0.19</v>
      </c>
      <c r="K1314" s="448">
        <v>117</v>
      </c>
      <c r="L1314" s="448">
        <v>615.78947368421052</v>
      </c>
      <c r="M1314" s="445">
        <v>5</v>
      </c>
      <c r="N1314" s="443">
        <v>2</v>
      </c>
    </row>
    <row r="1315" spans="1:14" x14ac:dyDescent="0.2">
      <c r="A1315" s="443">
        <v>593</v>
      </c>
      <c r="B1315" s="443">
        <v>509</v>
      </c>
      <c r="C1315" s="443">
        <v>80</v>
      </c>
      <c r="D1315" s="443">
        <v>6</v>
      </c>
      <c r="E1315" s="443">
        <v>2</v>
      </c>
      <c r="F1315" s="449" t="s">
        <v>211</v>
      </c>
      <c r="G1315" s="443">
        <v>15</v>
      </c>
      <c r="H1315" s="443">
        <v>22</v>
      </c>
      <c r="I1315" s="443">
        <v>56</v>
      </c>
      <c r="J1315" s="450">
        <v>0.16</v>
      </c>
      <c r="K1315" s="448">
        <v>462</v>
      </c>
      <c r="L1315" s="448">
        <v>2887.5</v>
      </c>
      <c r="M1315" s="445">
        <v>13</v>
      </c>
      <c r="N1315" s="443">
        <v>2</v>
      </c>
    </row>
    <row r="1316" spans="1:14" x14ac:dyDescent="0.2">
      <c r="A1316" s="443">
        <v>593</v>
      </c>
      <c r="B1316" s="443">
        <v>509</v>
      </c>
      <c r="C1316" s="443">
        <v>80</v>
      </c>
      <c r="D1316" s="443">
        <v>6</v>
      </c>
      <c r="E1316" s="443">
        <v>3</v>
      </c>
      <c r="F1316" s="449" t="s">
        <v>211</v>
      </c>
      <c r="G1316" s="443">
        <v>15</v>
      </c>
      <c r="H1316" s="443">
        <v>22</v>
      </c>
      <c r="I1316" s="443">
        <v>64</v>
      </c>
      <c r="J1316" s="450">
        <v>0.26</v>
      </c>
      <c r="K1316" s="448">
        <v>373</v>
      </c>
      <c r="L1316" s="448">
        <v>1434.6153846153845</v>
      </c>
      <c r="M1316" s="445">
        <v>9</v>
      </c>
      <c r="N1316" s="443">
        <v>2</v>
      </c>
    </row>
    <row r="1317" spans="1:14" x14ac:dyDescent="0.2">
      <c r="A1317" s="443">
        <v>593</v>
      </c>
      <c r="B1317" s="443">
        <v>509</v>
      </c>
      <c r="C1317" s="443">
        <v>80</v>
      </c>
      <c r="D1317" s="443">
        <v>6</v>
      </c>
      <c r="E1317" s="443">
        <v>4</v>
      </c>
      <c r="F1317" s="449" t="s">
        <v>211</v>
      </c>
      <c r="G1317" s="443">
        <v>15</v>
      </c>
      <c r="H1317" s="443">
        <v>22</v>
      </c>
      <c r="I1317" s="443">
        <v>70</v>
      </c>
      <c r="J1317" s="450">
        <v>0.16</v>
      </c>
      <c r="K1317" s="448">
        <v>936</v>
      </c>
      <c r="L1317" s="448">
        <v>5850</v>
      </c>
      <c r="M1317" s="445">
        <v>39</v>
      </c>
      <c r="N1317" s="443">
        <v>2</v>
      </c>
    </row>
    <row r="1318" spans="1:14" x14ac:dyDescent="0.2">
      <c r="A1318" s="443">
        <v>593</v>
      </c>
      <c r="B1318" s="443">
        <v>509</v>
      </c>
      <c r="C1318" s="443">
        <v>80</v>
      </c>
      <c r="D1318" s="443">
        <v>6</v>
      </c>
      <c r="E1318" s="443">
        <v>5</v>
      </c>
      <c r="F1318" s="449" t="s">
        <v>1904</v>
      </c>
      <c r="G1318" s="443">
        <v>17</v>
      </c>
      <c r="H1318" s="443">
        <v>7</v>
      </c>
      <c r="I1318" s="443">
        <v>50</v>
      </c>
      <c r="J1318" s="450">
        <v>0.05</v>
      </c>
      <c r="K1318" s="448">
        <v>51</v>
      </c>
      <c r="L1318" s="448">
        <v>1020</v>
      </c>
      <c r="M1318" s="445">
        <v>1</v>
      </c>
      <c r="N1318" s="443">
        <v>0</v>
      </c>
    </row>
    <row r="1319" spans="1:14" x14ac:dyDescent="0.2">
      <c r="A1319" s="443">
        <v>593</v>
      </c>
      <c r="B1319" s="443">
        <v>509</v>
      </c>
      <c r="C1319" s="443">
        <v>81</v>
      </c>
      <c r="D1319" s="443">
        <v>6</v>
      </c>
      <c r="E1319" s="443">
        <v>1</v>
      </c>
      <c r="F1319" s="449" t="s">
        <v>211</v>
      </c>
      <c r="G1319" s="443">
        <v>15</v>
      </c>
      <c r="H1319" s="443">
        <v>22</v>
      </c>
      <c r="I1319" s="443">
        <v>28</v>
      </c>
      <c r="J1319" s="450">
        <v>0.3</v>
      </c>
      <c r="K1319" s="448">
        <v>98</v>
      </c>
      <c r="L1319" s="448">
        <v>326.66666666666669</v>
      </c>
      <c r="M1319" s="445">
        <v>7</v>
      </c>
      <c r="N1319" s="443">
        <v>3</v>
      </c>
    </row>
    <row r="1320" spans="1:14" x14ac:dyDescent="0.2">
      <c r="A1320" s="443">
        <v>595</v>
      </c>
      <c r="B1320" s="443">
        <v>509</v>
      </c>
      <c r="C1320" s="443">
        <v>19</v>
      </c>
      <c r="D1320" s="443">
        <v>4</v>
      </c>
      <c r="E1320" s="443">
        <v>1</v>
      </c>
      <c r="F1320" s="449" t="s">
        <v>211</v>
      </c>
      <c r="G1320" s="443">
        <v>17</v>
      </c>
      <c r="H1320" s="443">
        <v>8</v>
      </c>
      <c r="I1320" s="443">
        <v>25</v>
      </c>
      <c r="J1320" s="450">
        <v>0.28000000000000003</v>
      </c>
      <c r="K1320" s="448">
        <v>43</v>
      </c>
      <c r="L1320" s="448">
        <v>153.57142857142856</v>
      </c>
      <c r="M1320" s="445">
        <v>3</v>
      </c>
      <c r="N1320" s="443">
        <v>3</v>
      </c>
    </row>
    <row r="1321" spans="1:14" x14ac:dyDescent="0.2">
      <c r="A1321" s="443">
        <v>595</v>
      </c>
      <c r="B1321" s="443">
        <v>509</v>
      </c>
      <c r="C1321" s="443">
        <v>43</v>
      </c>
      <c r="D1321" s="443">
        <v>4</v>
      </c>
      <c r="E1321" s="443">
        <v>3</v>
      </c>
      <c r="F1321" s="449" t="s">
        <v>211</v>
      </c>
      <c r="G1321" s="443">
        <v>17</v>
      </c>
      <c r="H1321" s="443">
        <v>8</v>
      </c>
      <c r="I1321" s="443">
        <v>33</v>
      </c>
      <c r="J1321" s="450">
        <v>0.5</v>
      </c>
      <c r="K1321" s="448">
        <v>2000</v>
      </c>
      <c r="L1321" s="448">
        <v>4000</v>
      </c>
      <c r="M1321" s="445">
        <v>103</v>
      </c>
      <c r="N1321" s="443">
        <v>3</v>
      </c>
    </row>
    <row r="1322" spans="1:14" x14ac:dyDescent="0.2">
      <c r="A1322" s="443">
        <v>595</v>
      </c>
      <c r="B1322" s="443">
        <v>509</v>
      </c>
      <c r="C1322" s="443">
        <v>46</v>
      </c>
      <c r="D1322" s="443">
        <v>4</v>
      </c>
      <c r="E1322" s="443">
        <v>1</v>
      </c>
      <c r="F1322" s="449" t="s">
        <v>1904</v>
      </c>
      <c r="G1322" s="443">
        <v>12</v>
      </c>
      <c r="H1322" s="443">
        <v>8</v>
      </c>
      <c r="I1322" s="443">
        <v>22</v>
      </c>
      <c r="J1322" s="450">
        <v>0.39</v>
      </c>
      <c r="K1322" s="448">
        <v>362</v>
      </c>
      <c r="L1322" s="448">
        <v>928.20512820512818</v>
      </c>
      <c r="M1322" s="445">
        <v>22</v>
      </c>
      <c r="N1322" s="443">
        <v>0</v>
      </c>
    </row>
    <row r="1323" spans="1:14" x14ac:dyDescent="0.2">
      <c r="A1323" s="443">
        <v>595</v>
      </c>
      <c r="B1323" s="443">
        <v>509</v>
      </c>
      <c r="C1323" s="443">
        <v>48</v>
      </c>
      <c r="D1323" s="443">
        <v>4</v>
      </c>
      <c r="E1323" s="443">
        <v>1</v>
      </c>
      <c r="F1323" s="449" t="s">
        <v>211</v>
      </c>
      <c r="G1323" s="443">
        <v>17</v>
      </c>
      <c r="H1323" s="443">
        <v>8</v>
      </c>
      <c r="I1323" s="443">
        <v>33</v>
      </c>
      <c r="J1323" s="450">
        <v>0.04</v>
      </c>
      <c r="K1323" s="448">
        <v>90</v>
      </c>
      <c r="L1323" s="448">
        <v>2250</v>
      </c>
      <c r="M1323" s="445">
        <v>3</v>
      </c>
      <c r="N1323" s="443">
        <v>3</v>
      </c>
    </row>
    <row r="1324" spans="1:14" x14ac:dyDescent="0.2">
      <c r="A1324" s="443">
        <v>595</v>
      </c>
      <c r="B1324" s="443">
        <v>509</v>
      </c>
      <c r="C1324" s="443">
        <v>49</v>
      </c>
      <c r="D1324" s="443">
        <v>2</v>
      </c>
      <c r="E1324" s="443">
        <v>1</v>
      </c>
      <c r="F1324" s="449" t="s">
        <v>211</v>
      </c>
      <c r="G1324" s="443">
        <v>17</v>
      </c>
      <c r="H1324" s="443">
        <v>8</v>
      </c>
      <c r="I1324" s="443">
        <v>28</v>
      </c>
      <c r="J1324" s="450">
        <v>0.17</v>
      </c>
      <c r="K1324" s="448">
        <v>275</v>
      </c>
      <c r="L1324" s="448">
        <v>1617.6470588235293</v>
      </c>
      <c r="M1324" s="445">
        <v>13</v>
      </c>
      <c r="N1324" s="443">
        <v>3</v>
      </c>
    </row>
    <row r="1325" spans="1:14" x14ac:dyDescent="0.2">
      <c r="A1325" s="443">
        <v>595</v>
      </c>
      <c r="B1325" s="443">
        <v>509</v>
      </c>
      <c r="C1325" s="443">
        <v>51</v>
      </c>
      <c r="D1325" s="443">
        <v>4</v>
      </c>
      <c r="E1325" s="443">
        <v>2</v>
      </c>
      <c r="F1325" s="449" t="s">
        <v>211</v>
      </c>
      <c r="G1325" s="443">
        <v>17</v>
      </c>
      <c r="H1325" s="443">
        <v>8</v>
      </c>
      <c r="I1325" s="443">
        <v>27</v>
      </c>
      <c r="J1325" s="450">
        <v>0.09</v>
      </c>
      <c r="K1325" s="448">
        <v>138</v>
      </c>
      <c r="L1325" s="448">
        <v>1533.3333333333335</v>
      </c>
      <c r="M1325" s="445">
        <v>7</v>
      </c>
      <c r="N1325" s="443">
        <v>3</v>
      </c>
    </row>
    <row r="1326" spans="1:14" x14ac:dyDescent="0.2">
      <c r="A1326" s="443">
        <v>595</v>
      </c>
      <c r="B1326" s="443">
        <v>509</v>
      </c>
      <c r="C1326" s="443">
        <v>51</v>
      </c>
      <c r="D1326" s="443">
        <v>4</v>
      </c>
      <c r="E1326" s="443">
        <v>3</v>
      </c>
      <c r="F1326" s="449" t="s">
        <v>211</v>
      </c>
      <c r="G1326" s="443">
        <v>17</v>
      </c>
      <c r="H1326" s="443">
        <v>8</v>
      </c>
      <c r="I1326" s="443">
        <v>32</v>
      </c>
      <c r="J1326" s="450">
        <v>0.2</v>
      </c>
      <c r="K1326" s="448">
        <v>505</v>
      </c>
      <c r="L1326" s="448">
        <v>2525</v>
      </c>
      <c r="M1326" s="445">
        <v>14</v>
      </c>
      <c r="N1326" s="443">
        <v>3</v>
      </c>
    </row>
    <row r="1327" spans="1:14" x14ac:dyDescent="0.2">
      <c r="A1327" s="443">
        <v>595</v>
      </c>
      <c r="B1327" s="443">
        <v>509</v>
      </c>
      <c r="C1327" s="443">
        <v>58</v>
      </c>
      <c r="D1327" s="443">
        <v>4</v>
      </c>
      <c r="E1327" s="443">
        <v>4</v>
      </c>
      <c r="F1327" s="449" t="s">
        <v>211</v>
      </c>
      <c r="G1327" s="443">
        <v>10</v>
      </c>
      <c r="H1327" s="443">
        <v>13</v>
      </c>
      <c r="I1327" s="443">
        <v>36</v>
      </c>
      <c r="J1327" s="450">
        <v>0.39</v>
      </c>
      <c r="K1327" s="448">
        <v>400</v>
      </c>
      <c r="L1327" s="448">
        <v>1025.6410256410256</v>
      </c>
      <c r="M1327" s="445">
        <v>6</v>
      </c>
      <c r="N1327" s="443">
        <v>2</v>
      </c>
    </row>
    <row r="1328" spans="1:14" x14ac:dyDescent="0.2">
      <c r="A1328" s="443">
        <v>595</v>
      </c>
      <c r="B1328" s="443">
        <v>509</v>
      </c>
      <c r="C1328" s="443">
        <v>58</v>
      </c>
      <c r="D1328" s="443">
        <v>4</v>
      </c>
      <c r="E1328" s="443">
        <v>5</v>
      </c>
      <c r="F1328" s="449" t="s">
        <v>211</v>
      </c>
      <c r="G1328" s="443">
        <v>10</v>
      </c>
      <c r="H1328" s="443">
        <v>13</v>
      </c>
      <c r="I1328" s="443">
        <v>47</v>
      </c>
      <c r="J1328" s="450">
        <v>0.28000000000000003</v>
      </c>
      <c r="K1328" s="448">
        <v>652</v>
      </c>
      <c r="L1328" s="448">
        <v>2328.5714285714284</v>
      </c>
      <c r="M1328" s="445">
        <v>9</v>
      </c>
      <c r="N1328" s="443">
        <v>2</v>
      </c>
    </row>
    <row r="1329" spans="1:14" x14ac:dyDescent="0.2">
      <c r="A1329" s="443">
        <v>595</v>
      </c>
      <c r="B1329" s="443">
        <v>509</v>
      </c>
      <c r="C1329" s="443">
        <v>58</v>
      </c>
      <c r="D1329" s="443">
        <v>4</v>
      </c>
      <c r="E1329" s="443">
        <v>6</v>
      </c>
      <c r="F1329" s="449" t="s">
        <v>211</v>
      </c>
      <c r="G1329" s="443">
        <v>10</v>
      </c>
      <c r="H1329" s="443">
        <v>13</v>
      </c>
      <c r="I1329" s="443">
        <v>54</v>
      </c>
      <c r="J1329" s="450">
        <v>0.04</v>
      </c>
      <c r="K1329" s="448">
        <v>99</v>
      </c>
      <c r="L1329" s="448">
        <v>2475</v>
      </c>
      <c r="M1329" s="445">
        <v>8</v>
      </c>
      <c r="N1329" s="443">
        <v>2</v>
      </c>
    </row>
    <row r="1330" spans="1:14" x14ac:dyDescent="0.2">
      <c r="A1330" s="443">
        <v>595</v>
      </c>
      <c r="B1330" s="443">
        <v>509</v>
      </c>
      <c r="C1330" s="443">
        <v>63</v>
      </c>
      <c r="D1330" s="443">
        <v>2</v>
      </c>
      <c r="E1330" s="443">
        <v>1</v>
      </c>
      <c r="F1330" s="449" t="s">
        <v>211</v>
      </c>
      <c r="G1330" s="443">
        <v>17</v>
      </c>
      <c r="H1330" s="443">
        <v>8</v>
      </c>
      <c r="I1330" s="443">
        <v>40</v>
      </c>
      <c r="J1330" s="450">
        <v>0.1</v>
      </c>
      <c r="K1330" s="448">
        <v>62</v>
      </c>
      <c r="L1330" s="448">
        <v>620</v>
      </c>
      <c r="M1330" s="445">
        <v>1</v>
      </c>
      <c r="N1330" s="443">
        <v>3</v>
      </c>
    </row>
    <row r="1331" spans="1:14" x14ac:dyDescent="0.2">
      <c r="A1331" s="443">
        <v>595</v>
      </c>
      <c r="B1331" s="443">
        <v>509</v>
      </c>
      <c r="C1331" s="443">
        <v>69</v>
      </c>
      <c r="D1331" s="443">
        <v>7</v>
      </c>
      <c r="E1331" s="443">
        <v>1</v>
      </c>
      <c r="F1331" s="449" t="s">
        <v>211</v>
      </c>
      <c r="G1331" s="443">
        <v>25</v>
      </c>
      <c r="H1331" s="443">
        <v>29</v>
      </c>
      <c r="I1331" s="443">
        <v>52</v>
      </c>
      <c r="J1331" s="450">
        <v>0.02</v>
      </c>
      <c r="K1331" s="448">
        <v>75</v>
      </c>
      <c r="L1331" s="448">
        <v>3750</v>
      </c>
      <c r="M1331" s="445">
        <v>1</v>
      </c>
      <c r="N1331" s="443">
        <v>2</v>
      </c>
    </row>
    <row r="1332" spans="1:14" x14ac:dyDescent="0.2">
      <c r="A1332" s="443">
        <v>595</v>
      </c>
      <c r="B1332" s="443">
        <v>509</v>
      </c>
      <c r="C1332" s="443">
        <v>69</v>
      </c>
      <c r="D1332" s="443">
        <v>7</v>
      </c>
      <c r="E1332" s="443">
        <v>2</v>
      </c>
      <c r="F1332" s="449" t="s">
        <v>211</v>
      </c>
      <c r="G1332" s="443">
        <v>25</v>
      </c>
      <c r="H1332" s="443">
        <v>29</v>
      </c>
      <c r="I1332" s="443">
        <v>52</v>
      </c>
      <c r="J1332" s="450">
        <v>0.02</v>
      </c>
      <c r="K1332" s="448">
        <v>35</v>
      </c>
      <c r="L1332" s="448">
        <v>1750</v>
      </c>
      <c r="M1332" s="445">
        <v>1</v>
      </c>
      <c r="N1332" s="443">
        <v>2</v>
      </c>
    </row>
    <row r="1333" spans="1:14" x14ac:dyDescent="0.2">
      <c r="A1333" s="443">
        <v>595</v>
      </c>
      <c r="B1333" s="443">
        <v>509</v>
      </c>
      <c r="C1333" s="443">
        <v>69</v>
      </c>
      <c r="D1333" s="443">
        <v>7</v>
      </c>
      <c r="E1333" s="443">
        <v>3</v>
      </c>
      <c r="F1333" s="449" t="s">
        <v>211</v>
      </c>
      <c r="G1333" s="443">
        <v>25</v>
      </c>
      <c r="H1333" s="443">
        <v>29</v>
      </c>
      <c r="I1333" s="443">
        <v>52</v>
      </c>
      <c r="J1333" s="450">
        <v>0.02</v>
      </c>
      <c r="K1333" s="448">
        <v>40</v>
      </c>
      <c r="L1333" s="448">
        <v>2000</v>
      </c>
      <c r="M1333" s="445">
        <v>3</v>
      </c>
      <c r="N1333" s="443">
        <v>2</v>
      </c>
    </row>
    <row r="1334" spans="1:14" x14ac:dyDescent="0.2">
      <c r="A1334" s="443">
        <v>596</v>
      </c>
      <c r="B1334" s="443">
        <v>509</v>
      </c>
      <c r="C1334" s="443">
        <v>4</v>
      </c>
      <c r="D1334" s="443">
        <v>4</v>
      </c>
      <c r="E1334" s="443">
        <v>1</v>
      </c>
      <c r="F1334" s="449" t="s">
        <v>1905</v>
      </c>
      <c r="G1334" s="443">
        <v>1</v>
      </c>
      <c r="H1334" s="443">
        <v>1</v>
      </c>
      <c r="I1334" s="443">
        <v>0</v>
      </c>
      <c r="J1334" s="450">
        <v>0.8</v>
      </c>
      <c r="K1334" s="448">
        <v>3576</v>
      </c>
      <c r="L1334" s="448">
        <v>4470</v>
      </c>
      <c r="M1334" s="445">
        <v>192</v>
      </c>
      <c r="N1334" s="443">
        <v>0</v>
      </c>
    </row>
    <row r="1335" spans="1:14" x14ac:dyDescent="0.2">
      <c r="A1335" s="443">
        <v>596</v>
      </c>
      <c r="B1335" s="443">
        <v>509</v>
      </c>
      <c r="C1335" s="443">
        <v>4</v>
      </c>
      <c r="D1335" s="443">
        <v>4</v>
      </c>
      <c r="E1335" s="443">
        <v>2</v>
      </c>
      <c r="F1335" s="449" t="s">
        <v>1905</v>
      </c>
      <c r="G1335" s="443">
        <v>3</v>
      </c>
      <c r="H1335" s="443">
        <v>2</v>
      </c>
      <c r="I1335" s="443">
        <v>20</v>
      </c>
      <c r="J1335" s="450">
        <v>0.4</v>
      </c>
      <c r="K1335" s="448">
        <v>1500</v>
      </c>
      <c r="L1335" s="448">
        <v>3750</v>
      </c>
      <c r="M1335" s="445">
        <v>92</v>
      </c>
      <c r="N1335" s="443">
        <v>0</v>
      </c>
    </row>
    <row r="1336" spans="1:14" x14ac:dyDescent="0.2">
      <c r="A1336" s="443">
        <v>596</v>
      </c>
      <c r="B1336" s="443">
        <v>509</v>
      </c>
      <c r="C1336" s="443">
        <v>6</v>
      </c>
      <c r="D1336" s="443">
        <v>4</v>
      </c>
      <c r="E1336" s="443">
        <v>1</v>
      </c>
      <c r="F1336" s="449" t="s">
        <v>1905</v>
      </c>
      <c r="G1336" s="443">
        <v>1</v>
      </c>
      <c r="H1336" s="443">
        <v>1</v>
      </c>
      <c r="I1336" s="443">
        <v>0</v>
      </c>
      <c r="J1336" s="450">
        <v>0.85</v>
      </c>
      <c r="K1336" s="448">
        <v>1767</v>
      </c>
      <c r="L1336" s="448">
        <v>2078.8235294117649</v>
      </c>
      <c r="M1336" s="445">
        <v>280</v>
      </c>
      <c r="N1336" s="443">
        <v>0</v>
      </c>
    </row>
    <row r="1337" spans="1:14" x14ac:dyDescent="0.2">
      <c r="A1337" s="443">
        <v>596</v>
      </c>
      <c r="B1337" s="443">
        <v>509</v>
      </c>
      <c r="C1337" s="443">
        <v>6</v>
      </c>
      <c r="D1337" s="443">
        <v>4</v>
      </c>
      <c r="E1337" s="443">
        <v>2</v>
      </c>
      <c r="F1337" s="449" t="s">
        <v>1905</v>
      </c>
      <c r="G1337" s="443">
        <v>3</v>
      </c>
      <c r="H1337" s="443">
        <v>2</v>
      </c>
      <c r="I1337" s="443">
        <v>23</v>
      </c>
      <c r="J1337" s="450">
        <v>0.39</v>
      </c>
      <c r="K1337" s="448">
        <v>172</v>
      </c>
      <c r="L1337" s="448">
        <v>441.02564102564099</v>
      </c>
      <c r="M1337" s="445">
        <v>9</v>
      </c>
      <c r="N1337" s="443">
        <v>0</v>
      </c>
    </row>
    <row r="1338" spans="1:14" x14ac:dyDescent="0.2">
      <c r="A1338" s="443">
        <v>596</v>
      </c>
      <c r="B1338" s="443">
        <v>509</v>
      </c>
      <c r="C1338" s="443">
        <v>7</v>
      </c>
      <c r="D1338" s="443">
        <v>4</v>
      </c>
      <c r="E1338" s="443">
        <v>1</v>
      </c>
      <c r="F1338" s="449" t="s">
        <v>1905</v>
      </c>
      <c r="G1338" s="443">
        <v>1</v>
      </c>
      <c r="H1338" s="443">
        <v>1</v>
      </c>
      <c r="I1338" s="443">
        <v>0</v>
      </c>
      <c r="J1338" s="450">
        <v>0.79</v>
      </c>
      <c r="K1338" s="448">
        <v>2132</v>
      </c>
      <c r="L1338" s="448">
        <v>2698.7341772151899</v>
      </c>
      <c r="M1338" s="445">
        <v>374</v>
      </c>
      <c r="N1338" s="443">
        <v>0</v>
      </c>
    </row>
    <row r="1339" spans="1:14" x14ac:dyDescent="0.2">
      <c r="A1339" s="443">
        <v>596</v>
      </c>
      <c r="B1339" s="443">
        <v>509</v>
      </c>
      <c r="C1339" s="443">
        <v>7</v>
      </c>
      <c r="D1339" s="443">
        <v>4</v>
      </c>
      <c r="E1339" s="443">
        <v>2</v>
      </c>
      <c r="F1339" s="449" t="s">
        <v>1905</v>
      </c>
      <c r="G1339" s="443">
        <v>3</v>
      </c>
      <c r="H1339" s="443">
        <v>1</v>
      </c>
      <c r="I1339" s="443">
        <v>20</v>
      </c>
      <c r="J1339" s="450">
        <v>0.31</v>
      </c>
      <c r="K1339" s="448">
        <v>2234</v>
      </c>
      <c r="L1339" s="448">
        <v>7206.4516129032263</v>
      </c>
      <c r="M1339" s="445">
        <v>423</v>
      </c>
      <c r="N1339" s="443">
        <v>0</v>
      </c>
    </row>
    <row r="1340" spans="1:14" x14ac:dyDescent="0.2">
      <c r="A1340" s="443">
        <v>596</v>
      </c>
      <c r="B1340" s="443">
        <v>509</v>
      </c>
      <c r="C1340" s="443">
        <v>7</v>
      </c>
      <c r="D1340" s="443">
        <v>4</v>
      </c>
      <c r="E1340" s="443">
        <v>3</v>
      </c>
      <c r="F1340" s="449" t="s">
        <v>1904</v>
      </c>
      <c r="G1340" s="443">
        <v>3</v>
      </c>
      <c r="H1340" s="443">
        <v>2</v>
      </c>
      <c r="I1340" s="443">
        <v>30</v>
      </c>
      <c r="J1340" s="450">
        <v>0.31</v>
      </c>
      <c r="K1340" s="448">
        <v>1987</v>
      </c>
      <c r="L1340" s="448">
        <v>6409.677419354839</v>
      </c>
      <c r="M1340" s="445">
        <v>81</v>
      </c>
      <c r="N1340" s="443">
        <v>0</v>
      </c>
    </row>
    <row r="1341" spans="1:14" x14ac:dyDescent="0.2">
      <c r="A1341" s="443">
        <v>596</v>
      </c>
      <c r="B1341" s="443">
        <v>509</v>
      </c>
      <c r="C1341" s="443">
        <v>7</v>
      </c>
      <c r="D1341" s="443">
        <v>4</v>
      </c>
      <c r="E1341" s="443">
        <v>4</v>
      </c>
      <c r="F1341" s="449" t="s">
        <v>1904</v>
      </c>
      <c r="G1341" s="443">
        <v>3</v>
      </c>
      <c r="H1341" s="443">
        <v>2</v>
      </c>
      <c r="I1341" s="443">
        <v>40</v>
      </c>
      <c r="J1341" s="450">
        <v>0.35</v>
      </c>
      <c r="K1341" s="448">
        <v>755</v>
      </c>
      <c r="L1341" s="448">
        <v>2157.1428571428573</v>
      </c>
      <c r="M1341" s="445">
        <v>9</v>
      </c>
      <c r="N1341" s="443">
        <v>0</v>
      </c>
    </row>
    <row r="1342" spans="1:14" x14ac:dyDescent="0.2">
      <c r="A1342" s="443">
        <v>596</v>
      </c>
      <c r="B1342" s="443">
        <v>509</v>
      </c>
      <c r="C1342" s="443">
        <v>9</v>
      </c>
      <c r="D1342" s="443">
        <v>4</v>
      </c>
      <c r="E1342" s="443">
        <v>1</v>
      </c>
      <c r="F1342" s="449" t="s">
        <v>1905</v>
      </c>
      <c r="G1342" s="443">
        <v>1</v>
      </c>
      <c r="H1342" s="443">
        <v>1</v>
      </c>
      <c r="I1342" s="443">
        <v>0</v>
      </c>
      <c r="J1342" s="450">
        <v>0.84</v>
      </c>
      <c r="K1342" s="448">
        <v>2550</v>
      </c>
      <c r="L1342" s="448">
        <v>3035.7142857142858</v>
      </c>
      <c r="M1342" s="445">
        <v>236</v>
      </c>
      <c r="N1342" s="443">
        <v>0</v>
      </c>
    </row>
    <row r="1343" spans="1:14" x14ac:dyDescent="0.2">
      <c r="A1343" s="443">
        <v>596</v>
      </c>
      <c r="B1343" s="443">
        <v>509</v>
      </c>
      <c r="C1343" s="443">
        <v>9</v>
      </c>
      <c r="D1343" s="443">
        <v>4</v>
      </c>
      <c r="E1343" s="443">
        <v>2</v>
      </c>
      <c r="F1343" s="449" t="s">
        <v>1905</v>
      </c>
      <c r="G1343" s="443">
        <v>1</v>
      </c>
      <c r="H1343" s="443">
        <v>1</v>
      </c>
      <c r="I1343" s="443">
        <v>20</v>
      </c>
      <c r="J1343" s="450">
        <v>0.45</v>
      </c>
      <c r="K1343" s="448">
        <v>200</v>
      </c>
      <c r="L1343" s="448">
        <v>444.44444444444446</v>
      </c>
      <c r="M1343" s="445">
        <v>56</v>
      </c>
      <c r="N1343" s="443">
        <v>0</v>
      </c>
    </row>
    <row r="1344" spans="1:14" x14ac:dyDescent="0.2">
      <c r="A1344" s="443">
        <v>596</v>
      </c>
      <c r="B1344" s="443">
        <v>509</v>
      </c>
      <c r="C1344" s="443">
        <v>10</v>
      </c>
      <c r="D1344" s="443">
        <v>4</v>
      </c>
      <c r="E1344" s="443">
        <v>1</v>
      </c>
      <c r="F1344" s="449" t="s">
        <v>1905</v>
      </c>
      <c r="G1344" s="443">
        <v>1</v>
      </c>
      <c r="H1344" s="443">
        <v>1</v>
      </c>
      <c r="I1344" s="443">
        <v>0</v>
      </c>
      <c r="J1344" s="450">
        <v>0.85</v>
      </c>
      <c r="K1344" s="448">
        <v>1112</v>
      </c>
      <c r="L1344" s="448">
        <v>1308.2352941176471</v>
      </c>
      <c r="M1344" s="445">
        <v>95</v>
      </c>
      <c r="N1344" s="443">
        <v>0</v>
      </c>
    </row>
    <row r="1345" spans="1:14" x14ac:dyDescent="0.2">
      <c r="A1345" s="443">
        <v>596</v>
      </c>
      <c r="B1345" s="443">
        <v>509</v>
      </c>
      <c r="C1345" s="443">
        <v>10</v>
      </c>
      <c r="D1345" s="443">
        <v>4</v>
      </c>
      <c r="E1345" s="443">
        <v>2</v>
      </c>
      <c r="F1345" s="449" t="s">
        <v>1905</v>
      </c>
      <c r="G1345" s="443">
        <v>3</v>
      </c>
      <c r="H1345" s="443">
        <v>1</v>
      </c>
      <c r="I1345" s="443">
        <v>20</v>
      </c>
      <c r="J1345" s="450">
        <v>0.51</v>
      </c>
      <c r="K1345" s="448">
        <v>142</v>
      </c>
      <c r="L1345" s="448">
        <v>278.43137254901961</v>
      </c>
      <c r="M1345" s="445">
        <v>2</v>
      </c>
      <c r="N1345" s="443">
        <v>0</v>
      </c>
    </row>
    <row r="1346" spans="1:14" x14ac:dyDescent="0.2">
      <c r="A1346" s="443">
        <v>596</v>
      </c>
      <c r="B1346" s="443">
        <v>509</v>
      </c>
      <c r="C1346" s="443">
        <v>14</v>
      </c>
      <c r="D1346" s="443">
        <v>4</v>
      </c>
      <c r="E1346" s="443">
        <v>1</v>
      </c>
      <c r="F1346" s="449" t="s">
        <v>1905</v>
      </c>
      <c r="G1346" s="443">
        <v>1</v>
      </c>
      <c r="H1346" s="443">
        <v>1</v>
      </c>
      <c r="I1346" s="443">
        <v>0</v>
      </c>
      <c r="J1346" s="450">
        <v>0.82</v>
      </c>
      <c r="K1346" s="448">
        <v>1617</v>
      </c>
      <c r="L1346" s="448">
        <v>1971.9512195121952</v>
      </c>
      <c r="M1346" s="445">
        <v>84</v>
      </c>
      <c r="N1346" s="443">
        <v>0</v>
      </c>
    </row>
    <row r="1347" spans="1:14" x14ac:dyDescent="0.2">
      <c r="A1347" s="443">
        <v>596</v>
      </c>
      <c r="B1347" s="443">
        <v>509</v>
      </c>
      <c r="C1347" s="443">
        <v>14</v>
      </c>
      <c r="D1347" s="443">
        <v>4</v>
      </c>
      <c r="E1347" s="443">
        <v>2</v>
      </c>
      <c r="F1347" s="449" t="s">
        <v>211</v>
      </c>
      <c r="G1347" s="443">
        <v>3</v>
      </c>
      <c r="H1347" s="443">
        <v>2</v>
      </c>
      <c r="I1347" s="443">
        <v>22</v>
      </c>
      <c r="J1347" s="450">
        <v>0.6</v>
      </c>
      <c r="K1347" s="448">
        <v>362</v>
      </c>
      <c r="L1347" s="448">
        <v>603.33333333333337</v>
      </c>
      <c r="M1347" s="445">
        <v>31</v>
      </c>
      <c r="N1347" s="443">
        <v>2</v>
      </c>
    </row>
    <row r="1348" spans="1:14" x14ac:dyDescent="0.2">
      <c r="A1348" s="443">
        <v>596</v>
      </c>
      <c r="B1348" s="443">
        <v>509</v>
      </c>
      <c r="C1348" s="443">
        <v>15</v>
      </c>
      <c r="D1348" s="443">
        <v>4</v>
      </c>
      <c r="E1348" s="443">
        <v>1</v>
      </c>
      <c r="F1348" s="449" t="s">
        <v>1905</v>
      </c>
      <c r="G1348" s="443">
        <v>1</v>
      </c>
      <c r="H1348" s="443">
        <v>1</v>
      </c>
      <c r="I1348" s="443">
        <v>0</v>
      </c>
      <c r="J1348" s="450">
        <v>1.1599999999999999</v>
      </c>
      <c r="K1348" s="448">
        <v>1778</v>
      </c>
      <c r="L1348" s="448">
        <v>1532.7586206896553</v>
      </c>
      <c r="M1348" s="445">
        <v>117</v>
      </c>
      <c r="N1348" s="443">
        <v>0</v>
      </c>
    </row>
    <row r="1349" spans="1:14" x14ac:dyDescent="0.2">
      <c r="A1349" s="443">
        <v>596</v>
      </c>
      <c r="B1349" s="443">
        <v>509</v>
      </c>
      <c r="C1349" s="443">
        <v>15</v>
      </c>
      <c r="D1349" s="443">
        <v>4</v>
      </c>
      <c r="E1349" s="443">
        <v>2</v>
      </c>
      <c r="F1349" s="449" t="s">
        <v>704</v>
      </c>
      <c r="G1349" s="443">
        <v>3</v>
      </c>
      <c r="H1349" s="443">
        <v>2</v>
      </c>
      <c r="I1349" s="443">
        <v>29</v>
      </c>
      <c r="J1349" s="450">
        <v>0.38</v>
      </c>
      <c r="K1349" s="448">
        <v>295</v>
      </c>
      <c r="L1349" s="448">
        <v>776.31578947368416</v>
      </c>
      <c r="M1349" s="445">
        <v>17</v>
      </c>
      <c r="N1349" s="443">
        <v>0</v>
      </c>
    </row>
    <row r="1350" spans="1:14" x14ac:dyDescent="0.2">
      <c r="A1350" s="443">
        <v>596</v>
      </c>
      <c r="B1350" s="443">
        <v>509</v>
      </c>
      <c r="C1350" s="443">
        <v>17</v>
      </c>
      <c r="D1350" s="443">
        <v>0</v>
      </c>
      <c r="E1350" s="443">
        <v>1</v>
      </c>
      <c r="F1350" s="449" t="s">
        <v>1905</v>
      </c>
      <c r="G1350" s="443">
        <v>22</v>
      </c>
      <c r="K1350" s="448">
        <v>1</v>
      </c>
      <c r="M1350" s="445">
        <v>2</v>
      </c>
      <c r="N1350" s="443">
        <v>0</v>
      </c>
    </row>
    <row r="1351" spans="1:14" x14ac:dyDescent="0.2">
      <c r="A1351" s="443">
        <v>596</v>
      </c>
      <c r="B1351" s="443">
        <v>509</v>
      </c>
      <c r="C1351" s="443">
        <v>17</v>
      </c>
      <c r="D1351" s="443">
        <v>0</v>
      </c>
      <c r="E1351" s="443">
        <v>2</v>
      </c>
      <c r="F1351" s="449" t="s">
        <v>1905</v>
      </c>
      <c r="G1351" s="443">
        <v>22</v>
      </c>
      <c r="K1351" s="448">
        <v>2</v>
      </c>
      <c r="M1351" s="445">
        <v>0</v>
      </c>
      <c r="N1351" s="443">
        <v>0</v>
      </c>
    </row>
    <row r="1352" spans="1:14" x14ac:dyDescent="0.2">
      <c r="A1352" s="443">
        <v>596</v>
      </c>
      <c r="B1352" s="443">
        <v>509</v>
      </c>
      <c r="C1352" s="443">
        <v>17</v>
      </c>
      <c r="D1352" s="443">
        <v>0</v>
      </c>
      <c r="E1352" s="443">
        <v>3</v>
      </c>
      <c r="F1352" s="449" t="s">
        <v>1905</v>
      </c>
      <c r="G1352" s="443">
        <v>22</v>
      </c>
      <c r="K1352" s="448">
        <v>47</v>
      </c>
      <c r="M1352" s="445">
        <v>2</v>
      </c>
      <c r="N1352" s="443">
        <v>0</v>
      </c>
    </row>
    <row r="1353" spans="1:14" x14ac:dyDescent="0.2">
      <c r="A1353" s="443">
        <v>596</v>
      </c>
      <c r="B1353" s="443">
        <v>509</v>
      </c>
      <c r="C1353" s="443">
        <v>17</v>
      </c>
      <c r="D1353" s="443">
        <v>0</v>
      </c>
      <c r="E1353" s="443">
        <v>4</v>
      </c>
      <c r="F1353" s="449" t="s">
        <v>1905</v>
      </c>
      <c r="G1353" s="443">
        <v>22</v>
      </c>
      <c r="K1353" s="448">
        <v>0</v>
      </c>
      <c r="M1353" s="445">
        <v>0</v>
      </c>
      <c r="N1353" s="443">
        <v>0</v>
      </c>
    </row>
    <row r="1354" spans="1:14" x14ac:dyDescent="0.2">
      <c r="A1354" s="443">
        <v>596</v>
      </c>
      <c r="B1354" s="443">
        <v>509</v>
      </c>
      <c r="C1354" s="443">
        <v>17</v>
      </c>
      <c r="D1354" s="443">
        <v>0</v>
      </c>
      <c r="E1354" s="443">
        <v>5</v>
      </c>
      <c r="F1354" s="449" t="s">
        <v>1905</v>
      </c>
      <c r="G1354" s="443">
        <v>22</v>
      </c>
      <c r="K1354" s="448">
        <v>2</v>
      </c>
      <c r="M1354" s="445">
        <v>0</v>
      </c>
      <c r="N1354" s="443">
        <v>0</v>
      </c>
    </row>
    <row r="1355" spans="1:14" x14ac:dyDescent="0.2">
      <c r="A1355" s="443">
        <v>596</v>
      </c>
      <c r="B1355" s="443">
        <v>509</v>
      </c>
      <c r="C1355" s="443">
        <v>17</v>
      </c>
      <c r="D1355" s="443">
        <v>0</v>
      </c>
      <c r="E1355" s="443">
        <v>6</v>
      </c>
      <c r="F1355" s="449" t="s">
        <v>1905</v>
      </c>
      <c r="G1355" s="443">
        <v>22</v>
      </c>
      <c r="K1355" s="448">
        <v>0</v>
      </c>
      <c r="M1355" s="445">
        <v>1</v>
      </c>
      <c r="N1355" s="443">
        <v>0</v>
      </c>
    </row>
    <row r="1356" spans="1:14" x14ac:dyDescent="0.2">
      <c r="A1356" s="443">
        <v>596</v>
      </c>
      <c r="B1356" s="443">
        <v>509</v>
      </c>
      <c r="C1356" s="443">
        <v>35</v>
      </c>
      <c r="D1356" s="443">
        <v>4</v>
      </c>
      <c r="E1356" s="443">
        <v>1</v>
      </c>
      <c r="F1356" s="449" t="s">
        <v>1905</v>
      </c>
      <c r="G1356" s="443">
        <v>1</v>
      </c>
      <c r="H1356" s="443">
        <v>1</v>
      </c>
      <c r="I1356" s="443">
        <v>0</v>
      </c>
      <c r="J1356" s="450">
        <v>0.8</v>
      </c>
      <c r="K1356" s="448">
        <v>815</v>
      </c>
      <c r="L1356" s="448">
        <v>1018.75</v>
      </c>
      <c r="M1356" s="445">
        <v>103</v>
      </c>
      <c r="N1356" s="443">
        <v>0</v>
      </c>
    </row>
    <row r="1357" spans="1:14" x14ac:dyDescent="0.2">
      <c r="A1357" s="443">
        <v>596</v>
      </c>
      <c r="B1357" s="443">
        <v>509</v>
      </c>
      <c r="C1357" s="443">
        <v>35</v>
      </c>
      <c r="D1357" s="443">
        <v>4</v>
      </c>
      <c r="E1357" s="443">
        <v>2</v>
      </c>
      <c r="F1357" s="449" t="s">
        <v>1905</v>
      </c>
      <c r="G1357" s="443">
        <v>1</v>
      </c>
      <c r="H1357" s="443">
        <v>1</v>
      </c>
      <c r="I1357" s="443">
        <v>20</v>
      </c>
      <c r="J1357" s="450">
        <v>0.28000000000000003</v>
      </c>
      <c r="K1357" s="448">
        <v>500</v>
      </c>
      <c r="L1357" s="448">
        <v>1785.7142857142856</v>
      </c>
      <c r="M1357" s="445">
        <v>56</v>
      </c>
      <c r="N1357" s="443">
        <v>0</v>
      </c>
    </row>
    <row r="1358" spans="1:14" x14ac:dyDescent="0.2">
      <c r="A1358" s="443">
        <v>596</v>
      </c>
      <c r="B1358" s="443">
        <v>509</v>
      </c>
      <c r="C1358" s="443">
        <v>35</v>
      </c>
      <c r="D1358" s="443">
        <v>4</v>
      </c>
      <c r="E1358" s="443">
        <v>3</v>
      </c>
      <c r="F1358" s="449" t="s">
        <v>211</v>
      </c>
      <c r="G1358" s="443">
        <v>3</v>
      </c>
      <c r="H1358" s="443">
        <v>2</v>
      </c>
      <c r="I1358" s="443">
        <v>27</v>
      </c>
      <c r="J1358" s="450">
        <v>0.24</v>
      </c>
      <c r="K1358" s="448">
        <v>640</v>
      </c>
      <c r="L1358" s="448">
        <v>2666.666666666667</v>
      </c>
      <c r="M1358" s="445">
        <v>39</v>
      </c>
      <c r="N1358" s="443">
        <v>3</v>
      </c>
    </row>
    <row r="1359" spans="1:14" x14ac:dyDescent="0.2">
      <c r="A1359" s="443">
        <v>596</v>
      </c>
      <c r="B1359" s="443">
        <v>509</v>
      </c>
      <c r="C1359" s="443">
        <v>35</v>
      </c>
      <c r="D1359" s="443">
        <v>4</v>
      </c>
      <c r="E1359" s="443">
        <v>4</v>
      </c>
      <c r="F1359" s="449" t="s">
        <v>211</v>
      </c>
      <c r="G1359" s="443">
        <v>3</v>
      </c>
      <c r="H1359" s="443">
        <v>2</v>
      </c>
      <c r="I1359" s="443">
        <v>33</v>
      </c>
      <c r="J1359" s="450">
        <v>0.28999999999999998</v>
      </c>
      <c r="K1359" s="448">
        <v>380</v>
      </c>
      <c r="L1359" s="448">
        <v>1310.344827586207</v>
      </c>
      <c r="M1359" s="445">
        <v>22</v>
      </c>
      <c r="N1359" s="443">
        <v>3</v>
      </c>
    </row>
    <row r="1360" spans="1:14" x14ac:dyDescent="0.2">
      <c r="A1360" s="443">
        <v>596</v>
      </c>
      <c r="B1360" s="443">
        <v>509</v>
      </c>
      <c r="C1360" s="443">
        <v>36</v>
      </c>
      <c r="D1360" s="443">
        <v>5</v>
      </c>
      <c r="E1360" s="443">
        <v>1</v>
      </c>
      <c r="F1360" s="449" t="s">
        <v>211</v>
      </c>
      <c r="G1360" s="443">
        <v>23</v>
      </c>
      <c r="H1360" s="443">
        <v>2</v>
      </c>
      <c r="I1360" s="443">
        <v>30</v>
      </c>
      <c r="K1360" s="448">
        <v>264</v>
      </c>
      <c r="M1360" s="445">
        <v>16</v>
      </c>
      <c r="N1360" s="443">
        <v>3</v>
      </c>
    </row>
    <row r="1361" spans="1:14" x14ac:dyDescent="0.2">
      <c r="A1361" s="443">
        <v>596</v>
      </c>
      <c r="B1361" s="443">
        <v>509</v>
      </c>
      <c r="C1361" s="443">
        <v>36</v>
      </c>
      <c r="D1361" s="443">
        <v>5</v>
      </c>
      <c r="E1361" s="443">
        <v>2</v>
      </c>
      <c r="F1361" s="449" t="s">
        <v>211</v>
      </c>
      <c r="G1361" s="443">
        <v>23</v>
      </c>
      <c r="H1361" s="443">
        <v>2</v>
      </c>
      <c r="I1361" s="443">
        <v>30</v>
      </c>
      <c r="K1361" s="448">
        <v>0</v>
      </c>
      <c r="M1361" s="445">
        <v>0</v>
      </c>
      <c r="N1361" s="443">
        <v>0</v>
      </c>
    </row>
    <row r="1362" spans="1:14" x14ac:dyDescent="0.2">
      <c r="A1362" s="443">
        <v>596</v>
      </c>
      <c r="B1362" s="443">
        <v>509</v>
      </c>
      <c r="C1362" s="443">
        <v>36</v>
      </c>
      <c r="D1362" s="443">
        <v>5</v>
      </c>
      <c r="E1362" s="443">
        <v>3</v>
      </c>
      <c r="F1362" s="449" t="s">
        <v>211</v>
      </c>
      <c r="G1362" s="443">
        <v>23</v>
      </c>
      <c r="H1362" s="443">
        <v>2</v>
      </c>
      <c r="I1362" s="443">
        <v>30</v>
      </c>
      <c r="K1362" s="448">
        <v>11</v>
      </c>
      <c r="M1362" s="445">
        <v>0</v>
      </c>
      <c r="N1362" s="443">
        <v>3</v>
      </c>
    </row>
    <row r="1363" spans="1:14" x14ac:dyDescent="0.2">
      <c r="A1363" s="443">
        <v>596</v>
      </c>
      <c r="B1363" s="443">
        <v>509</v>
      </c>
      <c r="C1363" s="443">
        <v>41</v>
      </c>
      <c r="D1363" s="443">
        <v>4</v>
      </c>
      <c r="E1363" s="443">
        <v>1</v>
      </c>
      <c r="F1363" s="449" t="s">
        <v>1905</v>
      </c>
      <c r="G1363" s="443">
        <v>1</v>
      </c>
      <c r="H1363" s="443">
        <v>1</v>
      </c>
      <c r="I1363" s="443">
        <v>0</v>
      </c>
      <c r="J1363" s="450">
        <v>0.82</v>
      </c>
      <c r="K1363" s="448">
        <v>1120</v>
      </c>
      <c r="L1363" s="448">
        <v>1365.8536585365855</v>
      </c>
      <c r="M1363" s="445">
        <v>117</v>
      </c>
      <c r="N1363" s="443">
        <v>0</v>
      </c>
    </row>
    <row r="1364" spans="1:14" x14ac:dyDescent="0.2">
      <c r="A1364" s="443">
        <v>596</v>
      </c>
      <c r="B1364" s="443">
        <v>509</v>
      </c>
      <c r="C1364" s="443">
        <v>41</v>
      </c>
      <c r="D1364" s="443">
        <v>4</v>
      </c>
      <c r="E1364" s="443">
        <v>2</v>
      </c>
      <c r="F1364" s="449" t="s">
        <v>1905</v>
      </c>
      <c r="G1364" s="443">
        <v>1</v>
      </c>
      <c r="H1364" s="443">
        <v>1</v>
      </c>
      <c r="I1364" s="443">
        <v>21</v>
      </c>
      <c r="J1364" s="450">
        <v>0.4</v>
      </c>
      <c r="K1364" s="448">
        <v>970</v>
      </c>
      <c r="L1364" s="448">
        <v>2425</v>
      </c>
      <c r="M1364" s="445">
        <v>58</v>
      </c>
      <c r="N1364" s="443">
        <v>0</v>
      </c>
    </row>
    <row r="1365" spans="1:14" x14ac:dyDescent="0.2">
      <c r="A1365" s="443">
        <v>596</v>
      </c>
      <c r="B1365" s="443">
        <v>509</v>
      </c>
      <c r="C1365" s="443">
        <v>41</v>
      </c>
      <c r="D1365" s="443">
        <v>4</v>
      </c>
      <c r="E1365" s="443">
        <v>3</v>
      </c>
      <c r="F1365" s="449" t="s">
        <v>211</v>
      </c>
      <c r="G1365" s="443">
        <v>3</v>
      </c>
      <c r="H1365" s="443">
        <v>2</v>
      </c>
      <c r="I1365" s="443">
        <v>31</v>
      </c>
      <c r="J1365" s="450">
        <v>0.54</v>
      </c>
      <c r="K1365" s="448">
        <v>129</v>
      </c>
      <c r="L1365" s="448">
        <v>238.88888888888889</v>
      </c>
      <c r="M1365" s="445">
        <v>0</v>
      </c>
      <c r="N1365" s="443">
        <v>0</v>
      </c>
    </row>
    <row r="1366" spans="1:14" x14ac:dyDescent="0.2">
      <c r="A1366" s="443">
        <v>596</v>
      </c>
      <c r="B1366" s="443">
        <v>509</v>
      </c>
      <c r="C1366" s="443">
        <v>65</v>
      </c>
      <c r="D1366" s="443">
        <v>5</v>
      </c>
      <c r="E1366" s="443">
        <v>1</v>
      </c>
      <c r="F1366" s="449" t="s">
        <v>211</v>
      </c>
      <c r="G1366" s="443">
        <v>23</v>
      </c>
      <c r="H1366" s="443">
        <v>2</v>
      </c>
      <c r="K1366" s="448">
        <v>1</v>
      </c>
      <c r="M1366" s="445">
        <v>0</v>
      </c>
      <c r="N1366" s="443">
        <v>3</v>
      </c>
    </row>
    <row r="1367" spans="1:14" x14ac:dyDescent="0.2">
      <c r="F1367" s="455" t="s">
        <v>1908</v>
      </c>
    </row>
    <row r="1368" spans="1:14" x14ac:dyDescent="0.2">
      <c r="F1368" s="455" t="s">
        <v>1908</v>
      </c>
    </row>
    <row r="1369" spans="1:14" x14ac:dyDescent="0.2">
      <c r="F1369" s="455" t="s">
        <v>1908</v>
      </c>
    </row>
    <row r="1370" spans="1:14" x14ac:dyDescent="0.2">
      <c r="F1370" s="455" t="s">
        <v>1908</v>
      </c>
    </row>
    <row r="1371" spans="1:14" x14ac:dyDescent="0.2">
      <c r="F1371" s="455" t="s">
        <v>1908</v>
      </c>
    </row>
    <row r="1372" spans="1:14" x14ac:dyDescent="0.2">
      <c r="F1372" s="455" t="s">
        <v>1908</v>
      </c>
    </row>
    <row r="1373" spans="1:14" x14ac:dyDescent="0.2">
      <c r="F1373" s="455" t="s">
        <v>1908</v>
      </c>
    </row>
    <row r="1374" spans="1:14" x14ac:dyDescent="0.2">
      <c r="F1374" s="455" t="s">
        <v>1908</v>
      </c>
    </row>
    <row r="1375" spans="1:14" x14ac:dyDescent="0.2">
      <c r="F1375" s="455" t="s">
        <v>1908</v>
      </c>
    </row>
    <row r="1376" spans="1:14" x14ac:dyDescent="0.2">
      <c r="F1376" s="455" t="s">
        <v>1908</v>
      </c>
    </row>
    <row r="1377" spans="6:6" x14ac:dyDescent="0.2">
      <c r="F1377" s="455" t="s">
        <v>1908</v>
      </c>
    </row>
    <row r="1378" spans="6:6" x14ac:dyDescent="0.2">
      <c r="F1378" s="455" t="s">
        <v>1908</v>
      </c>
    </row>
    <row r="1379" spans="6:6" x14ac:dyDescent="0.2">
      <c r="F1379" s="455" t="s">
        <v>1908</v>
      </c>
    </row>
    <row r="1380" spans="6:6" x14ac:dyDescent="0.2">
      <c r="F1380" s="455" t="s">
        <v>1908</v>
      </c>
    </row>
    <row r="1381" spans="6:6" x14ac:dyDescent="0.2">
      <c r="F1381" s="455" t="s">
        <v>1908</v>
      </c>
    </row>
    <row r="1382" spans="6:6" x14ac:dyDescent="0.2">
      <c r="F1382" s="455" t="s">
        <v>1908</v>
      </c>
    </row>
    <row r="1383" spans="6:6" x14ac:dyDescent="0.2">
      <c r="F1383" s="455" t="s">
        <v>1908</v>
      </c>
    </row>
  </sheetData>
  <mergeCells count="1">
    <mergeCell ref="B1:E1"/>
  </mergeCells>
  <pageMargins left="1" right="1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50</vt:i4>
      </vt:variant>
      <vt:variant>
        <vt:lpstr>Named Ranges</vt:lpstr>
      </vt:variant>
      <vt:variant>
        <vt:i4>32</vt:i4>
      </vt:variant>
    </vt:vector>
  </HeadingPairs>
  <TitlesOfParts>
    <vt:vector size="82" baseType="lpstr">
      <vt:lpstr>B1-4</vt:lpstr>
      <vt:lpstr>B1-5</vt:lpstr>
      <vt:lpstr>B1-6</vt:lpstr>
      <vt:lpstr>B2-4</vt:lpstr>
      <vt:lpstr>B5-1</vt:lpstr>
      <vt:lpstr>B6-1A</vt:lpstr>
      <vt:lpstr>B6-1B</vt:lpstr>
      <vt:lpstr>C1-4</vt:lpstr>
      <vt:lpstr>C2-3</vt:lpstr>
      <vt:lpstr>C2-4</vt:lpstr>
      <vt:lpstr>C2-10</vt:lpstr>
      <vt:lpstr>C2-11</vt:lpstr>
      <vt:lpstr>C2-12</vt:lpstr>
      <vt:lpstr>C2-13</vt:lpstr>
      <vt:lpstr>C3-1</vt:lpstr>
      <vt:lpstr>C3-2</vt:lpstr>
      <vt:lpstr>C3-9</vt:lpstr>
      <vt:lpstr>C3-10</vt:lpstr>
      <vt:lpstr>C3-13</vt:lpstr>
      <vt:lpstr>C4-1</vt:lpstr>
      <vt:lpstr>C4-2</vt:lpstr>
      <vt:lpstr>C4-3</vt:lpstr>
      <vt:lpstr>C4-4</vt:lpstr>
      <vt:lpstr>C4-5</vt:lpstr>
      <vt:lpstr>C4-6</vt:lpstr>
      <vt:lpstr>C5-9</vt:lpstr>
      <vt:lpstr>C6-3</vt:lpstr>
      <vt:lpstr>C7-1</vt:lpstr>
      <vt:lpstr>C7-2</vt:lpstr>
      <vt:lpstr>C7-3</vt:lpstr>
      <vt:lpstr>C7-4</vt:lpstr>
      <vt:lpstr>C7-5</vt:lpstr>
      <vt:lpstr>C7-6</vt:lpstr>
      <vt:lpstr>C7-7</vt:lpstr>
      <vt:lpstr>C7-8</vt:lpstr>
      <vt:lpstr>C7-9</vt:lpstr>
      <vt:lpstr>C8-5</vt:lpstr>
      <vt:lpstr>Tabla C9-3</vt:lpstr>
      <vt:lpstr>Tabla C9-4</vt:lpstr>
      <vt:lpstr>Tabla 10-3</vt:lpstr>
      <vt:lpstr>Tabla 10-4</vt:lpstr>
      <vt:lpstr>D2-3</vt:lpstr>
      <vt:lpstr>D2-4</vt:lpstr>
      <vt:lpstr>D4-5</vt:lpstr>
      <vt:lpstr>D4-6new</vt:lpstr>
      <vt:lpstr>D4-7new</vt:lpstr>
      <vt:lpstr>D5-4</vt:lpstr>
      <vt:lpstr>E1-3</vt:lpstr>
      <vt:lpstr>B-catalog</vt:lpstr>
      <vt:lpstr>B-catalog-ForCopying</vt:lpstr>
      <vt:lpstr>'B-catalog-ForCopying'!Context_FewFields</vt:lpstr>
      <vt:lpstr>Context_FewFields</vt:lpstr>
      <vt:lpstr>'C8-5'!DCS_list</vt:lpstr>
      <vt:lpstr>DCS_list</vt:lpstr>
      <vt:lpstr>'D2-4'!MURR_All_samples</vt:lpstr>
      <vt:lpstr>'B1-4'!Print_Titles</vt:lpstr>
      <vt:lpstr>'B-catalog'!Print_Titles</vt:lpstr>
      <vt:lpstr>'B-catalog-ForCopying'!Print_Titles</vt:lpstr>
      <vt:lpstr>'C1-4'!Print_Titles</vt:lpstr>
      <vt:lpstr>'C2-10'!Print_Titles</vt:lpstr>
      <vt:lpstr>'C2-12'!Print_Titles</vt:lpstr>
      <vt:lpstr>'C2-13'!Print_Titles</vt:lpstr>
      <vt:lpstr>'C2-3'!Print_Titles</vt:lpstr>
      <vt:lpstr>'C2-4'!Print_Titles</vt:lpstr>
      <vt:lpstr>'C3-1'!Print_Titles</vt:lpstr>
      <vt:lpstr>'C3-13'!Print_Titles</vt:lpstr>
      <vt:lpstr>'C3-2'!Print_Titles</vt:lpstr>
      <vt:lpstr>'C5-9'!Print_Titles</vt:lpstr>
      <vt:lpstr>'C6-3'!Print_Titles</vt:lpstr>
      <vt:lpstr>'C7-1'!Print_Titles</vt:lpstr>
      <vt:lpstr>'C7-2'!Print_Titles</vt:lpstr>
      <vt:lpstr>'C7-3'!Print_Titles</vt:lpstr>
      <vt:lpstr>'C7-5'!Print_Titles</vt:lpstr>
      <vt:lpstr>'C7-6'!Print_Titles</vt:lpstr>
      <vt:lpstr>'C7-7'!Print_Titles</vt:lpstr>
      <vt:lpstr>'C7-8'!Print_Titles</vt:lpstr>
      <vt:lpstr>'C7-9'!Print_Titles</vt:lpstr>
      <vt:lpstr>'D2-4'!Print_Titles</vt:lpstr>
      <vt:lpstr>'D4-6new'!Print_Titles</vt:lpstr>
      <vt:lpstr>'E1-3'!Print_Titles</vt:lpstr>
      <vt:lpstr>'D4-7new'!XRF_Phasing_04</vt:lpstr>
      <vt:lpstr>'C3-10'!Y_FigurineDrawings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2019-04-10T11:51:02Z</dcterms:modified>
</cp:coreProperties>
</file>